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0209"/>
  <workbookPr defaultThemeVersion="124226"/>
  <mc:AlternateContent xmlns:mc="http://schemas.openxmlformats.org/markup-compatibility/2006">
    <mc:Choice Requires="x15">
      <x15ac:absPath xmlns:x15ac="http://schemas.microsoft.com/office/spreadsheetml/2010/11/ac" url="/Users/sgerhard/Downloads/"/>
    </mc:Choice>
  </mc:AlternateContent>
  <xr:revisionPtr revIDLastSave="0" documentId="13_ncr:1_{1C99C1C1-DA46-134C-AB99-4ED0BB208C78}" xr6:coauthVersionLast="45" xr6:coauthVersionMax="45" xr10:uidLastSave="{00000000-0000-0000-0000-000000000000}"/>
  <bookViews>
    <workbookView xWindow="1560" yWindow="960" windowWidth="29740" windowHeight="15740" tabRatio="779" activeTab="1" xr2:uid="{00000000-000D-0000-FFFF-FFFF00000000}"/>
  </bookViews>
  <sheets>
    <sheet name="1-2-2020" sheetId="1" state="hidden" r:id="rId1"/>
    <sheet name="OPEN Design Review Chits" sheetId="5" r:id="rId2"/>
    <sheet name="Closed Design Review Chits" sheetId="9" r:id="rId3"/>
    <sheet name="OPEN Project Chits" sheetId="11" r:id="rId4"/>
    <sheet name="CLOSED Project Chits" sheetId="13" r:id="rId5"/>
  </sheets>
  <definedNames>
    <definedName name="_Comments_see_Chit_Resolution_Report_NSTXU_1_1_3_1_CRR_101">'Closed Design Review Chits'!$M$307</definedName>
    <definedName name="_xlnm._FilterDatabase" localSheetId="0" hidden="1">'1-2-2020'!$A$1:$W$2126</definedName>
    <definedName name="_xlnm._FilterDatabase" localSheetId="2" hidden="1">'Closed Design Review Chits'!$A$1:$W$163</definedName>
    <definedName name="_xlnm._FilterDatabase" localSheetId="4" hidden="1">'CLOSED Project Chits'!$A$1:$W$41</definedName>
    <definedName name="_xlnm._FilterDatabase" localSheetId="1" hidden="1">'OPEN Design Review Chits'!$A$1:$W$1</definedName>
    <definedName name="_xlnm._FilterDatabase" localSheetId="3" hidden="1">'OPEN Project Chits'!$A$1:$W$1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K308" i="9" l="1"/>
  <c r="P308" i="9"/>
  <c r="U308" i="9"/>
  <c r="V308" i="9"/>
  <c r="K309" i="9"/>
  <c r="P309" i="9"/>
  <c r="U309" i="9"/>
  <c r="V309" i="9"/>
  <c r="K310" i="9"/>
  <c r="P310" i="9"/>
  <c r="U310" i="9"/>
  <c r="V310" i="9"/>
  <c r="K311" i="9"/>
  <c r="P311" i="9"/>
  <c r="U311" i="9"/>
  <c r="V311" i="9"/>
  <c r="K312" i="9"/>
  <c r="P312" i="9"/>
  <c r="U312" i="9"/>
  <c r="V312" i="9"/>
  <c r="K313" i="9"/>
  <c r="P313" i="9"/>
  <c r="U313" i="9"/>
  <c r="V313" i="9"/>
  <c r="K314" i="9"/>
  <c r="P314" i="9"/>
  <c r="U314" i="9"/>
  <c r="V314" i="9"/>
  <c r="K315" i="9"/>
  <c r="P315" i="9"/>
  <c r="U315" i="9"/>
  <c r="V315" i="9"/>
  <c r="K316" i="9"/>
  <c r="P316" i="9"/>
  <c r="U316" i="9"/>
  <c r="V316" i="9"/>
  <c r="K317" i="9"/>
  <c r="P317" i="9"/>
  <c r="U317" i="9"/>
  <c r="V317" i="9"/>
  <c r="K838" i="9"/>
  <c r="P838" i="9"/>
  <c r="U838" i="9"/>
  <c r="V838" i="9"/>
  <c r="K839" i="9"/>
  <c r="P839" i="9"/>
  <c r="U839" i="9"/>
  <c r="V839" i="9"/>
  <c r="K840" i="9"/>
  <c r="P840" i="9"/>
  <c r="U840" i="9"/>
  <c r="V840" i="9"/>
  <c r="K841" i="9"/>
  <c r="P841" i="9"/>
  <c r="U841" i="9"/>
  <c r="V841" i="9"/>
  <c r="K842" i="9"/>
  <c r="P842" i="9"/>
  <c r="U842" i="9"/>
  <c r="V842" i="9"/>
  <c r="K843" i="9"/>
  <c r="P843" i="9"/>
  <c r="U843" i="9"/>
  <c r="V843" i="9"/>
  <c r="K844" i="9"/>
  <c r="P844" i="9"/>
  <c r="U844" i="9"/>
  <c r="V844" i="9"/>
  <c r="K845" i="9"/>
  <c r="P845" i="9"/>
  <c r="U845" i="9"/>
  <c r="V845" i="9"/>
  <c r="K846" i="9"/>
  <c r="P846" i="9"/>
  <c r="U846" i="9"/>
  <c r="V846" i="9"/>
  <c r="K847" i="9"/>
  <c r="P847" i="9"/>
  <c r="U847" i="9"/>
  <c r="V847" i="9"/>
  <c r="K848" i="9"/>
  <c r="P848" i="9"/>
  <c r="U848" i="9"/>
  <c r="V848" i="9"/>
  <c r="K849" i="9"/>
  <c r="P849" i="9"/>
  <c r="U849" i="9"/>
  <c r="V849" i="9"/>
  <c r="K850" i="9"/>
  <c r="P850" i="9"/>
  <c r="U850" i="9"/>
  <c r="V850" i="9"/>
  <c r="K851" i="9"/>
  <c r="P851" i="9"/>
  <c r="U851" i="9"/>
  <c r="V851" i="9"/>
  <c r="K852" i="9"/>
  <c r="P852" i="9"/>
  <c r="U852" i="9"/>
  <c r="V852" i="9"/>
  <c r="K853" i="9"/>
  <c r="P853" i="9"/>
  <c r="U853" i="9"/>
  <c r="V853" i="9"/>
  <c r="K854" i="9"/>
  <c r="P854" i="9"/>
  <c r="U854" i="9"/>
  <c r="V854" i="9"/>
  <c r="K855" i="9"/>
  <c r="P855" i="9"/>
  <c r="U855" i="9"/>
  <c r="V855" i="9"/>
  <c r="K856" i="9"/>
  <c r="P856" i="9"/>
  <c r="U856" i="9"/>
  <c r="V856" i="9"/>
  <c r="K857" i="9"/>
  <c r="P857" i="9"/>
  <c r="U857" i="9"/>
  <c r="V857" i="9"/>
  <c r="K858" i="9"/>
  <c r="P858" i="9"/>
  <c r="U858" i="9"/>
  <c r="V858" i="9"/>
  <c r="P1084" i="9"/>
  <c r="U1084" i="9"/>
  <c r="V1084" i="9"/>
  <c r="P1085" i="9"/>
  <c r="U1085" i="9"/>
  <c r="V1085" i="9"/>
  <c r="P1086" i="9"/>
  <c r="U1086" i="9"/>
  <c r="V1086" i="9"/>
  <c r="P1087" i="9"/>
  <c r="U1087" i="9"/>
  <c r="V1087" i="9"/>
  <c r="P1088" i="9"/>
  <c r="U1088" i="9"/>
  <c r="V1088" i="9"/>
  <c r="K804" i="9"/>
  <c r="P804" i="9"/>
  <c r="U804" i="9"/>
  <c r="V804" i="9"/>
  <c r="V154" i="5"/>
  <c r="V153" i="5"/>
  <c r="V18" i="5"/>
  <c r="V17" i="5"/>
  <c r="V16" i="5"/>
  <c r="V15" i="5"/>
  <c r="V14" i="5"/>
  <c r="P154" i="5"/>
  <c r="P153" i="5"/>
  <c r="P18" i="5"/>
  <c r="P17" i="5"/>
  <c r="P16" i="5"/>
  <c r="P15" i="5"/>
  <c r="P14" i="5"/>
  <c r="K611" i="9" l="1"/>
  <c r="P611" i="9"/>
  <c r="U611" i="9"/>
  <c r="V611" i="9"/>
  <c r="K370" i="9"/>
  <c r="P370" i="9"/>
  <c r="U370" i="9"/>
  <c r="V370" i="9"/>
  <c r="K771" i="9"/>
  <c r="P771" i="9"/>
  <c r="U771" i="9"/>
  <c r="V771" i="9"/>
  <c r="K612" i="9"/>
  <c r="P612" i="9"/>
  <c r="U612" i="9"/>
  <c r="V612" i="9"/>
  <c r="P107" i="5"/>
  <c r="P106" i="5"/>
  <c r="K49" i="9"/>
  <c r="P49" i="9"/>
  <c r="U49" i="9"/>
  <c r="V49" i="9"/>
  <c r="K50" i="9"/>
  <c r="P50" i="9"/>
  <c r="U50" i="9"/>
  <c r="V50" i="9"/>
  <c r="K51" i="9"/>
  <c r="P51" i="9"/>
  <c r="U51" i="9"/>
  <c r="V51" i="9"/>
  <c r="K52" i="9"/>
  <c r="P52" i="9"/>
  <c r="U52" i="9"/>
  <c r="V52" i="9"/>
  <c r="K53" i="9"/>
  <c r="P53" i="9"/>
  <c r="U53" i="9"/>
  <c r="V53" i="9"/>
  <c r="K54" i="9"/>
  <c r="P54" i="9"/>
  <c r="U54" i="9"/>
  <c r="V54" i="9"/>
  <c r="K55" i="9"/>
  <c r="P55" i="9"/>
  <c r="U55" i="9"/>
  <c r="V55" i="9"/>
  <c r="K159" i="9"/>
  <c r="P159" i="9"/>
  <c r="U159" i="9"/>
  <c r="V159" i="9"/>
  <c r="K160" i="9"/>
  <c r="P160" i="9"/>
  <c r="U160" i="9"/>
  <c r="V160" i="9"/>
  <c r="K161" i="9"/>
  <c r="P161" i="9"/>
  <c r="U161" i="9"/>
  <c r="V161" i="9"/>
  <c r="K276" i="9"/>
  <c r="P276" i="9"/>
  <c r="U276" i="9"/>
  <c r="V276" i="9"/>
  <c r="K277" i="9"/>
  <c r="P277" i="9"/>
  <c r="U277" i="9"/>
  <c r="V277" i="9"/>
  <c r="K307" i="9"/>
  <c r="P307" i="9"/>
  <c r="U307" i="9"/>
  <c r="V307" i="9"/>
  <c r="K356" i="9"/>
  <c r="P356" i="9"/>
  <c r="U356" i="9"/>
  <c r="V356" i="9"/>
  <c r="K357" i="9"/>
  <c r="P357" i="9"/>
  <c r="U357" i="9"/>
  <c r="V357" i="9"/>
  <c r="K358" i="9"/>
  <c r="P358" i="9"/>
  <c r="U358" i="9"/>
  <c r="V358" i="9"/>
  <c r="K359" i="9"/>
  <c r="P359" i="9"/>
  <c r="U359" i="9"/>
  <c r="V359" i="9"/>
  <c r="K360" i="9"/>
  <c r="P360" i="9"/>
  <c r="U360" i="9"/>
  <c r="V360" i="9"/>
  <c r="K361" i="9"/>
  <c r="P361" i="9"/>
  <c r="U361" i="9"/>
  <c r="V361" i="9"/>
  <c r="K362" i="9"/>
  <c r="P362" i="9"/>
  <c r="U362" i="9"/>
  <c r="V362" i="9"/>
  <c r="K363" i="9"/>
  <c r="P363" i="9"/>
  <c r="U363" i="9"/>
  <c r="V363" i="9"/>
  <c r="K364" i="9"/>
  <c r="P364" i="9"/>
  <c r="U364" i="9"/>
  <c r="V364" i="9"/>
  <c r="K365" i="9"/>
  <c r="P365" i="9"/>
  <c r="U365" i="9"/>
  <c r="V365" i="9"/>
  <c r="K366" i="9"/>
  <c r="P366" i="9"/>
  <c r="U366" i="9"/>
  <c r="V366" i="9"/>
  <c r="K367" i="9"/>
  <c r="P367" i="9"/>
  <c r="U367" i="9"/>
  <c r="V367" i="9"/>
  <c r="K368" i="9"/>
  <c r="P368" i="9"/>
  <c r="U368" i="9"/>
  <c r="V368" i="9"/>
  <c r="K369" i="9"/>
  <c r="P369" i="9"/>
  <c r="U369" i="9"/>
  <c r="V369" i="9"/>
  <c r="K492" i="9"/>
  <c r="P492" i="9"/>
  <c r="U492" i="9"/>
  <c r="V492" i="9"/>
  <c r="K493" i="9"/>
  <c r="P493" i="9"/>
  <c r="U493" i="9"/>
  <c r="V493" i="9"/>
  <c r="K494" i="9"/>
  <c r="P494" i="9"/>
  <c r="U494" i="9"/>
  <c r="V494" i="9"/>
  <c r="K495" i="9"/>
  <c r="P495" i="9"/>
  <c r="U495" i="9"/>
  <c r="V495" i="9"/>
  <c r="K496" i="9"/>
  <c r="P496" i="9"/>
  <c r="U496" i="9"/>
  <c r="V496" i="9"/>
  <c r="K497" i="9"/>
  <c r="P497" i="9"/>
  <c r="U497" i="9"/>
  <c r="V497" i="9"/>
  <c r="K498" i="9"/>
  <c r="P498" i="9"/>
  <c r="U498" i="9"/>
  <c r="V498" i="9"/>
  <c r="K499" i="9"/>
  <c r="P499" i="9"/>
  <c r="U499" i="9"/>
  <c r="V499" i="9"/>
  <c r="K500" i="9"/>
  <c r="P500" i="9"/>
  <c r="U500" i="9"/>
  <c r="V500" i="9"/>
  <c r="K501" i="9"/>
  <c r="P501" i="9"/>
  <c r="U501" i="9"/>
  <c r="V501" i="9"/>
  <c r="K502" i="9"/>
  <c r="P502" i="9"/>
  <c r="U502" i="9"/>
  <c r="V502" i="9"/>
  <c r="K503" i="9"/>
  <c r="P503" i="9"/>
  <c r="U503" i="9"/>
  <c r="V503" i="9"/>
  <c r="K504" i="9"/>
  <c r="P504" i="9"/>
  <c r="U504" i="9"/>
  <c r="V504" i="9"/>
  <c r="K505" i="9"/>
  <c r="P505" i="9"/>
  <c r="U505" i="9"/>
  <c r="V505" i="9"/>
  <c r="K506" i="9"/>
  <c r="P506" i="9"/>
  <c r="U506" i="9"/>
  <c r="V506" i="9"/>
  <c r="K507" i="9"/>
  <c r="P507" i="9"/>
  <c r="U507" i="9"/>
  <c r="V507" i="9"/>
  <c r="K508" i="9"/>
  <c r="P508" i="9"/>
  <c r="U508" i="9"/>
  <c r="V508" i="9"/>
  <c r="K509" i="9"/>
  <c r="P509" i="9"/>
  <c r="U509" i="9"/>
  <c r="V509" i="9"/>
  <c r="K708" i="9"/>
  <c r="P708" i="9"/>
  <c r="U708" i="9"/>
  <c r="V708" i="9"/>
  <c r="K709" i="9"/>
  <c r="P709" i="9"/>
  <c r="U709" i="9"/>
  <c r="V709" i="9"/>
  <c r="K710" i="9"/>
  <c r="P710" i="9"/>
  <c r="U710" i="9"/>
  <c r="V710" i="9"/>
  <c r="K727" i="9"/>
  <c r="P727" i="9"/>
  <c r="U727" i="9"/>
  <c r="V727" i="9"/>
  <c r="K728" i="9"/>
  <c r="P728" i="9"/>
  <c r="U728" i="9"/>
  <c r="V728" i="9"/>
  <c r="K729" i="9"/>
  <c r="P729" i="9"/>
  <c r="U729" i="9"/>
  <c r="V729" i="9"/>
  <c r="K730" i="9"/>
  <c r="P730" i="9"/>
  <c r="U730" i="9"/>
  <c r="V730" i="9"/>
  <c r="K731" i="9"/>
  <c r="P731" i="9"/>
  <c r="U731" i="9"/>
  <c r="V731" i="9"/>
  <c r="K732" i="9"/>
  <c r="P732" i="9"/>
  <c r="U732" i="9"/>
  <c r="V732" i="9"/>
  <c r="K733" i="9"/>
  <c r="P733" i="9"/>
  <c r="U733" i="9"/>
  <c r="V733" i="9"/>
  <c r="K734" i="9"/>
  <c r="P734" i="9"/>
  <c r="U734" i="9"/>
  <c r="V734" i="9"/>
  <c r="K735" i="9"/>
  <c r="P735" i="9"/>
  <c r="U735" i="9"/>
  <c r="V735" i="9"/>
  <c r="K736" i="9"/>
  <c r="P736" i="9"/>
  <c r="K737" i="9"/>
  <c r="P737" i="9"/>
  <c r="K738" i="9"/>
  <c r="P738" i="9"/>
  <c r="K739" i="9"/>
  <c r="P739" i="9"/>
  <c r="K740" i="9"/>
  <c r="P740" i="9"/>
  <c r="K741" i="9"/>
  <c r="P741" i="9"/>
  <c r="K742" i="9"/>
  <c r="P742" i="9"/>
  <c r="K743" i="9"/>
  <c r="P743" i="9"/>
  <c r="K744" i="9"/>
  <c r="P744" i="9"/>
  <c r="K745" i="9"/>
  <c r="P745" i="9"/>
  <c r="K746" i="9"/>
  <c r="P746" i="9"/>
  <c r="K967" i="9"/>
  <c r="P967" i="9"/>
  <c r="U967" i="9"/>
  <c r="V967" i="9"/>
  <c r="K968" i="9"/>
  <c r="P968" i="9"/>
  <c r="U968" i="9"/>
  <c r="V968" i="9"/>
  <c r="K969" i="9"/>
  <c r="P969" i="9"/>
  <c r="U969" i="9"/>
  <c r="V969" i="9"/>
  <c r="K970" i="9"/>
  <c r="P970" i="9"/>
  <c r="U970" i="9"/>
  <c r="V970" i="9"/>
  <c r="K971" i="9"/>
  <c r="P971" i="9"/>
  <c r="U971" i="9"/>
  <c r="V971" i="9"/>
  <c r="K972" i="9"/>
  <c r="P972" i="9"/>
  <c r="U972" i="9"/>
  <c r="V972" i="9"/>
  <c r="K973" i="9"/>
  <c r="P973" i="9"/>
  <c r="U973" i="9"/>
  <c r="V973" i="9"/>
  <c r="K974" i="9"/>
  <c r="P974" i="9"/>
  <c r="U974" i="9"/>
  <c r="V974" i="9"/>
  <c r="K975" i="9"/>
  <c r="P975" i="9"/>
  <c r="U975" i="9"/>
  <c r="V975" i="9"/>
  <c r="K976" i="9"/>
  <c r="P976" i="9"/>
  <c r="U976" i="9"/>
  <c r="V976" i="9"/>
  <c r="K977" i="9"/>
  <c r="P977" i="9"/>
  <c r="U977" i="9"/>
  <c r="V977" i="9"/>
  <c r="K978" i="9"/>
  <c r="P978" i="9"/>
  <c r="U978" i="9"/>
  <c r="V978" i="9"/>
  <c r="K979" i="9"/>
  <c r="P979" i="9"/>
  <c r="U979" i="9"/>
  <c r="V979" i="9"/>
  <c r="K980" i="9"/>
  <c r="P980" i="9"/>
  <c r="U980" i="9"/>
  <c r="V980" i="9"/>
  <c r="K981" i="9"/>
  <c r="P981" i="9"/>
  <c r="U981" i="9"/>
  <c r="V981" i="9"/>
  <c r="K982" i="9"/>
  <c r="P982" i="9"/>
  <c r="U982" i="9"/>
  <c r="V982" i="9"/>
  <c r="K983" i="9"/>
  <c r="P983" i="9"/>
  <c r="U983" i="9"/>
  <c r="V983" i="9"/>
  <c r="K984" i="9"/>
  <c r="P984" i="9"/>
  <c r="U984" i="9"/>
  <c r="V984" i="9"/>
  <c r="K985" i="9"/>
  <c r="P985" i="9"/>
  <c r="U985" i="9"/>
  <c r="V985" i="9"/>
  <c r="K986" i="9"/>
  <c r="P986" i="9"/>
  <c r="U986" i="9"/>
  <c r="V986" i="9"/>
  <c r="K987" i="9"/>
  <c r="P987" i="9"/>
  <c r="U987" i="9"/>
  <c r="V987" i="9"/>
  <c r="K988" i="9"/>
  <c r="P988" i="9"/>
  <c r="U988" i="9"/>
  <c r="V988" i="9"/>
  <c r="K989" i="9"/>
  <c r="P989" i="9"/>
  <c r="U989" i="9"/>
  <c r="V989" i="9"/>
  <c r="K990" i="9"/>
  <c r="P990" i="9"/>
  <c r="U990" i="9"/>
  <c r="V990" i="9"/>
  <c r="K991" i="9"/>
  <c r="P991" i="9"/>
  <c r="U991" i="9"/>
  <c r="V991" i="9"/>
  <c r="K992" i="9"/>
  <c r="P992" i="9"/>
  <c r="U992" i="9"/>
  <c r="V992" i="9"/>
  <c r="K993" i="9"/>
  <c r="P993" i="9"/>
  <c r="U993" i="9"/>
  <c r="V993" i="9"/>
  <c r="K994" i="9"/>
  <c r="P994" i="9"/>
  <c r="U994" i="9"/>
  <c r="V994" i="9"/>
  <c r="K995" i="9"/>
  <c r="P995" i="9"/>
  <c r="U995" i="9"/>
  <c r="V995" i="9"/>
  <c r="K996" i="9"/>
  <c r="P996" i="9"/>
  <c r="U996" i="9"/>
  <c r="V996" i="9"/>
  <c r="K997" i="9"/>
  <c r="P997" i="9"/>
  <c r="U997" i="9"/>
  <c r="V997" i="9"/>
  <c r="P1095" i="9"/>
  <c r="U1095" i="9"/>
  <c r="V1095" i="9"/>
  <c r="P1096" i="9"/>
  <c r="U1096" i="9"/>
  <c r="V1096" i="9"/>
  <c r="P1097" i="9"/>
  <c r="U1097" i="9"/>
  <c r="V1097" i="9"/>
  <c r="K144" i="13"/>
  <c r="P144" i="13"/>
  <c r="U144" i="13"/>
  <c r="V144" i="13"/>
  <c r="K145" i="13"/>
  <c r="P145" i="13"/>
  <c r="U145" i="13"/>
  <c r="V145" i="13"/>
  <c r="K146" i="13"/>
  <c r="P146" i="13"/>
  <c r="U146" i="13"/>
  <c r="V146" i="13"/>
  <c r="K147" i="13"/>
  <c r="P147" i="13"/>
  <c r="U147" i="13"/>
  <c r="V147" i="13"/>
  <c r="K148" i="13"/>
  <c r="P148" i="13"/>
  <c r="U148" i="13"/>
  <c r="V148" i="13"/>
  <c r="K149" i="13"/>
  <c r="P149" i="13"/>
  <c r="U149" i="13"/>
  <c r="V149" i="13"/>
  <c r="K90" i="13"/>
  <c r="P90" i="13"/>
  <c r="U90" i="13"/>
  <c r="V90" i="13"/>
  <c r="K91" i="13"/>
  <c r="P91" i="13"/>
  <c r="U91" i="13"/>
  <c r="V91" i="13"/>
  <c r="K92" i="13"/>
  <c r="P92" i="13"/>
  <c r="U92" i="13"/>
  <c r="V92" i="13"/>
  <c r="K93" i="13"/>
  <c r="P93" i="13"/>
  <c r="U93" i="13"/>
  <c r="V93" i="13"/>
  <c r="K94" i="13"/>
  <c r="P94" i="13"/>
  <c r="U94" i="13"/>
  <c r="V94" i="13"/>
  <c r="K95" i="13"/>
  <c r="P95" i="13"/>
  <c r="U95" i="13"/>
  <c r="V95" i="13"/>
  <c r="K96" i="13"/>
  <c r="P96" i="13"/>
  <c r="U96" i="13"/>
  <c r="V96" i="13"/>
  <c r="K97" i="13"/>
  <c r="P97" i="13"/>
  <c r="U97" i="13"/>
  <c r="V97" i="13"/>
  <c r="K98" i="13"/>
  <c r="P98" i="13"/>
  <c r="U98" i="13"/>
  <c r="V98" i="13"/>
  <c r="K99" i="13"/>
  <c r="P99" i="13"/>
  <c r="U99" i="13"/>
  <c r="V99" i="13"/>
  <c r="P97" i="5"/>
  <c r="P96" i="5"/>
  <c r="U761" i="9"/>
  <c r="U760" i="9"/>
  <c r="U759" i="9"/>
  <c r="U758" i="9"/>
  <c r="U757" i="9"/>
  <c r="U756" i="9"/>
  <c r="U755" i="9"/>
  <c r="U754" i="9"/>
  <c r="U753" i="9"/>
  <c r="U752" i="9"/>
  <c r="U751" i="9"/>
  <c r="U750" i="9"/>
  <c r="U749" i="9"/>
  <c r="U748" i="9"/>
  <c r="U747" i="9"/>
  <c r="U1102" i="9"/>
  <c r="U1101" i="9"/>
  <c r="U1100" i="9"/>
  <c r="U1099" i="9"/>
  <c r="U1098" i="9"/>
  <c r="U1083" i="9"/>
  <c r="U1082" i="9"/>
  <c r="U1081" i="9"/>
  <c r="U1080" i="9"/>
  <c r="U1045" i="9"/>
  <c r="U1044" i="9"/>
  <c r="U1043" i="9"/>
  <c r="U1042" i="9"/>
  <c r="K761" i="9"/>
  <c r="K760" i="9"/>
  <c r="K759" i="9"/>
  <c r="K758" i="9"/>
  <c r="K757" i="9"/>
  <c r="K756" i="9"/>
  <c r="K755" i="9"/>
  <c r="K754" i="9"/>
  <c r="K753" i="9"/>
  <c r="K752" i="9"/>
  <c r="K751" i="9"/>
  <c r="K750" i="9"/>
  <c r="K749" i="9"/>
  <c r="K748" i="9"/>
  <c r="K747" i="9"/>
  <c r="K1102" i="9"/>
  <c r="K1101" i="9"/>
  <c r="K1100" i="9"/>
  <c r="K1099" i="9"/>
  <c r="K1098" i="9"/>
  <c r="K1083" i="9"/>
  <c r="K1082" i="9"/>
  <c r="K1081" i="9"/>
  <c r="K1080" i="9"/>
  <c r="K1045" i="9"/>
  <c r="K1044" i="9"/>
  <c r="K1043" i="9"/>
  <c r="K1042" i="9"/>
  <c r="V761" i="9"/>
  <c r="V760" i="9"/>
  <c r="V759" i="9"/>
  <c r="V758" i="9"/>
  <c r="V757" i="9"/>
  <c r="V756" i="9"/>
  <c r="V755" i="9"/>
  <c r="V754" i="9"/>
  <c r="V753" i="9"/>
  <c r="V752" i="9"/>
  <c r="V751" i="9"/>
  <c r="V750" i="9"/>
  <c r="V749" i="9"/>
  <c r="V748" i="9"/>
  <c r="V747" i="9"/>
  <c r="P761" i="9"/>
  <c r="P760" i="9"/>
  <c r="P759" i="9"/>
  <c r="P758" i="9"/>
  <c r="P757" i="9"/>
  <c r="P756" i="9"/>
  <c r="P755" i="9"/>
  <c r="P754" i="9"/>
  <c r="P753" i="9"/>
  <c r="P752" i="9"/>
  <c r="P751" i="9"/>
  <c r="P750" i="9"/>
  <c r="P749" i="9"/>
  <c r="P748" i="9"/>
  <c r="P747" i="9"/>
  <c r="P1042" i="9"/>
  <c r="V1042" i="9"/>
  <c r="P1043" i="9"/>
  <c r="V1043" i="9"/>
  <c r="P1044" i="9"/>
  <c r="V1044" i="9"/>
  <c r="P1045" i="9"/>
  <c r="V1045" i="9"/>
  <c r="P1080" i="9"/>
  <c r="V1080" i="9"/>
  <c r="P1081" i="9"/>
  <c r="V1081" i="9"/>
  <c r="P1082" i="9"/>
  <c r="V1082" i="9"/>
  <c r="P1083" i="9"/>
  <c r="V1083" i="9"/>
  <c r="P1098" i="9"/>
  <c r="V1098" i="9"/>
  <c r="P1099" i="9"/>
  <c r="V1099" i="9"/>
  <c r="P1100" i="9"/>
  <c r="V1100" i="9"/>
  <c r="P1101" i="9"/>
  <c r="V1101" i="9"/>
  <c r="P1102" i="9"/>
  <c r="V1102" i="9"/>
  <c r="K401" i="9"/>
  <c r="P401" i="9"/>
  <c r="U401" i="9"/>
  <c r="V401" i="9"/>
  <c r="K402" i="9"/>
  <c r="P402" i="9"/>
  <c r="U402" i="9"/>
  <c r="V402" i="9"/>
  <c r="K403" i="9"/>
  <c r="P403" i="9"/>
  <c r="U403" i="9"/>
  <c r="V403" i="9"/>
  <c r="K768" i="9" l="1"/>
  <c r="P768" i="9"/>
  <c r="U768" i="9"/>
  <c r="V768" i="9"/>
  <c r="K805" i="9"/>
  <c r="P805" i="9"/>
  <c r="U805" i="9"/>
  <c r="V805" i="9"/>
  <c r="K806" i="9"/>
  <c r="P806" i="9"/>
  <c r="U806" i="9"/>
  <c r="V806" i="9"/>
  <c r="K807" i="9"/>
  <c r="P807" i="9"/>
  <c r="U807" i="9"/>
  <c r="V807" i="9"/>
  <c r="K808" i="9"/>
  <c r="P808" i="9"/>
  <c r="U808" i="9"/>
  <c r="V808" i="9"/>
  <c r="K809" i="9"/>
  <c r="P809" i="9"/>
  <c r="U809" i="9"/>
  <c r="V809" i="9"/>
  <c r="K810" i="9"/>
  <c r="P810" i="9"/>
  <c r="U810" i="9"/>
  <c r="V810" i="9"/>
  <c r="K811" i="9"/>
  <c r="P811" i="9"/>
  <c r="U811" i="9"/>
  <c r="V811" i="9"/>
  <c r="K812" i="9"/>
  <c r="P812" i="9"/>
  <c r="U812" i="9"/>
  <c r="V812" i="9"/>
  <c r="K813" i="9"/>
  <c r="P813" i="9"/>
  <c r="U813" i="9"/>
  <c r="V813" i="9"/>
  <c r="K814" i="9"/>
  <c r="P814" i="9"/>
  <c r="U814" i="9"/>
  <c r="V814" i="9"/>
  <c r="K680" i="9"/>
  <c r="P680" i="9"/>
  <c r="U680" i="9"/>
  <c r="V680" i="9"/>
  <c r="P390" i="9"/>
  <c r="V390" i="9"/>
  <c r="U390" i="9"/>
  <c r="K390" i="9"/>
  <c r="K138" i="13" l="1"/>
  <c r="P138" i="13"/>
  <c r="U138" i="13"/>
  <c r="V138" i="13"/>
  <c r="K139" i="13"/>
  <c r="P139" i="13"/>
  <c r="U139" i="13"/>
  <c r="V139" i="13"/>
  <c r="K140" i="13"/>
  <c r="P140" i="13"/>
  <c r="U140" i="13"/>
  <c r="V140" i="13"/>
  <c r="K141" i="13"/>
  <c r="P141" i="13"/>
  <c r="U141" i="13"/>
  <c r="V141" i="13"/>
  <c r="K142" i="13"/>
  <c r="P142" i="13"/>
  <c r="U142" i="13"/>
  <c r="V142" i="13"/>
  <c r="K143" i="13"/>
  <c r="P143" i="13"/>
  <c r="U143" i="13"/>
  <c r="V143" i="13"/>
  <c r="K81" i="13"/>
  <c r="P81" i="13"/>
  <c r="U81" i="13"/>
  <c r="V81" i="13"/>
  <c r="K82" i="13"/>
  <c r="P82" i="13"/>
  <c r="U82" i="13"/>
  <c r="V82" i="13"/>
  <c r="K83" i="13"/>
  <c r="P83" i="13"/>
  <c r="U83" i="13"/>
  <c r="V83" i="13"/>
  <c r="K84" i="13"/>
  <c r="P84" i="13"/>
  <c r="U84" i="13"/>
  <c r="V84" i="13"/>
  <c r="K85" i="13"/>
  <c r="P85" i="13"/>
  <c r="U85" i="13"/>
  <c r="V85" i="13"/>
  <c r="K86" i="13"/>
  <c r="P86" i="13"/>
  <c r="U86" i="13"/>
  <c r="V86" i="13"/>
  <c r="K87" i="13"/>
  <c r="P87" i="13"/>
  <c r="U87" i="13"/>
  <c r="V87" i="13"/>
  <c r="K88" i="13"/>
  <c r="P88" i="13"/>
  <c r="U88" i="13"/>
  <c r="V88" i="13"/>
  <c r="K89" i="13"/>
  <c r="P89" i="13"/>
  <c r="U89" i="13"/>
  <c r="V89" i="13"/>
  <c r="K836" i="9" l="1"/>
  <c r="P836" i="9"/>
  <c r="U836" i="9"/>
  <c r="V836" i="9"/>
  <c r="K837" i="9"/>
  <c r="P837" i="9"/>
  <c r="U837" i="9"/>
  <c r="V837" i="9"/>
  <c r="K953" i="9"/>
  <c r="P953" i="9"/>
  <c r="U953" i="9"/>
  <c r="V953" i="9"/>
  <c r="K954" i="9"/>
  <c r="P954" i="9"/>
  <c r="U954" i="9"/>
  <c r="V954" i="9"/>
  <c r="K955" i="9"/>
  <c r="P955" i="9"/>
  <c r="U955" i="9"/>
  <c r="V955" i="9"/>
  <c r="K551" i="9"/>
  <c r="P551" i="9"/>
  <c r="U551" i="9"/>
  <c r="V551" i="9"/>
  <c r="K552" i="9"/>
  <c r="P552" i="9"/>
  <c r="U552" i="9"/>
  <c r="V552" i="9"/>
  <c r="K553" i="9"/>
  <c r="P553" i="9"/>
  <c r="U553" i="9"/>
  <c r="V553" i="9"/>
  <c r="K554" i="9"/>
  <c r="P554" i="9"/>
  <c r="U554" i="9"/>
  <c r="V554" i="9"/>
  <c r="K555" i="9"/>
  <c r="P555" i="9"/>
  <c r="U555" i="9"/>
  <c r="V555" i="9"/>
  <c r="K556" i="9"/>
  <c r="P556" i="9"/>
  <c r="U556" i="9"/>
  <c r="V556" i="9"/>
  <c r="K557" i="9"/>
  <c r="P557" i="9"/>
  <c r="U557" i="9"/>
  <c r="V557" i="9"/>
  <c r="K558" i="9"/>
  <c r="P558" i="9"/>
  <c r="U558" i="9"/>
  <c r="V558" i="9"/>
  <c r="K559" i="9"/>
  <c r="P559" i="9"/>
  <c r="U559" i="9"/>
  <c r="V559" i="9"/>
  <c r="P1060" i="9"/>
  <c r="U1060" i="9"/>
  <c r="V1060" i="9"/>
  <c r="P1061" i="9"/>
  <c r="U1061" i="9"/>
  <c r="V1061" i="9"/>
  <c r="P1062" i="9"/>
  <c r="U1062" i="9"/>
  <c r="V1062" i="9"/>
  <c r="P1063" i="9"/>
  <c r="U1063" i="9"/>
  <c r="V1063" i="9"/>
  <c r="P1064" i="9"/>
  <c r="U1064" i="9"/>
  <c r="V1064" i="9"/>
  <c r="P1065" i="9"/>
  <c r="U1065" i="9"/>
  <c r="V1065" i="9"/>
  <c r="P1066" i="9"/>
  <c r="U1066" i="9"/>
  <c r="V1066" i="9"/>
  <c r="P998" i="9"/>
  <c r="U998" i="9"/>
  <c r="V998" i="9"/>
  <c r="P999" i="9"/>
  <c r="U999" i="9"/>
  <c r="V999" i="9"/>
  <c r="P1000" i="9"/>
  <c r="U1000" i="9"/>
  <c r="V1000" i="9"/>
  <c r="P1001" i="9"/>
  <c r="U1001" i="9"/>
  <c r="V1001" i="9"/>
  <c r="P1002" i="9"/>
  <c r="U1002" i="9"/>
  <c r="V1002" i="9"/>
  <c r="P1003" i="9"/>
  <c r="U1003" i="9"/>
  <c r="V1003" i="9"/>
  <c r="P1004" i="9"/>
  <c r="U1004" i="9"/>
  <c r="V1004" i="9"/>
  <c r="P1005" i="9"/>
  <c r="U1005" i="9"/>
  <c r="V1005" i="9"/>
  <c r="K478" i="9" l="1"/>
  <c r="P478" i="9"/>
  <c r="U478" i="9"/>
  <c r="V478" i="9"/>
  <c r="V80" i="13" l="1"/>
  <c r="U80" i="13"/>
  <c r="P80" i="13"/>
  <c r="K80" i="13"/>
  <c r="V79" i="13"/>
  <c r="U79" i="13"/>
  <c r="P79" i="13"/>
  <c r="K79" i="13"/>
  <c r="V78" i="13"/>
  <c r="U78" i="13"/>
  <c r="P78" i="13"/>
  <c r="K78" i="13"/>
  <c r="V77" i="13"/>
  <c r="U77" i="13"/>
  <c r="P77" i="13"/>
  <c r="K77" i="13"/>
  <c r="V76" i="13"/>
  <c r="U76" i="13"/>
  <c r="P76" i="13"/>
  <c r="K76" i="13"/>
  <c r="V75" i="13"/>
  <c r="U75" i="13"/>
  <c r="P75" i="13"/>
  <c r="K75" i="13"/>
  <c r="V74" i="13"/>
  <c r="U74" i="13"/>
  <c r="P74" i="13"/>
  <c r="K74" i="13"/>
  <c r="V73" i="13"/>
  <c r="U73" i="13"/>
  <c r="P73" i="13"/>
  <c r="K73" i="13"/>
  <c r="V72" i="13"/>
  <c r="U72" i="13"/>
  <c r="P72" i="13"/>
  <c r="K72" i="13"/>
  <c r="V71" i="13"/>
  <c r="U71" i="13"/>
  <c r="P71" i="13"/>
  <c r="K71" i="13"/>
  <c r="V70" i="13"/>
  <c r="U70" i="13"/>
  <c r="P70" i="13"/>
  <c r="K70" i="13"/>
  <c r="V69" i="13"/>
  <c r="U69" i="13"/>
  <c r="P69" i="13"/>
  <c r="K69" i="13"/>
  <c r="V68" i="13"/>
  <c r="U68" i="13"/>
  <c r="P68" i="13"/>
  <c r="K68" i="13"/>
  <c r="V67" i="13"/>
  <c r="U67" i="13"/>
  <c r="P67" i="13"/>
  <c r="K67" i="13"/>
  <c r="V66" i="13"/>
  <c r="U66" i="13"/>
  <c r="P66" i="13"/>
  <c r="K66" i="13"/>
  <c r="V65" i="13"/>
  <c r="U65" i="13"/>
  <c r="P65" i="13"/>
  <c r="K65" i="13"/>
  <c r="V64" i="13"/>
  <c r="U64" i="13"/>
  <c r="P64" i="13"/>
  <c r="K64" i="13"/>
  <c r="V63" i="13"/>
  <c r="U63" i="13"/>
  <c r="P63" i="13"/>
  <c r="K63" i="13"/>
  <c r="V62" i="13"/>
  <c r="U62" i="13"/>
  <c r="P62" i="13"/>
  <c r="K62" i="13"/>
  <c r="V61" i="13"/>
  <c r="U61" i="13"/>
  <c r="P61" i="13"/>
  <c r="K61" i="13"/>
  <c r="V60" i="13"/>
  <c r="U60" i="13"/>
  <c r="P60" i="13"/>
  <c r="K60" i="13"/>
  <c r="V59" i="13"/>
  <c r="U59" i="13"/>
  <c r="P59" i="13"/>
  <c r="K59" i="13"/>
  <c r="V58" i="13"/>
  <c r="U58" i="13"/>
  <c r="P58" i="13"/>
  <c r="K58" i="13"/>
  <c r="V57" i="13"/>
  <c r="U57" i="13"/>
  <c r="P57" i="13"/>
  <c r="K57" i="13"/>
  <c r="V56" i="13"/>
  <c r="U56" i="13"/>
  <c r="P56" i="13"/>
  <c r="K56" i="13"/>
  <c r="V55" i="13"/>
  <c r="U55" i="13"/>
  <c r="P55" i="13"/>
  <c r="K55" i="13"/>
  <c r="V54" i="13"/>
  <c r="U54" i="13"/>
  <c r="P54" i="13"/>
  <c r="K54" i="13"/>
  <c r="V53" i="13"/>
  <c r="U53" i="13"/>
  <c r="P53" i="13"/>
  <c r="K53" i="13"/>
  <c r="V52" i="13"/>
  <c r="U52" i="13"/>
  <c r="P52" i="13"/>
  <c r="K52" i="13"/>
  <c r="V51" i="13"/>
  <c r="U51" i="13"/>
  <c r="P51" i="13"/>
  <c r="K51" i="13"/>
  <c r="V50" i="13"/>
  <c r="U50" i="13"/>
  <c r="P50" i="13"/>
  <c r="K50" i="13"/>
  <c r="V49" i="13"/>
  <c r="U49" i="13"/>
  <c r="P49" i="13"/>
  <c r="K49" i="13"/>
  <c r="V48" i="13"/>
  <c r="U48" i="13"/>
  <c r="P48" i="13"/>
  <c r="K48" i="13"/>
  <c r="V47" i="13"/>
  <c r="U47" i="13"/>
  <c r="P47" i="13"/>
  <c r="K47" i="13"/>
  <c r="V46" i="13"/>
  <c r="U46" i="13"/>
  <c r="P46" i="13"/>
  <c r="K46" i="13"/>
  <c r="V45" i="13"/>
  <c r="U45" i="13"/>
  <c r="P45" i="13"/>
  <c r="K45" i="13"/>
  <c r="V44" i="13"/>
  <c r="U44" i="13"/>
  <c r="P44" i="13"/>
  <c r="K44" i="13"/>
  <c r="V43" i="13"/>
  <c r="U43" i="13"/>
  <c r="P43" i="13"/>
  <c r="K43" i="13"/>
  <c r="V42" i="13"/>
  <c r="U42" i="13"/>
  <c r="P42" i="13"/>
  <c r="K42" i="13"/>
  <c r="V41" i="13"/>
  <c r="U41" i="13"/>
  <c r="P41" i="13"/>
  <c r="K41" i="13"/>
  <c r="V40" i="13"/>
  <c r="U40" i="13"/>
  <c r="P40" i="13"/>
  <c r="K40" i="13"/>
  <c r="V39" i="13"/>
  <c r="U39" i="13"/>
  <c r="P39" i="13"/>
  <c r="K39" i="13"/>
  <c r="V38" i="13"/>
  <c r="U38" i="13"/>
  <c r="P38" i="13"/>
  <c r="K38" i="13"/>
  <c r="V37" i="13"/>
  <c r="U37" i="13"/>
  <c r="P37" i="13"/>
  <c r="K37" i="13"/>
  <c r="V36" i="13"/>
  <c r="U36" i="13"/>
  <c r="P36" i="13"/>
  <c r="K36" i="13"/>
  <c r="V35" i="13"/>
  <c r="U35" i="13"/>
  <c r="P35" i="13"/>
  <c r="K35" i="13"/>
  <c r="V34" i="13"/>
  <c r="U34" i="13"/>
  <c r="P34" i="13"/>
  <c r="K34" i="13"/>
  <c r="V33" i="13"/>
  <c r="U33" i="13"/>
  <c r="P33" i="13"/>
  <c r="K33" i="13"/>
  <c r="V32" i="13"/>
  <c r="U32" i="13"/>
  <c r="P32" i="13"/>
  <c r="K32" i="13"/>
  <c r="V31" i="13"/>
  <c r="U31" i="13"/>
  <c r="P31" i="13"/>
  <c r="K31" i="13"/>
  <c r="V30" i="13"/>
  <c r="U30" i="13"/>
  <c r="P30" i="13"/>
  <c r="K30" i="13"/>
  <c r="V29" i="13"/>
  <c r="U29" i="13"/>
  <c r="P29" i="13"/>
  <c r="K29" i="13"/>
  <c r="V28" i="13"/>
  <c r="U28" i="13"/>
  <c r="P28" i="13"/>
  <c r="K28" i="13"/>
  <c r="V27" i="13"/>
  <c r="U27" i="13"/>
  <c r="P27" i="13"/>
  <c r="K27" i="13"/>
  <c r="V26" i="13"/>
  <c r="U26" i="13"/>
  <c r="P26" i="13"/>
  <c r="K26" i="13"/>
  <c r="V25" i="13"/>
  <c r="U25" i="13"/>
  <c r="P25" i="13"/>
  <c r="K25" i="13"/>
  <c r="V24" i="13"/>
  <c r="U24" i="13"/>
  <c r="P24" i="13"/>
  <c r="K24" i="13"/>
  <c r="V23" i="13"/>
  <c r="U23" i="13"/>
  <c r="P23" i="13"/>
  <c r="K23" i="13"/>
  <c r="V22" i="13"/>
  <c r="U22" i="13"/>
  <c r="P22" i="13"/>
  <c r="K22" i="13"/>
  <c r="V21" i="13"/>
  <c r="U21" i="13"/>
  <c r="P21" i="13"/>
  <c r="K21" i="13"/>
  <c r="V20" i="13"/>
  <c r="U20" i="13"/>
  <c r="P20" i="13"/>
  <c r="K20" i="13"/>
  <c r="V19" i="13"/>
  <c r="U19" i="13"/>
  <c r="P19" i="13"/>
  <c r="K19" i="13"/>
  <c r="V18" i="13"/>
  <c r="U18" i="13"/>
  <c r="P18" i="13"/>
  <c r="K18" i="13"/>
  <c r="V17" i="13"/>
  <c r="U17" i="13"/>
  <c r="P17" i="13"/>
  <c r="K17" i="13"/>
  <c r="V16" i="13"/>
  <c r="U16" i="13"/>
  <c r="P16" i="13"/>
  <c r="K16" i="13"/>
  <c r="V15" i="13"/>
  <c r="U15" i="13"/>
  <c r="P15" i="13"/>
  <c r="K15" i="13"/>
  <c r="V14" i="13"/>
  <c r="U14" i="13"/>
  <c r="P14" i="13"/>
  <c r="K14" i="13"/>
  <c r="V13" i="13"/>
  <c r="U13" i="13"/>
  <c r="P13" i="13"/>
  <c r="K13" i="13"/>
  <c r="V12" i="13"/>
  <c r="U12" i="13"/>
  <c r="P12" i="13"/>
  <c r="K12" i="13"/>
  <c r="V11" i="13"/>
  <c r="U11" i="13"/>
  <c r="P11" i="13"/>
  <c r="K11" i="13"/>
  <c r="V10" i="13"/>
  <c r="U10" i="13"/>
  <c r="P10" i="13"/>
  <c r="K10" i="13"/>
  <c r="V9" i="13"/>
  <c r="U9" i="13"/>
  <c r="P9" i="13"/>
  <c r="K9" i="13"/>
  <c r="V8" i="13"/>
  <c r="U8" i="13"/>
  <c r="P8" i="13"/>
  <c r="K8" i="13"/>
  <c r="V7" i="13"/>
  <c r="U7" i="13"/>
  <c r="P7" i="13"/>
  <c r="K7" i="13"/>
  <c r="V6" i="13"/>
  <c r="U6" i="13"/>
  <c r="P6" i="13"/>
  <c r="K6" i="13"/>
  <c r="V5" i="13"/>
  <c r="U5" i="13"/>
  <c r="P5" i="13"/>
  <c r="K5" i="13"/>
  <c r="V4" i="13"/>
  <c r="U4" i="13"/>
  <c r="P4" i="13"/>
  <c r="K4" i="13"/>
  <c r="V3" i="13"/>
  <c r="U3" i="13"/>
  <c r="P3" i="13"/>
  <c r="K3" i="13"/>
  <c r="V2" i="13"/>
  <c r="U2" i="13"/>
  <c r="P2" i="13"/>
  <c r="K2" i="13"/>
  <c r="U116" i="13"/>
  <c r="P116" i="13"/>
  <c r="K116" i="13"/>
  <c r="U115" i="13"/>
  <c r="P115" i="13"/>
  <c r="K115" i="13"/>
  <c r="U114" i="13"/>
  <c r="P114" i="13"/>
  <c r="K114" i="13"/>
  <c r="U113" i="13"/>
  <c r="P113" i="13"/>
  <c r="K113" i="13"/>
  <c r="U112" i="13"/>
  <c r="P112" i="13"/>
  <c r="K112" i="13"/>
  <c r="U111" i="13"/>
  <c r="P111" i="13"/>
  <c r="K111" i="13"/>
  <c r="U110" i="13"/>
  <c r="P110" i="13"/>
  <c r="K110" i="13"/>
  <c r="U109" i="13"/>
  <c r="P109" i="13"/>
  <c r="K109" i="13"/>
  <c r="U108" i="13"/>
  <c r="P108" i="13"/>
  <c r="K108" i="13"/>
  <c r="U107" i="13"/>
  <c r="P107" i="13"/>
  <c r="K107" i="13"/>
  <c r="U106" i="13"/>
  <c r="P106" i="13"/>
  <c r="K106" i="13"/>
  <c r="U105" i="13"/>
  <c r="P105" i="13"/>
  <c r="K105" i="13"/>
  <c r="U104" i="13"/>
  <c r="P104" i="13"/>
  <c r="K104" i="13"/>
  <c r="U103" i="13"/>
  <c r="P103" i="13"/>
  <c r="K103" i="13"/>
  <c r="U102" i="13"/>
  <c r="P102" i="13"/>
  <c r="K102" i="13"/>
  <c r="U101" i="13"/>
  <c r="P101" i="13"/>
  <c r="K101" i="13"/>
  <c r="U100" i="13"/>
  <c r="P100" i="13"/>
  <c r="K100" i="13"/>
  <c r="V137" i="13"/>
  <c r="U137" i="13"/>
  <c r="P137" i="13"/>
  <c r="K137" i="13"/>
  <c r="V136" i="13"/>
  <c r="U136" i="13"/>
  <c r="P136" i="13"/>
  <c r="K136" i="13"/>
  <c r="V135" i="13"/>
  <c r="U135" i="13"/>
  <c r="K135" i="13"/>
  <c r="V134" i="13"/>
  <c r="U134" i="13"/>
  <c r="P134" i="13"/>
  <c r="K134" i="13"/>
  <c r="V133" i="13"/>
  <c r="U133" i="13"/>
  <c r="P133" i="13"/>
  <c r="K133" i="13"/>
  <c r="V132" i="13"/>
  <c r="U132" i="13"/>
  <c r="P132" i="13"/>
  <c r="K132" i="13"/>
  <c r="V131" i="13"/>
  <c r="U131" i="13"/>
  <c r="P131" i="13"/>
  <c r="K131" i="13"/>
  <c r="V130" i="13"/>
  <c r="U130" i="13"/>
  <c r="P130" i="13"/>
  <c r="K130" i="13"/>
  <c r="V129" i="13"/>
  <c r="U129" i="13"/>
  <c r="P129" i="13"/>
  <c r="K129" i="13"/>
  <c r="V128" i="13"/>
  <c r="U128" i="13"/>
  <c r="P128" i="13"/>
  <c r="K128" i="13"/>
  <c r="V127" i="13"/>
  <c r="U127" i="13"/>
  <c r="K127" i="13"/>
  <c r="V126" i="13"/>
  <c r="U126" i="13"/>
  <c r="P126" i="13"/>
  <c r="K126" i="13"/>
  <c r="V125" i="13"/>
  <c r="U125" i="13"/>
  <c r="K125" i="13"/>
  <c r="V124" i="13"/>
  <c r="U124" i="13"/>
  <c r="P124" i="13"/>
  <c r="K124" i="13"/>
  <c r="V123" i="13"/>
  <c r="U123" i="13"/>
  <c r="P123" i="13"/>
  <c r="K123" i="13"/>
  <c r="V122" i="13"/>
  <c r="U122" i="13"/>
  <c r="P122" i="13"/>
  <c r="K122" i="13"/>
  <c r="V121" i="13"/>
  <c r="U121" i="13"/>
  <c r="P121" i="13"/>
  <c r="K121" i="13"/>
  <c r="V120" i="13"/>
  <c r="U120" i="13"/>
  <c r="P120" i="13"/>
  <c r="K120" i="13"/>
  <c r="V119" i="13"/>
  <c r="U119" i="13"/>
  <c r="P119" i="13"/>
  <c r="K119" i="13"/>
  <c r="V118" i="13"/>
  <c r="U118" i="13"/>
  <c r="P118" i="13"/>
  <c r="K118" i="13"/>
  <c r="V117" i="13"/>
  <c r="U117" i="13"/>
  <c r="P117" i="13"/>
  <c r="K117" i="13"/>
  <c r="K200" i="9"/>
  <c r="P200" i="9"/>
  <c r="U200" i="9"/>
  <c r="V200" i="9"/>
  <c r="K201" i="9"/>
  <c r="P201" i="9"/>
  <c r="U201" i="9"/>
  <c r="V201" i="9"/>
  <c r="K202" i="9"/>
  <c r="P202" i="9"/>
  <c r="U202" i="9"/>
  <c r="V202" i="9"/>
  <c r="K203" i="9"/>
  <c r="P203" i="9"/>
  <c r="U203" i="9"/>
  <c r="V203" i="9"/>
  <c r="K204" i="9"/>
  <c r="P204" i="9"/>
  <c r="U204" i="9"/>
  <c r="V204" i="9"/>
  <c r="K205" i="9"/>
  <c r="P205" i="9"/>
  <c r="U205" i="9"/>
  <c r="V205" i="9"/>
  <c r="K206" i="9"/>
  <c r="P206" i="9"/>
  <c r="U206" i="9"/>
  <c r="V206" i="9"/>
  <c r="K207" i="9"/>
  <c r="P207" i="9"/>
  <c r="U207" i="9"/>
  <c r="V207" i="9"/>
  <c r="K208" i="9"/>
  <c r="P208" i="9"/>
  <c r="U208" i="9"/>
  <c r="V208" i="9"/>
  <c r="K259" i="9"/>
  <c r="P259" i="9"/>
  <c r="U259" i="9"/>
  <c r="V259" i="9"/>
  <c r="K260" i="9"/>
  <c r="P260" i="9"/>
  <c r="U260" i="9"/>
  <c r="V260" i="9"/>
  <c r="K261" i="9"/>
  <c r="P261" i="9"/>
  <c r="U261" i="9"/>
  <c r="V261" i="9"/>
  <c r="K272" i="9"/>
  <c r="P272" i="9"/>
  <c r="U272" i="9"/>
  <c r="V272" i="9"/>
  <c r="K273" i="9"/>
  <c r="P273" i="9"/>
  <c r="U273" i="9"/>
  <c r="V273" i="9"/>
  <c r="K274" i="9"/>
  <c r="P274" i="9"/>
  <c r="U274" i="9"/>
  <c r="V274" i="9"/>
  <c r="K275" i="9"/>
  <c r="P275" i="9"/>
  <c r="U275" i="9"/>
  <c r="V275" i="9"/>
  <c r="K278" i="9"/>
  <c r="P278" i="9"/>
  <c r="U278" i="9"/>
  <c r="V278" i="9"/>
  <c r="K279" i="9"/>
  <c r="P279" i="9"/>
  <c r="U279" i="9"/>
  <c r="V279" i="9"/>
  <c r="K280" i="9"/>
  <c r="P280" i="9"/>
  <c r="U280" i="9"/>
  <c r="V280" i="9"/>
  <c r="K281" i="9"/>
  <c r="P281" i="9"/>
  <c r="U281" i="9"/>
  <c r="V281" i="9"/>
  <c r="K282" i="9"/>
  <c r="P282" i="9"/>
  <c r="U282" i="9"/>
  <c r="V282" i="9"/>
  <c r="K283" i="9"/>
  <c r="P283" i="9"/>
  <c r="U283" i="9"/>
  <c r="V283" i="9"/>
  <c r="K284" i="9"/>
  <c r="P284" i="9"/>
  <c r="U284" i="9"/>
  <c r="V284" i="9"/>
  <c r="K285" i="9"/>
  <c r="P285" i="9"/>
  <c r="U285" i="9"/>
  <c r="V285" i="9"/>
  <c r="K286" i="9"/>
  <c r="P286" i="9"/>
  <c r="U286" i="9"/>
  <c r="V286" i="9"/>
  <c r="K287" i="9"/>
  <c r="P287" i="9"/>
  <c r="U287" i="9"/>
  <c r="V287" i="9"/>
  <c r="K288" i="9"/>
  <c r="P288" i="9"/>
  <c r="U288" i="9"/>
  <c r="V288" i="9"/>
  <c r="K289" i="9"/>
  <c r="P289" i="9"/>
  <c r="U289" i="9"/>
  <c r="V289" i="9"/>
  <c r="K290" i="9"/>
  <c r="P290" i="9"/>
  <c r="U290" i="9"/>
  <c r="V290" i="9"/>
  <c r="K291" i="9"/>
  <c r="P291" i="9"/>
  <c r="U291" i="9"/>
  <c r="V291" i="9"/>
  <c r="K292" i="9"/>
  <c r="P292" i="9"/>
  <c r="U292" i="9"/>
  <c r="V292" i="9"/>
  <c r="K293" i="9"/>
  <c r="P293" i="9"/>
  <c r="U293" i="9"/>
  <c r="V293" i="9"/>
  <c r="K294" i="9"/>
  <c r="P294" i="9"/>
  <c r="U294" i="9"/>
  <c r="V294" i="9"/>
  <c r="K353" i="9"/>
  <c r="P353" i="9"/>
  <c r="U353" i="9"/>
  <c r="V353" i="9"/>
  <c r="K354" i="9"/>
  <c r="P354" i="9"/>
  <c r="U354" i="9"/>
  <c r="V354" i="9"/>
  <c r="K355" i="9"/>
  <c r="P355" i="9"/>
  <c r="U355" i="9"/>
  <c r="V355" i="9"/>
  <c r="K378" i="9"/>
  <c r="P378" i="9"/>
  <c r="U378" i="9"/>
  <c r="V378" i="9"/>
  <c r="K379" i="9"/>
  <c r="P379" i="9"/>
  <c r="U379" i="9"/>
  <c r="V379" i="9"/>
  <c r="K380" i="9"/>
  <c r="P380" i="9"/>
  <c r="U380" i="9"/>
  <c r="V380" i="9"/>
  <c r="K381" i="9"/>
  <c r="P381" i="9"/>
  <c r="U381" i="9"/>
  <c r="V381" i="9"/>
  <c r="K382" i="9"/>
  <c r="P382" i="9"/>
  <c r="U382" i="9"/>
  <c r="V382" i="9"/>
  <c r="K383" i="9"/>
  <c r="P383" i="9"/>
  <c r="U383" i="9"/>
  <c r="V383" i="9"/>
  <c r="K384" i="9"/>
  <c r="P384" i="9"/>
  <c r="U384" i="9"/>
  <c r="V384" i="9"/>
  <c r="K385" i="9"/>
  <c r="P385" i="9"/>
  <c r="U385" i="9"/>
  <c r="V385" i="9"/>
  <c r="K386" i="9"/>
  <c r="P386" i="9"/>
  <c r="U386" i="9"/>
  <c r="V386" i="9"/>
  <c r="K387" i="9"/>
  <c r="P387" i="9"/>
  <c r="U387" i="9"/>
  <c r="V387" i="9"/>
  <c r="K388" i="9"/>
  <c r="P388" i="9"/>
  <c r="U388" i="9"/>
  <c r="V388" i="9"/>
  <c r="K389" i="9"/>
  <c r="P389" i="9"/>
  <c r="U389" i="9"/>
  <c r="V389" i="9"/>
  <c r="K391" i="9"/>
  <c r="P391" i="9"/>
  <c r="U391" i="9"/>
  <c r="V391" i="9"/>
  <c r="K392" i="9"/>
  <c r="P392" i="9"/>
  <c r="U392" i="9"/>
  <c r="V392" i="9"/>
  <c r="K393" i="9"/>
  <c r="P393" i="9"/>
  <c r="U393" i="9"/>
  <c r="V393" i="9"/>
  <c r="K425" i="9"/>
  <c r="P425" i="9"/>
  <c r="U425" i="9"/>
  <c r="V425" i="9"/>
  <c r="K426" i="9"/>
  <c r="P426" i="9"/>
  <c r="U426" i="9"/>
  <c r="V426" i="9"/>
  <c r="K427" i="9"/>
  <c r="P427" i="9"/>
  <c r="U427" i="9"/>
  <c r="V427" i="9"/>
  <c r="K428" i="9"/>
  <c r="P428" i="9"/>
  <c r="U428" i="9"/>
  <c r="V428" i="9"/>
  <c r="K429" i="9"/>
  <c r="P429" i="9"/>
  <c r="U429" i="9"/>
  <c r="V429" i="9"/>
  <c r="K430" i="9"/>
  <c r="P430" i="9"/>
  <c r="U430" i="9"/>
  <c r="V430" i="9"/>
  <c r="K431" i="9"/>
  <c r="P431" i="9"/>
  <c r="U431" i="9"/>
  <c r="V431" i="9"/>
  <c r="K432" i="9"/>
  <c r="P432" i="9"/>
  <c r="U432" i="9"/>
  <c r="V432" i="9"/>
  <c r="K433" i="9"/>
  <c r="P433" i="9"/>
  <c r="U433" i="9"/>
  <c r="V433" i="9"/>
  <c r="K434" i="9"/>
  <c r="P434" i="9"/>
  <c r="U434" i="9"/>
  <c r="V434" i="9"/>
  <c r="K435" i="9"/>
  <c r="P435" i="9"/>
  <c r="U435" i="9"/>
  <c r="V435" i="9"/>
  <c r="K436" i="9"/>
  <c r="P436" i="9"/>
  <c r="U436" i="9"/>
  <c r="V436" i="9"/>
  <c r="K437" i="9"/>
  <c r="P437" i="9"/>
  <c r="U437" i="9"/>
  <c r="V437" i="9"/>
  <c r="K438" i="9"/>
  <c r="P438" i="9"/>
  <c r="U438" i="9"/>
  <c r="V438" i="9"/>
  <c r="K439" i="9"/>
  <c r="P439" i="9"/>
  <c r="U439" i="9"/>
  <c r="V439" i="9"/>
  <c r="K440" i="9"/>
  <c r="P440" i="9"/>
  <c r="U440" i="9"/>
  <c r="V440" i="9"/>
  <c r="K441" i="9"/>
  <c r="P441" i="9"/>
  <c r="U441" i="9"/>
  <c r="V441" i="9"/>
  <c r="K455" i="9"/>
  <c r="P455" i="9"/>
  <c r="U455" i="9"/>
  <c r="V455" i="9"/>
  <c r="K456" i="9"/>
  <c r="P456" i="9"/>
  <c r="U456" i="9"/>
  <c r="V456" i="9"/>
  <c r="K457" i="9"/>
  <c r="P457" i="9"/>
  <c r="U457" i="9"/>
  <c r="V457" i="9"/>
  <c r="K458" i="9"/>
  <c r="P458" i="9"/>
  <c r="U458" i="9"/>
  <c r="V458" i="9"/>
  <c r="K459" i="9"/>
  <c r="P459" i="9"/>
  <c r="U459" i="9"/>
  <c r="V459" i="9"/>
  <c r="K460" i="9"/>
  <c r="P460" i="9"/>
  <c r="U460" i="9"/>
  <c r="V460" i="9"/>
  <c r="K461" i="9"/>
  <c r="P461" i="9"/>
  <c r="U461" i="9"/>
  <c r="V461" i="9"/>
  <c r="K462" i="9"/>
  <c r="P462" i="9"/>
  <c r="U462" i="9"/>
  <c r="V462" i="9"/>
  <c r="K463" i="9"/>
  <c r="P463" i="9"/>
  <c r="U463" i="9"/>
  <c r="V463" i="9"/>
  <c r="K464" i="9"/>
  <c r="P464" i="9"/>
  <c r="U464" i="9"/>
  <c r="V464" i="9"/>
  <c r="K465" i="9"/>
  <c r="P465" i="9"/>
  <c r="U465" i="9"/>
  <c r="V465" i="9"/>
  <c r="K466" i="9"/>
  <c r="P466" i="9"/>
  <c r="U466" i="9"/>
  <c r="V466" i="9"/>
  <c r="K467" i="9"/>
  <c r="P467" i="9"/>
  <c r="U467" i="9"/>
  <c r="V467" i="9"/>
  <c r="K468" i="9"/>
  <c r="P468" i="9"/>
  <c r="U468" i="9"/>
  <c r="V468" i="9"/>
  <c r="K469" i="9"/>
  <c r="P469" i="9"/>
  <c r="U469" i="9"/>
  <c r="V469" i="9"/>
  <c r="K470" i="9"/>
  <c r="P470" i="9"/>
  <c r="U470" i="9"/>
  <c r="V470" i="9"/>
  <c r="K471" i="9"/>
  <c r="P471" i="9"/>
  <c r="U471" i="9"/>
  <c r="V471" i="9"/>
  <c r="K472" i="9"/>
  <c r="P472" i="9"/>
  <c r="U472" i="9"/>
  <c r="V472" i="9"/>
  <c r="K473" i="9"/>
  <c r="P473" i="9"/>
  <c r="U473" i="9"/>
  <c r="V473" i="9"/>
  <c r="K474" i="9"/>
  <c r="P474" i="9"/>
  <c r="U474" i="9"/>
  <c r="V474" i="9"/>
  <c r="K475" i="9"/>
  <c r="P475" i="9"/>
  <c r="U475" i="9"/>
  <c r="V475" i="9"/>
  <c r="K476" i="9"/>
  <c r="P476" i="9"/>
  <c r="U476" i="9"/>
  <c r="V476" i="9"/>
  <c r="K477" i="9"/>
  <c r="P477" i="9"/>
  <c r="U477" i="9"/>
  <c r="V477" i="9"/>
  <c r="K613" i="9"/>
  <c r="P613" i="9"/>
  <c r="U613" i="9"/>
  <c r="V613" i="9"/>
  <c r="K614" i="9"/>
  <c r="P614" i="9"/>
  <c r="U614" i="9"/>
  <c r="V614" i="9"/>
  <c r="K638" i="9"/>
  <c r="P638" i="9"/>
  <c r="U638" i="9"/>
  <c r="V638" i="9"/>
  <c r="K639" i="9"/>
  <c r="P639" i="9"/>
  <c r="U639" i="9"/>
  <c r="V639" i="9"/>
  <c r="K640" i="9"/>
  <c r="P640" i="9"/>
  <c r="U640" i="9"/>
  <c r="V640" i="9"/>
  <c r="K641" i="9"/>
  <c r="P641" i="9"/>
  <c r="U641" i="9"/>
  <c r="V641" i="9"/>
  <c r="K642" i="9"/>
  <c r="P642" i="9"/>
  <c r="U642" i="9"/>
  <c r="V642" i="9"/>
  <c r="K643" i="9"/>
  <c r="P643" i="9"/>
  <c r="U643" i="9"/>
  <c r="V643" i="9"/>
  <c r="K644" i="9"/>
  <c r="P644" i="9"/>
  <c r="U644" i="9"/>
  <c r="V644" i="9"/>
  <c r="K645" i="9"/>
  <c r="P645" i="9"/>
  <c r="U645" i="9"/>
  <c r="V645" i="9"/>
  <c r="K646" i="9"/>
  <c r="P646" i="9"/>
  <c r="U646" i="9"/>
  <c r="V646" i="9"/>
  <c r="K647" i="9"/>
  <c r="P647" i="9"/>
  <c r="U647" i="9"/>
  <c r="V647" i="9"/>
  <c r="K648" i="9"/>
  <c r="P648" i="9"/>
  <c r="U648" i="9"/>
  <c r="V648" i="9"/>
  <c r="K649" i="9"/>
  <c r="P649" i="9"/>
  <c r="U649" i="9"/>
  <c r="V649" i="9"/>
  <c r="K650" i="9"/>
  <c r="P650" i="9"/>
  <c r="U650" i="9"/>
  <c r="V650" i="9"/>
  <c r="K651" i="9"/>
  <c r="P651" i="9"/>
  <c r="U651" i="9"/>
  <c r="V651" i="9"/>
  <c r="K652" i="9"/>
  <c r="P652" i="9"/>
  <c r="U652" i="9"/>
  <c r="V652" i="9"/>
  <c r="K653" i="9"/>
  <c r="P653" i="9"/>
  <c r="U653" i="9"/>
  <c r="V653" i="9"/>
  <c r="K654" i="9"/>
  <c r="P654" i="9"/>
  <c r="U654" i="9"/>
  <c r="V654" i="9"/>
  <c r="K655" i="9"/>
  <c r="P655" i="9"/>
  <c r="U655" i="9"/>
  <c r="V655" i="9"/>
  <c r="K656" i="9"/>
  <c r="P656" i="9"/>
  <c r="U656" i="9"/>
  <c r="V656" i="9"/>
  <c r="K657" i="9"/>
  <c r="P657" i="9"/>
  <c r="U657" i="9"/>
  <c r="V657" i="9"/>
  <c r="K658" i="9"/>
  <c r="P658" i="9"/>
  <c r="U658" i="9"/>
  <c r="V658" i="9"/>
  <c r="K659" i="9"/>
  <c r="P659" i="9"/>
  <c r="U659" i="9"/>
  <c r="V659" i="9"/>
  <c r="K660" i="9"/>
  <c r="P660" i="9"/>
  <c r="U660" i="9"/>
  <c r="V660" i="9"/>
  <c r="K661" i="9"/>
  <c r="P661" i="9"/>
  <c r="U661" i="9"/>
  <c r="V661" i="9"/>
  <c r="K662" i="9"/>
  <c r="P662" i="9"/>
  <c r="U662" i="9"/>
  <c r="V662" i="9"/>
  <c r="K663" i="9"/>
  <c r="P663" i="9"/>
  <c r="U663" i="9"/>
  <c r="V663" i="9"/>
  <c r="K664" i="9"/>
  <c r="P664" i="9"/>
  <c r="U664" i="9"/>
  <c r="V664" i="9"/>
  <c r="K665" i="9"/>
  <c r="P665" i="9"/>
  <c r="U665" i="9"/>
  <c r="V665" i="9"/>
  <c r="K666" i="9"/>
  <c r="P666" i="9"/>
  <c r="U666" i="9"/>
  <c r="V666" i="9"/>
  <c r="K667" i="9"/>
  <c r="P667" i="9"/>
  <c r="U667" i="9"/>
  <c r="V667" i="9"/>
  <c r="K668" i="9"/>
  <c r="P668" i="9"/>
  <c r="U668" i="9"/>
  <c r="V668" i="9"/>
  <c r="K669" i="9"/>
  <c r="P669" i="9"/>
  <c r="U669" i="9"/>
  <c r="V669" i="9"/>
  <c r="K670" i="9"/>
  <c r="P670" i="9"/>
  <c r="U670" i="9"/>
  <c r="V670" i="9"/>
  <c r="K671" i="9"/>
  <c r="P671" i="9"/>
  <c r="U671" i="9"/>
  <c r="V671" i="9"/>
  <c r="K672" i="9"/>
  <c r="P672" i="9"/>
  <c r="U672" i="9"/>
  <c r="V672" i="9"/>
  <c r="K673" i="9"/>
  <c r="P673" i="9"/>
  <c r="U673" i="9"/>
  <c r="V673" i="9"/>
  <c r="K674" i="9"/>
  <c r="P674" i="9"/>
  <c r="U674" i="9"/>
  <c r="V674" i="9"/>
  <c r="K675" i="9"/>
  <c r="P675" i="9"/>
  <c r="U675" i="9"/>
  <c r="V675" i="9"/>
  <c r="K676" i="9"/>
  <c r="P676" i="9"/>
  <c r="U676" i="9"/>
  <c r="V676" i="9"/>
  <c r="K677" i="9"/>
  <c r="P677" i="9"/>
  <c r="U677" i="9"/>
  <c r="V677" i="9"/>
  <c r="K678" i="9"/>
  <c r="P678" i="9"/>
  <c r="U678" i="9"/>
  <c r="V678" i="9"/>
  <c r="K679" i="9"/>
  <c r="P679" i="9"/>
  <c r="U679" i="9"/>
  <c r="V679" i="9"/>
  <c r="K706" i="9"/>
  <c r="P706" i="9"/>
  <c r="U706" i="9"/>
  <c r="V706" i="9"/>
  <c r="K707" i="9"/>
  <c r="P707" i="9"/>
  <c r="U707" i="9"/>
  <c r="V707" i="9"/>
  <c r="K774" i="9"/>
  <c r="P774" i="9"/>
  <c r="U774" i="9"/>
  <c r="V774" i="9"/>
  <c r="K775" i="9"/>
  <c r="P775" i="9"/>
  <c r="U775" i="9"/>
  <c r="V775" i="9"/>
  <c r="K776" i="9"/>
  <c r="P776" i="9"/>
  <c r="U776" i="9"/>
  <c r="V776" i="9"/>
  <c r="K777" i="9"/>
  <c r="P777" i="9"/>
  <c r="U777" i="9"/>
  <c r="V777" i="9"/>
  <c r="K778" i="9"/>
  <c r="P778" i="9"/>
  <c r="U778" i="9"/>
  <c r="V778" i="9"/>
  <c r="K779" i="9"/>
  <c r="P779" i="9"/>
  <c r="U779" i="9"/>
  <c r="V779" i="9"/>
  <c r="K780" i="9"/>
  <c r="P780" i="9"/>
  <c r="U780" i="9"/>
  <c r="V780" i="9"/>
  <c r="K781" i="9"/>
  <c r="P781" i="9"/>
  <c r="U781" i="9"/>
  <c r="V781" i="9"/>
  <c r="K782" i="9"/>
  <c r="P782" i="9"/>
  <c r="U782" i="9"/>
  <c r="V782" i="9"/>
  <c r="K783" i="9"/>
  <c r="P783" i="9"/>
  <c r="U783" i="9"/>
  <c r="V783" i="9"/>
  <c r="K784" i="9"/>
  <c r="P784" i="9"/>
  <c r="U784" i="9"/>
  <c r="V784" i="9"/>
  <c r="K785" i="9"/>
  <c r="P785" i="9"/>
  <c r="U785" i="9"/>
  <c r="V785" i="9"/>
  <c r="K786" i="9"/>
  <c r="P786" i="9"/>
  <c r="U786" i="9"/>
  <c r="V786" i="9"/>
  <c r="K787" i="9"/>
  <c r="P787" i="9"/>
  <c r="U787" i="9"/>
  <c r="V787" i="9"/>
  <c r="K788" i="9"/>
  <c r="P788" i="9"/>
  <c r="U788" i="9"/>
  <c r="V788" i="9"/>
  <c r="K789" i="9"/>
  <c r="P789" i="9"/>
  <c r="U789" i="9"/>
  <c r="V789" i="9"/>
  <c r="K790" i="9"/>
  <c r="P790" i="9"/>
  <c r="U790" i="9"/>
  <c r="V790" i="9"/>
  <c r="K791" i="9"/>
  <c r="P791" i="9"/>
  <c r="U791" i="9"/>
  <c r="V791" i="9"/>
  <c r="K792" i="9"/>
  <c r="P792" i="9"/>
  <c r="U792" i="9"/>
  <c r="V792" i="9"/>
  <c r="K793" i="9"/>
  <c r="P793" i="9"/>
  <c r="U793" i="9"/>
  <c r="V793" i="9"/>
  <c r="K794" i="9"/>
  <c r="P794" i="9"/>
  <c r="U794" i="9"/>
  <c r="V794" i="9"/>
  <c r="K795" i="9"/>
  <c r="P795" i="9"/>
  <c r="U795" i="9"/>
  <c r="V795" i="9"/>
  <c r="K796" i="9"/>
  <c r="P796" i="9"/>
  <c r="U796" i="9"/>
  <c r="V796" i="9"/>
  <c r="K797" i="9"/>
  <c r="P797" i="9"/>
  <c r="U797" i="9"/>
  <c r="V797" i="9"/>
  <c r="K798" i="9"/>
  <c r="P798" i="9"/>
  <c r="U798" i="9"/>
  <c r="V798" i="9"/>
  <c r="K799" i="9"/>
  <c r="P799" i="9"/>
  <c r="U799" i="9"/>
  <c r="V799" i="9"/>
  <c r="K800" i="9"/>
  <c r="P800" i="9"/>
  <c r="U800" i="9"/>
  <c r="V800" i="9"/>
  <c r="K801" i="9"/>
  <c r="P801" i="9"/>
  <c r="U801" i="9"/>
  <c r="V801" i="9"/>
  <c r="K802" i="9"/>
  <c r="P802" i="9"/>
  <c r="U802" i="9"/>
  <c r="V802" i="9"/>
  <c r="K803" i="9"/>
  <c r="P803" i="9"/>
  <c r="U803" i="9"/>
  <c r="V803" i="9"/>
  <c r="K815" i="9"/>
  <c r="P815" i="9"/>
  <c r="U815" i="9"/>
  <c r="V815" i="9"/>
  <c r="K816" i="9"/>
  <c r="P816" i="9"/>
  <c r="U816" i="9"/>
  <c r="V816" i="9"/>
  <c r="K817" i="9"/>
  <c r="P817" i="9"/>
  <c r="U817" i="9"/>
  <c r="V817" i="9"/>
  <c r="K818" i="9"/>
  <c r="P818" i="9"/>
  <c r="U818" i="9"/>
  <c r="V818" i="9"/>
  <c r="K819" i="9"/>
  <c r="P819" i="9"/>
  <c r="U819" i="9"/>
  <c r="V819" i="9"/>
  <c r="K820" i="9"/>
  <c r="P820" i="9"/>
  <c r="U820" i="9"/>
  <c r="V820" i="9"/>
  <c r="K821" i="9"/>
  <c r="P821" i="9"/>
  <c r="U821" i="9"/>
  <c r="V821" i="9"/>
  <c r="K822" i="9"/>
  <c r="P822" i="9"/>
  <c r="U822" i="9"/>
  <c r="V822" i="9"/>
  <c r="K823" i="9"/>
  <c r="P823" i="9"/>
  <c r="U823" i="9"/>
  <c r="V823" i="9"/>
  <c r="K824" i="9"/>
  <c r="P824" i="9"/>
  <c r="U824" i="9"/>
  <c r="V824" i="9"/>
  <c r="K825" i="9"/>
  <c r="P825" i="9"/>
  <c r="U825" i="9"/>
  <c r="V825" i="9"/>
  <c r="K826" i="9"/>
  <c r="P826" i="9"/>
  <c r="U826" i="9"/>
  <c r="V826" i="9"/>
  <c r="K827" i="9"/>
  <c r="P827" i="9"/>
  <c r="U827" i="9"/>
  <c r="V827" i="9"/>
  <c r="K828" i="9"/>
  <c r="P828" i="9"/>
  <c r="U828" i="9"/>
  <c r="V828" i="9"/>
  <c r="K829" i="9"/>
  <c r="P829" i="9"/>
  <c r="U829" i="9"/>
  <c r="V829" i="9"/>
  <c r="K830" i="9"/>
  <c r="P830" i="9"/>
  <c r="U830" i="9"/>
  <c r="V830" i="9"/>
  <c r="K831" i="9"/>
  <c r="P831" i="9"/>
  <c r="U831" i="9"/>
  <c r="V831" i="9"/>
  <c r="K832" i="9"/>
  <c r="P832" i="9"/>
  <c r="U832" i="9"/>
  <c r="V832" i="9"/>
  <c r="K833" i="9"/>
  <c r="P833" i="9"/>
  <c r="U833" i="9"/>
  <c r="V833" i="9"/>
  <c r="K834" i="9"/>
  <c r="P834" i="9"/>
  <c r="U834" i="9"/>
  <c r="V834" i="9"/>
  <c r="K835" i="9"/>
  <c r="P835" i="9"/>
  <c r="U835" i="9"/>
  <c r="V835" i="9"/>
  <c r="K859" i="9"/>
  <c r="P859" i="9"/>
  <c r="U859" i="9"/>
  <c r="V859" i="9"/>
  <c r="K860" i="9"/>
  <c r="P860" i="9"/>
  <c r="U860" i="9"/>
  <c r="V860" i="9"/>
  <c r="K861" i="9"/>
  <c r="P861" i="9"/>
  <c r="U861" i="9"/>
  <c r="V861" i="9"/>
  <c r="K862" i="9"/>
  <c r="P862" i="9"/>
  <c r="U862" i="9"/>
  <c r="V862" i="9"/>
  <c r="K863" i="9"/>
  <c r="P863" i="9"/>
  <c r="U863" i="9"/>
  <c r="V863" i="9"/>
  <c r="K864" i="9"/>
  <c r="P864" i="9"/>
  <c r="U864" i="9"/>
  <c r="V864" i="9"/>
  <c r="K865" i="9"/>
  <c r="P865" i="9"/>
  <c r="U865" i="9"/>
  <c r="V865" i="9"/>
  <c r="K866" i="9"/>
  <c r="P866" i="9"/>
  <c r="U866" i="9"/>
  <c r="V866" i="9"/>
  <c r="K867" i="9"/>
  <c r="P867" i="9"/>
  <c r="U867" i="9"/>
  <c r="V867" i="9"/>
  <c r="K868" i="9"/>
  <c r="P868" i="9"/>
  <c r="U868" i="9"/>
  <c r="V868" i="9"/>
  <c r="K869" i="9"/>
  <c r="P869" i="9"/>
  <c r="U869" i="9"/>
  <c r="V869" i="9"/>
  <c r="K870" i="9"/>
  <c r="P870" i="9"/>
  <c r="U870" i="9"/>
  <c r="V870" i="9"/>
  <c r="K871" i="9"/>
  <c r="P871" i="9"/>
  <c r="U871" i="9"/>
  <c r="V871" i="9"/>
  <c r="K872" i="9"/>
  <c r="P872" i="9"/>
  <c r="U872" i="9"/>
  <c r="V872" i="9"/>
  <c r="K873" i="9"/>
  <c r="P873" i="9"/>
  <c r="U873" i="9"/>
  <c r="V873" i="9"/>
  <c r="K874" i="9"/>
  <c r="P874" i="9"/>
  <c r="U874" i="9"/>
  <c r="V874" i="9"/>
  <c r="K875" i="9"/>
  <c r="P875" i="9"/>
  <c r="U875" i="9"/>
  <c r="V875" i="9"/>
  <c r="K876" i="9"/>
  <c r="P876" i="9"/>
  <c r="U876" i="9"/>
  <c r="V876" i="9"/>
  <c r="K878" i="9"/>
  <c r="P878" i="9"/>
  <c r="U878" i="9"/>
  <c r="V878" i="9"/>
  <c r="K879" i="9"/>
  <c r="P879" i="9"/>
  <c r="U879" i="9"/>
  <c r="V879" i="9"/>
  <c r="K880" i="9"/>
  <c r="P880" i="9"/>
  <c r="U880" i="9"/>
  <c r="V880" i="9"/>
  <c r="K881" i="9"/>
  <c r="P881" i="9"/>
  <c r="U881" i="9"/>
  <c r="V881" i="9"/>
  <c r="K882" i="9"/>
  <c r="P882" i="9"/>
  <c r="U882" i="9"/>
  <c r="V882" i="9"/>
  <c r="K883" i="9"/>
  <c r="P883" i="9"/>
  <c r="U883" i="9"/>
  <c r="V883" i="9"/>
  <c r="K884" i="9"/>
  <c r="P884" i="9"/>
  <c r="U884" i="9"/>
  <c r="V884" i="9"/>
  <c r="K885" i="9"/>
  <c r="P885" i="9"/>
  <c r="U885" i="9"/>
  <c r="V885" i="9"/>
  <c r="K886" i="9"/>
  <c r="P886" i="9"/>
  <c r="U886" i="9"/>
  <c r="V886" i="9"/>
  <c r="K887" i="9"/>
  <c r="P887" i="9"/>
  <c r="U887" i="9"/>
  <c r="V887" i="9"/>
  <c r="K888" i="9"/>
  <c r="P888" i="9"/>
  <c r="U888" i="9"/>
  <c r="V888" i="9"/>
  <c r="K889" i="9"/>
  <c r="P889" i="9"/>
  <c r="U889" i="9"/>
  <c r="V889" i="9"/>
  <c r="K890" i="9"/>
  <c r="P890" i="9"/>
  <c r="U890" i="9"/>
  <c r="V890" i="9"/>
  <c r="K891" i="9"/>
  <c r="P891" i="9"/>
  <c r="U891" i="9"/>
  <c r="V891" i="9"/>
  <c r="K892" i="9"/>
  <c r="P892" i="9"/>
  <c r="U892" i="9"/>
  <c r="V892" i="9"/>
  <c r="K893" i="9"/>
  <c r="P893" i="9"/>
  <c r="U893" i="9"/>
  <c r="V893" i="9"/>
  <c r="K894" i="9"/>
  <c r="P894" i="9"/>
  <c r="U894" i="9"/>
  <c r="V894" i="9"/>
  <c r="K895" i="9"/>
  <c r="P895" i="9"/>
  <c r="U895" i="9"/>
  <c r="V895" i="9"/>
  <c r="K896" i="9"/>
  <c r="P896" i="9"/>
  <c r="U896" i="9"/>
  <c r="V896" i="9"/>
  <c r="K897" i="9"/>
  <c r="P897" i="9"/>
  <c r="U897" i="9"/>
  <c r="V897" i="9"/>
  <c r="K898" i="9"/>
  <c r="P898" i="9"/>
  <c r="U898" i="9"/>
  <c r="V898" i="9"/>
  <c r="K899" i="9"/>
  <c r="P899" i="9"/>
  <c r="U899" i="9"/>
  <c r="V899" i="9"/>
  <c r="K900" i="9"/>
  <c r="P900" i="9"/>
  <c r="U900" i="9"/>
  <c r="V900" i="9"/>
  <c r="K901" i="9"/>
  <c r="P901" i="9"/>
  <c r="U901" i="9"/>
  <c r="V901" i="9"/>
  <c r="K902" i="9"/>
  <c r="P902" i="9"/>
  <c r="U902" i="9"/>
  <c r="V902" i="9"/>
  <c r="K903" i="9"/>
  <c r="P903" i="9"/>
  <c r="U903" i="9"/>
  <c r="V903" i="9"/>
  <c r="K904" i="9"/>
  <c r="P904" i="9"/>
  <c r="U904" i="9"/>
  <c r="V904" i="9"/>
  <c r="K908" i="9"/>
  <c r="P908" i="9"/>
  <c r="U908" i="9"/>
  <c r="V908" i="9"/>
  <c r="K909" i="9"/>
  <c r="P909" i="9"/>
  <c r="U909" i="9"/>
  <c r="V909" i="9"/>
  <c r="K910" i="9"/>
  <c r="P910" i="9"/>
  <c r="U910" i="9"/>
  <c r="V910" i="9"/>
  <c r="K911" i="9"/>
  <c r="P911" i="9"/>
  <c r="U911" i="9"/>
  <c r="V911" i="9"/>
  <c r="K912" i="9"/>
  <c r="P912" i="9"/>
  <c r="U912" i="9"/>
  <c r="V912" i="9"/>
  <c r="K913" i="9"/>
  <c r="P913" i="9"/>
  <c r="U913" i="9"/>
  <c r="V913" i="9"/>
  <c r="K914" i="9"/>
  <c r="P914" i="9"/>
  <c r="U914" i="9"/>
  <c r="V914" i="9"/>
  <c r="K915" i="9"/>
  <c r="P915" i="9"/>
  <c r="U915" i="9"/>
  <c r="V915" i="9"/>
  <c r="K916" i="9"/>
  <c r="P916" i="9"/>
  <c r="U916" i="9"/>
  <c r="V916" i="9"/>
  <c r="K917" i="9"/>
  <c r="P917" i="9"/>
  <c r="U917" i="9"/>
  <c r="V917" i="9"/>
  <c r="K918" i="9"/>
  <c r="P918" i="9"/>
  <c r="U918" i="9"/>
  <c r="V918" i="9"/>
  <c r="K919" i="9"/>
  <c r="P919" i="9"/>
  <c r="U919" i="9"/>
  <c r="V919" i="9"/>
  <c r="K920" i="9"/>
  <c r="P920" i="9"/>
  <c r="U920" i="9"/>
  <c r="V920" i="9"/>
  <c r="K921" i="9"/>
  <c r="P921" i="9"/>
  <c r="K922" i="9"/>
  <c r="P922" i="9"/>
  <c r="K923" i="9"/>
  <c r="P923" i="9"/>
  <c r="K924" i="9"/>
  <c r="P924" i="9"/>
  <c r="K925" i="9"/>
  <c r="P925" i="9"/>
  <c r="K926" i="9"/>
  <c r="P926" i="9"/>
  <c r="K927" i="9"/>
  <c r="P927" i="9"/>
  <c r="K928" i="9"/>
  <c r="P928" i="9"/>
  <c r="K929" i="9"/>
  <c r="P929" i="9"/>
  <c r="U929" i="9"/>
  <c r="V929" i="9"/>
  <c r="K930" i="9"/>
  <c r="P930" i="9"/>
  <c r="U930" i="9"/>
  <c r="V930" i="9"/>
  <c r="K931" i="9"/>
  <c r="P931" i="9"/>
  <c r="U931" i="9"/>
  <c r="V931" i="9"/>
  <c r="K932" i="9"/>
  <c r="P932" i="9"/>
  <c r="U932" i="9"/>
  <c r="V932" i="9"/>
  <c r="K933" i="9"/>
  <c r="P933" i="9"/>
  <c r="U933" i="9"/>
  <c r="V933" i="9"/>
  <c r="K934" i="9"/>
  <c r="P934" i="9"/>
  <c r="U934" i="9"/>
  <c r="V934" i="9"/>
  <c r="K936" i="9"/>
  <c r="P936" i="9"/>
  <c r="U936" i="9"/>
  <c r="V936" i="9"/>
  <c r="K937" i="9"/>
  <c r="P937" i="9"/>
  <c r="U937" i="9"/>
  <c r="V937" i="9"/>
  <c r="K938" i="9"/>
  <c r="P938" i="9"/>
  <c r="U938" i="9"/>
  <c r="V938" i="9"/>
  <c r="K939" i="9"/>
  <c r="P939" i="9"/>
  <c r="U939" i="9"/>
  <c r="V939" i="9"/>
  <c r="K940" i="9"/>
  <c r="P940" i="9"/>
  <c r="U940" i="9"/>
  <c r="V940" i="9"/>
  <c r="K941" i="9"/>
  <c r="P941" i="9"/>
  <c r="U941" i="9"/>
  <c r="V941" i="9"/>
  <c r="K942" i="9"/>
  <c r="P942" i="9"/>
  <c r="K943" i="9"/>
  <c r="P943" i="9"/>
  <c r="K944" i="9"/>
  <c r="P944" i="9"/>
  <c r="K945" i="9"/>
  <c r="P945" i="9"/>
  <c r="K946" i="9"/>
  <c r="P946" i="9"/>
  <c r="K947" i="9"/>
  <c r="P947" i="9"/>
  <c r="K948" i="9"/>
  <c r="P948" i="9"/>
  <c r="K949" i="9"/>
  <c r="P949" i="9"/>
  <c r="K950" i="9"/>
  <c r="P950" i="9"/>
  <c r="K951" i="9"/>
  <c r="P951" i="9"/>
  <c r="K952" i="9"/>
  <c r="P952" i="9"/>
  <c r="P956" i="9"/>
  <c r="U956" i="9"/>
  <c r="V956" i="9"/>
  <c r="P957" i="9"/>
  <c r="U957" i="9"/>
  <c r="V957" i="9"/>
  <c r="P958" i="9"/>
  <c r="U958" i="9"/>
  <c r="V958" i="9"/>
  <c r="P959" i="9"/>
  <c r="U959" i="9"/>
  <c r="V959" i="9"/>
  <c r="P960" i="9"/>
  <c r="U960" i="9"/>
  <c r="V960" i="9"/>
  <c r="P961" i="9"/>
  <c r="U961" i="9"/>
  <c r="V961" i="9"/>
  <c r="P962" i="9"/>
  <c r="U962" i="9"/>
  <c r="V962" i="9"/>
  <c r="P963" i="9"/>
  <c r="U963" i="9"/>
  <c r="V963" i="9"/>
  <c r="P964" i="9"/>
  <c r="U964" i="9"/>
  <c r="V964" i="9"/>
  <c r="P965" i="9"/>
  <c r="U965" i="9"/>
  <c r="V965" i="9"/>
  <c r="K966" i="9"/>
  <c r="P966" i="9"/>
  <c r="U966" i="9"/>
  <c r="V966" i="9"/>
  <c r="P1006" i="9"/>
  <c r="U1006" i="9"/>
  <c r="V1006" i="9"/>
  <c r="P1007" i="9"/>
  <c r="U1007" i="9"/>
  <c r="V1007" i="9"/>
  <c r="P1008" i="9"/>
  <c r="U1008" i="9"/>
  <c r="V1008" i="9"/>
  <c r="P1009" i="9"/>
  <c r="U1009" i="9"/>
  <c r="V1009" i="9"/>
  <c r="P1010" i="9"/>
  <c r="U1010" i="9"/>
  <c r="V1010" i="9"/>
  <c r="P1011" i="9"/>
  <c r="U1011" i="9"/>
  <c r="V1011" i="9"/>
  <c r="P1012" i="9"/>
  <c r="U1012" i="9"/>
  <c r="V1012" i="9"/>
  <c r="P1013" i="9"/>
  <c r="U1013" i="9"/>
  <c r="V1013" i="9"/>
  <c r="P1014" i="9"/>
  <c r="U1014" i="9"/>
  <c r="V1014" i="9"/>
  <c r="P1015" i="9"/>
  <c r="U1015" i="9"/>
  <c r="V1015" i="9"/>
  <c r="P1016" i="9"/>
  <c r="U1016" i="9"/>
  <c r="V1016" i="9"/>
  <c r="P1017" i="9"/>
  <c r="U1017" i="9"/>
  <c r="V1017" i="9"/>
  <c r="P1018" i="9"/>
  <c r="U1018" i="9"/>
  <c r="V1018" i="9"/>
  <c r="P1019" i="9"/>
  <c r="U1019" i="9"/>
  <c r="V1019" i="9"/>
  <c r="P1020" i="9"/>
  <c r="U1020" i="9"/>
  <c r="V1020" i="9"/>
  <c r="P1021" i="9"/>
  <c r="U1021" i="9"/>
  <c r="V1021" i="9"/>
  <c r="P1022" i="9"/>
  <c r="U1022" i="9"/>
  <c r="V1022" i="9"/>
  <c r="P1023" i="9"/>
  <c r="U1023" i="9"/>
  <c r="V1023" i="9"/>
  <c r="P1024" i="9"/>
  <c r="U1024" i="9"/>
  <c r="V1024" i="9"/>
  <c r="P1025" i="9"/>
  <c r="U1025" i="9"/>
  <c r="V1025" i="9"/>
  <c r="P1029" i="9"/>
  <c r="U1029" i="9"/>
  <c r="V1029" i="9"/>
  <c r="P1032" i="9"/>
  <c r="P1033" i="9"/>
  <c r="U1033" i="9"/>
  <c r="V1033" i="9"/>
  <c r="P1034" i="9"/>
  <c r="U1034" i="9"/>
  <c r="V1034" i="9"/>
  <c r="P1035" i="9"/>
  <c r="U1035" i="9"/>
  <c r="V1035" i="9"/>
  <c r="P1036" i="9"/>
  <c r="U1036" i="9"/>
  <c r="V1036" i="9"/>
  <c r="P1037" i="9"/>
  <c r="U1037" i="9"/>
  <c r="V1037" i="9"/>
  <c r="P1038" i="9"/>
  <c r="U1038" i="9"/>
  <c r="V1038" i="9"/>
  <c r="P1039" i="9"/>
  <c r="U1039" i="9"/>
  <c r="V1039" i="9"/>
  <c r="P1040" i="9"/>
  <c r="U1040" i="9"/>
  <c r="V1040" i="9"/>
  <c r="P1041" i="9"/>
  <c r="U1041" i="9"/>
  <c r="V1041" i="9"/>
  <c r="P1047" i="9"/>
  <c r="U1047" i="9"/>
  <c r="V1047" i="9"/>
  <c r="P1048" i="9"/>
  <c r="U1048" i="9"/>
  <c r="V1048" i="9"/>
  <c r="P1049" i="9"/>
  <c r="U1049" i="9"/>
  <c r="V1049" i="9"/>
  <c r="P1050" i="9"/>
  <c r="U1050" i="9"/>
  <c r="V1050" i="9"/>
  <c r="P1051" i="9"/>
  <c r="U1051" i="9"/>
  <c r="V1051" i="9"/>
  <c r="P1052" i="9"/>
  <c r="U1052" i="9"/>
  <c r="V1052" i="9"/>
  <c r="P1053" i="9"/>
  <c r="U1053" i="9"/>
  <c r="V1053" i="9"/>
  <c r="P1054" i="9"/>
  <c r="U1054" i="9"/>
  <c r="V1054" i="9"/>
  <c r="P1055" i="9"/>
  <c r="U1055" i="9"/>
  <c r="V1055" i="9"/>
  <c r="P1056" i="9"/>
  <c r="U1056" i="9"/>
  <c r="V1056" i="9"/>
  <c r="P1057" i="9"/>
  <c r="P1058" i="9"/>
  <c r="P1059" i="9"/>
  <c r="P1067" i="9"/>
  <c r="U1067" i="9"/>
  <c r="V1067" i="9"/>
  <c r="P1068" i="9"/>
  <c r="U1068" i="9"/>
  <c r="V1068" i="9"/>
  <c r="P1069" i="9"/>
  <c r="U1069" i="9"/>
  <c r="V1069" i="9"/>
  <c r="P1070" i="9"/>
  <c r="U1070" i="9"/>
  <c r="V1070" i="9"/>
  <c r="P1071" i="9"/>
  <c r="U1071" i="9"/>
  <c r="V1071" i="9"/>
  <c r="P1072" i="9"/>
  <c r="U1072" i="9"/>
  <c r="V1072" i="9"/>
  <c r="P1073" i="9"/>
  <c r="U1073" i="9"/>
  <c r="V1073" i="9"/>
  <c r="P1074" i="9"/>
  <c r="U1074" i="9"/>
  <c r="V1074" i="9"/>
  <c r="P1075" i="9"/>
  <c r="U1075" i="9"/>
  <c r="V1075" i="9"/>
  <c r="P1076" i="9"/>
  <c r="U1076" i="9"/>
  <c r="V1076" i="9"/>
  <c r="P1077" i="9"/>
  <c r="U1077" i="9"/>
  <c r="V1077" i="9"/>
  <c r="P1078" i="9"/>
  <c r="U1078" i="9"/>
  <c r="V1078" i="9"/>
  <c r="P1079" i="9"/>
  <c r="U1079" i="9"/>
  <c r="V1079" i="9"/>
  <c r="P1089" i="9"/>
  <c r="U1089" i="9"/>
  <c r="V1089" i="9"/>
  <c r="P1090" i="9"/>
  <c r="U1090" i="9"/>
  <c r="V1090" i="9"/>
  <c r="P1091" i="9"/>
  <c r="U1091" i="9"/>
  <c r="V1091" i="9"/>
  <c r="P1092" i="9"/>
  <c r="U1092" i="9"/>
  <c r="V1092" i="9"/>
  <c r="P1093" i="9"/>
  <c r="U1093" i="9"/>
  <c r="V1093" i="9"/>
  <c r="P1094" i="9"/>
  <c r="V1094" i="9"/>
  <c r="P1103" i="9"/>
  <c r="V1103" i="9"/>
  <c r="P1104" i="9"/>
  <c r="V1104" i="9"/>
  <c r="P1105" i="9"/>
  <c r="V1105" i="9"/>
  <c r="P1106" i="9"/>
  <c r="V1106" i="9"/>
  <c r="P1107" i="9"/>
  <c r="V1107" i="9"/>
  <c r="V67" i="5" l="1"/>
  <c r="V66" i="5"/>
  <c r="V65" i="5"/>
  <c r="V64" i="5"/>
  <c r="V26" i="5"/>
  <c r="V25" i="5"/>
  <c r="V24" i="5"/>
  <c r="V23" i="5"/>
  <c r="V22" i="5"/>
  <c r="V21" i="5"/>
  <c r="V20" i="5"/>
  <c r="V19" i="5"/>
  <c r="V144" i="5"/>
  <c r="V143" i="5"/>
  <c r="V142" i="5"/>
  <c r="V141" i="5"/>
  <c r="V140" i="5"/>
  <c r="V139" i="5"/>
  <c r="V138" i="5"/>
  <c r="V137" i="5"/>
  <c r="V136" i="5"/>
  <c r="V135" i="5"/>
  <c r="V134" i="5"/>
  <c r="V133" i="5"/>
  <c r="V132" i="5"/>
  <c r="V131" i="5"/>
  <c r="V130" i="5"/>
  <c r="V129" i="5"/>
  <c r="V128" i="5"/>
  <c r="V127" i="5"/>
  <c r="V126" i="5"/>
  <c r="V125" i="5"/>
  <c r="V124" i="5"/>
  <c r="V123" i="5"/>
  <c r="V122" i="5"/>
  <c r="P67" i="5"/>
  <c r="P66" i="5"/>
  <c r="P65" i="5"/>
  <c r="P64" i="5"/>
  <c r="P26" i="5"/>
  <c r="P25" i="5"/>
  <c r="P24" i="5"/>
  <c r="P23" i="5"/>
  <c r="P22" i="5"/>
  <c r="P21" i="5"/>
  <c r="P20" i="5"/>
  <c r="P19" i="5"/>
  <c r="P144" i="5"/>
  <c r="P143" i="5"/>
  <c r="P142" i="5"/>
  <c r="P141" i="5"/>
  <c r="P140" i="5"/>
  <c r="P139" i="5"/>
  <c r="P138" i="5"/>
  <c r="P137" i="5"/>
  <c r="P136" i="5"/>
  <c r="P135" i="5"/>
  <c r="P134" i="5"/>
  <c r="P133" i="5"/>
  <c r="P132" i="5"/>
  <c r="P131" i="5"/>
  <c r="P130" i="5"/>
  <c r="P129" i="5"/>
  <c r="P128" i="5"/>
  <c r="P127" i="5"/>
  <c r="P126" i="5"/>
  <c r="P125" i="5"/>
  <c r="P124" i="5"/>
  <c r="P123" i="5"/>
  <c r="P122" i="5"/>
  <c r="P121" i="5"/>
  <c r="V121" i="5"/>
  <c r="P63" i="5"/>
  <c r="P62" i="5"/>
  <c r="P61" i="5"/>
  <c r="P60" i="5"/>
  <c r="P59" i="5"/>
  <c r="P58" i="5"/>
  <c r="P57" i="5"/>
  <c r="P56" i="5"/>
  <c r="V243" i="5" l="1"/>
  <c r="U243" i="5"/>
  <c r="V194" i="5"/>
  <c r="U194" i="5"/>
  <c r="V105" i="5"/>
  <c r="U105" i="5"/>
  <c r="V104" i="5"/>
  <c r="U104" i="5"/>
  <c r="V103" i="5"/>
  <c r="U103" i="5"/>
  <c r="V102" i="5"/>
  <c r="U102" i="5"/>
  <c r="V101" i="5"/>
  <c r="U101" i="5"/>
  <c r="V100" i="5"/>
  <c r="U100" i="5"/>
  <c r="V99" i="5"/>
  <c r="U99" i="5"/>
  <c r="V98" i="5"/>
  <c r="U98" i="5"/>
  <c r="V223" i="5"/>
  <c r="U223" i="5"/>
  <c r="V63" i="5"/>
  <c r="U63" i="5"/>
  <c r="V62" i="5"/>
  <c r="U62" i="5"/>
  <c r="V61" i="5"/>
  <c r="U61" i="5"/>
  <c r="V60" i="5"/>
  <c r="U60" i="5"/>
  <c r="V59" i="5"/>
  <c r="U59" i="5"/>
  <c r="V58" i="5"/>
  <c r="U58" i="5"/>
  <c r="V57" i="5"/>
  <c r="U57" i="5"/>
  <c r="V56" i="5"/>
  <c r="U56" i="5"/>
  <c r="V178" i="5"/>
  <c r="U178" i="5"/>
  <c r="V177" i="5"/>
  <c r="U177" i="5"/>
  <c r="V176" i="5"/>
  <c r="U176" i="5"/>
  <c r="V175" i="5"/>
  <c r="U175" i="5"/>
  <c r="V174" i="5"/>
  <c r="U174" i="5"/>
  <c r="V173" i="5"/>
  <c r="U173" i="5"/>
  <c r="V172" i="5"/>
  <c r="U172" i="5"/>
  <c r="V171" i="5"/>
  <c r="U171" i="5"/>
  <c r="V170" i="5"/>
  <c r="U170" i="5"/>
  <c r="V169" i="5"/>
  <c r="U169" i="5"/>
  <c r="V168" i="5"/>
  <c r="U168" i="5"/>
  <c r="V167" i="5"/>
  <c r="U167" i="5"/>
  <c r="V166" i="5"/>
  <c r="U166" i="5"/>
  <c r="V165" i="5"/>
  <c r="U165" i="5"/>
  <c r="V164" i="5"/>
  <c r="U164" i="5"/>
  <c r="V163" i="5"/>
  <c r="U163" i="5"/>
  <c r="V162" i="5"/>
  <c r="U162" i="5"/>
  <c r="V161" i="5"/>
  <c r="U161" i="5"/>
  <c r="V160" i="5"/>
  <c r="U160" i="5"/>
  <c r="P243" i="5"/>
  <c r="P194" i="5"/>
  <c r="P105" i="5"/>
  <c r="P104" i="5"/>
  <c r="P103" i="5"/>
  <c r="P102" i="5"/>
  <c r="P101" i="5"/>
  <c r="P100" i="5"/>
  <c r="P99" i="5"/>
  <c r="P98" i="5"/>
  <c r="P223" i="5"/>
  <c r="P178" i="5"/>
  <c r="P177" i="5"/>
  <c r="P176" i="5"/>
  <c r="P175" i="5"/>
  <c r="P174" i="5"/>
  <c r="P173" i="5"/>
  <c r="P172" i="5"/>
  <c r="P171" i="5"/>
  <c r="P170" i="5"/>
  <c r="P169" i="5"/>
  <c r="P168" i="5"/>
  <c r="P167" i="5"/>
  <c r="P166" i="5"/>
  <c r="P165" i="5"/>
  <c r="P164" i="5"/>
  <c r="P163" i="5"/>
  <c r="P162" i="5"/>
  <c r="P161" i="5"/>
  <c r="P160" i="5"/>
  <c r="V1046" i="9" l="1"/>
  <c r="U1046" i="9"/>
  <c r="P1046" i="9"/>
  <c r="P1031" i="9"/>
  <c r="K422" i="9"/>
  <c r="P422" i="9"/>
  <c r="U422" i="9"/>
  <c r="V422" i="9"/>
  <c r="K423" i="9"/>
  <c r="P423" i="9"/>
  <c r="U423" i="9"/>
  <c r="V423" i="9"/>
  <c r="K407" i="9"/>
  <c r="P407" i="9"/>
  <c r="U407" i="9"/>
  <c r="V407" i="9"/>
  <c r="K322" i="9"/>
  <c r="P322" i="9"/>
  <c r="U322" i="9"/>
  <c r="V322" i="9"/>
  <c r="K327" i="9"/>
  <c r="P327" i="9"/>
  <c r="U327" i="9"/>
  <c r="V327" i="9"/>
  <c r="K334" i="9"/>
  <c r="P334" i="9"/>
  <c r="U334" i="9"/>
  <c r="V334" i="9"/>
  <c r="K335" i="9"/>
  <c r="P335" i="9"/>
  <c r="U335" i="9"/>
  <c r="V335" i="9"/>
  <c r="K336" i="9"/>
  <c r="P336" i="9"/>
  <c r="U336" i="9"/>
  <c r="V336" i="9"/>
  <c r="K338" i="9"/>
  <c r="P338" i="9"/>
  <c r="U338" i="9"/>
  <c r="V338" i="9"/>
  <c r="K346" i="9"/>
  <c r="P346" i="9"/>
  <c r="U346" i="9"/>
  <c r="V346" i="9"/>
  <c r="K347" i="9"/>
  <c r="P347" i="9"/>
  <c r="U347" i="9"/>
  <c r="V347" i="9"/>
  <c r="K350" i="9"/>
  <c r="P350" i="9"/>
  <c r="U350" i="9"/>
  <c r="V350" i="9"/>
  <c r="K321" i="9"/>
  <c r="P321" i="9"/>
  <c r="U321" i="9"/>
  <c r="V321" i="9"/>
  <c r="K234" i="9"/>
  <c r="P234" i="9"/>
  <c r="U234" i="9"/>
  <c r="V234" i="9"/>
  <c r="K235" i="9"/>
  <c r="P235" i="9"/>
  <c r="U235" i="9"/>
  <c r="V235" i="9"/>
  <c r="K59" i="9"/>
  <c r="P59" i="9"/>
  <c r="U59" i="9"/>
  <c r="V59" i="9"/>
  <c r="K60" i="9"/>
  <c r="P60" i="9"/>
  <c r="U60" i="9"/>
  <c r="V60" i="9"/>
  <c r="K61" i="9"/>
  <c r="P61" i="9"/>
  <c r="U61" i="9"/>
  <c r="V61" i="9"/>
  <c r="K64" i="9"/>
  <c r="P64" i="9"/>
  <c r="U64" i="9"/>
  <c r="V64" i="9"/>
  <c r="K65" i="9"/>
  <c r="P65" i="9"/>
  <c r="U65" i="9"/>
  <c r="V65" i="9"/>
  <c r="K66" i="9"/>
  <c r="P66" i="9"/>
  <c r="U66" i="9"/>
  <c r="V66" i="9"/>
  <c r="K71" i="9"/>
  <c r="P71" i="9"/>
  <c r="U71" i="9"/>
  <c r="V71" i="9"/>
  <c r="K3" i="9"/>
  <c r="P3" i="9"/>
  <c r="U3" i="9"/>
  <c r="V3" i="9"/>
  <c r="K5" i="9"/>
  <c r="P5" i="9"/>
  <c r="U5" i="9"/>
  <c r="V5" i="9"/>
  <c r="K6" i="9"/>
  <c r="P6" i="9"/>
  <c r="U6" i="9"/>
  <c r="V6" i="9"/>
  <c r="K7" i="9"/>
  <c r="P7" i="9"/>
  <c r="U7" i="9"/>
  <c r="V7" i="9"/>
  <c r="K13" i="9"/>
  <c r="P13" i="9"/>
  <c r="U13" i="9"/>
  <c r="V13" i="9"/>
  <c r="K17" i="9"/>
  <c r="P17" i="9"/>
  <c r="U17" i="9"/>
  <c r="V17" i="9"/>
  <c r="K22" i="9"/>
  <c r="P22" i="9"/>
  <c r="U22" i="9"/>
  <c r="V22" i="9"/>
  <c r="K31" i="9"/>
  <c r="P31" i="9"/>
  <c r="U31" i="9"/>
  <c r="V31" i="9"/>
  <c r="K32" i="9"/>
  <c r="P32" i="9"/>
  <c r="U32" i="9"/>
  <c r="V32" i="9"/>
  <c r="K45" i="9"/>
  <c r="P45" i="9"/>
  <c r="U45" i="9"/>
  <c r="V45" i="9"/>
  <c r="K48" i="9"/>
  <c r="P48" i="9"/>
  <c r="U48" i="9"/>
  <c r="V48" i="9"/>
  <c r="K12" i="9"/>
  <c r="P12" i="9"/>
  <c r="U12" i="9"/>
  <c r="V12" i="9"/>
  <c r="V235" i="5" l="1"/>
  <c r="U235" i="5"/>
  <c r="V234" i="5"/>
  <c r="U234" i="5"/>
  <c r="V233" i="5"/>
  <c r="U233" i="5"/>
  <c r="V232" i="5"/>
  <c r="U232" i="5"/>
  <c r="V231" i="5"/>
  <c r="U231" i="5"/>
  <c r="V230" i="5"/>
  <c r="U230" i="5"/>
  <c r="V229" i="5"/>
  <c r="U229" i="5"/>
  <c r="V228" i="5"/>
  <c r="U228" i="5"/>
  <c r="V227" i="5"/>
  <c r="U227" i="5"/>
  <c r="V204" i="5"/>
  <c r="U204" i="5"/>
  <c r="V203" i="5"/>
  <c r="U203" i="5"/>
  <c r="V202" i="5"/>
  <c r="U202" i="5"/>
  <c r="V201" i="5"/>
  <c r="U201" i="5"/>
  <c r="V200" i="5"/>
  <c r="U200" i="5"/>
  <c r="V199" i="5"/>
  <c r="U199" i="5"/>
  <c r="V198" i="5"/>
  <c r="U198" i="5"/>
  <c r="V197" i="5"/>
  <c r="U197" i="5"/>
  <c r="V196" i="5"/>
  <c r="U196" i="5"/>
  <c r="V195" i="5"/>
  <c r="U195" i="5"/>
  <c r="V150" i="5"/>
  <c r="U150" i="5"/>
  <c r="V13" i="5"/>
  <c r="U13" i="5"/>
  <c r="V12" i="5"/>
  <c r="U12" i="5"/>
  <c r="V11" i="5"/>
  <c r="U11" i="5"/>
  <c r="V10" i="5"/>
  <c r="U10" i="5"/>
  <c r="V9" i="5"/>
  <c r="U9" i="5"/>
  <c r="V8" i="5"/>
  <c r="U8" i="5"/>
  <c r="P235" i="5"/>
  <c r="P234" i="5"/>
  <c r="P233" i="5"/>
  <c r="P232" i="5"/>
  <c r="P231" i="5"/>
  <c r="P230" i="5"/>
  <c r="P229" i="5"/>
  <c r="P228" i="5"/>
  <c r="P227" i="5"/>
  <c r="P204" i="5"/>
  <c r="P203" i="5"/>
  <c r="P202" i="5"/>
  <c r="P201" i="5"/>
  <c r="P200" i="5"/>
  <c r="P199" i="5"/>
  <c r="P198" i="5"/>
  <c r="P197" i="5"/>
  <c r="P196" i="5"/>
  <c r="P195" i="5"/>
  <c r="P150" i="5"/>
  <c r="P13" i="5"/>
  <c r="P12" i="5"/>
  <c r="P11" i="5"/>
  <c r="P10" i="5"/>
  <c r="P9" i="5"/>
  <c r="P8" i="5"/>
  <c r="P120" i="5"/>
  <c r="P119" i="5"/>
  <c r="P118" i="5"/>
  <c r="P117" i="5"/>
  <c r="P116" i="5"/>
  <c r="P115" i="5"/>
  <c r="P114" i="5"/>
  <c r="P113" i="5"/>
  <c r="P112" i="5"/>
  <c r="P111" i="5"/>
  <c r="P110" i="5"/>
  <c r="P109" i="5"/>
  <c r="P108" i="5"/>
  <c r="U108" i="5"/>
  <c r="V108" i="5" l="1"/>
  <c r="V7" i="5" l="1"/>
  <c r="U7" i="5"/>
  <c r="V6" i="5"/>
  <c r="U6" i="5"/>
  <c r="V224" i="5"/>
  <c r="U224" i="5"/>
  <c r="V48" i="5"/>
  <c r="U48" i="5"/>
  <c r="V47" i="5"/>
  <c r="U47" i="5"/>
  <c r="V46" i="5"/>
  <c r="U46" i="5"/>
  <c r="V45" i="5"/>
  <c r="U45" i="5"/>
  <c r="V44" i="5"/>
  <c r="U44" i="5"/>
  <c r="V43" i="5"/>
  <c r="U43" i="5"/>
  <c r="V42" i="5"/>
  <c r="U42" i="5"/>
  <c r="V41" i="5"/>
  <c r="U41" i="5"/>
  <c r="V226" i="5"/>
  <c r="U226" i="5"/>
  <c r="V225" i="5"/>
  <c r="U225" i="5"/>
  <c r="V156" i="5"/>
  <c r="U156" i="5"/>
  <c r="V155" i="5"/>
  <c r="U155" i="5"/>
  <c r="V54" i="5"/>
  <c r="U54" i="5"/>
  <c r="V53" i="5"/>
  <c r="U53" i="5"/>
  <c r="V52" i="5"/>
  <c r="U52" i="5"/>
  <c r="V51" i="5"/>
  <c r="U51" i="5"/>
  <c r="V50" i="5"/>
  <c r="U50" i="5"/>
  <c r="V49" i="5"/>
  <c r="U49" i="5"/>
  <c r="P7" i="5"/>
  <c r="P6" i="5"/>
  <c r="P224" i="5"/>
  <c r="P48" i="5"/>
  <c r="P47" i="5"/>
  <c r="P46" i="5"/>
  <c r="P45" i="5"/>
  <c r="P44" i="5"/>
  <c r="P43" i="5"/>
  <c r="P42" i="5"/>
  <c r="P41" i="5"/>
  <c r="P226" i="5"/>
  <c r="P225" i="5"/>
  <c r="P156" i="5"/>
  <c r="P155" i="5"/>
  <c r="P54" i="5"/>
  <c r="P53" i="5"/>
  <c r="P52" i="5"/>
  <c r="P51" i="5"/>
  <c r="P50" i="5"/>
  <c r="P49" i="5"/>
  <c r="V1030" i="9" l="1"/>
  <c r="U1030" i="9"/>
  <c r="P1030" i="9"/>
  <c r="V1028" i="9"/>
  <c r="U1028" i="9"/>
  <c r="P1028" i="9"/>
  <c r="V1027" i="9"/>
  <c r="U1027" i="9"/>
  <c r="P1027" i="9"/>
  <c r="V1026" i="9"/>
  <c r="U1026" i="9"/>
  <c r="P1026" i="9"/>
  <c r="P935" i="9"/>
  <c r="K935" i="9"/>
  <c r="V907" i="9"/>
  <c r="U907" i="9"/>
  <c r="P907" i="9"/>
  <c r="K907" i="9"/>
  <c r="V906" i="9"/>
  <c r="U906" i="9"/>
  <c r="P906" i="9"/>
  <c r="K906" i="9"/>
  <c r="V905" i="9"/>
  <c r="U905" i="9"/>
  <c r="P905" i="9"/>
  <c r="K905" i="9"/>
  <c r="V877" i="9"/>
  <c r="U877" i="9"/>
  <c r="P877" i="9"/>
  <c r="V773" i="9"/>
  <c r="U773" i="9"/>
  <c r="P773" i="9"/>
  <c r="K773" i="9"/>
  <c r="V772" i="9"/>
  <c r="U772" i="9"/>
  <c r="P772" i="9"/>
  <c r="K772" i="9"/>
  <c r="V770" i="9"/>
  <c r="U770" i="9"/>
  <c r="P770" i="9"/>
  <c r="K770" i="9"/>
  <c r="V769" i="9"/>
  <c r="U769" i="9"/>
  <c r="P769" i="9"/>
  <c r="K769" i="9"/>
  <c r="V767" i="9"/>
  <c r="U767" i="9"/>
  <c r="P767" i="9"/>
  <c r="K767" i="9"/>
  <c r="V766" i="9"/>
  <c r="U766" i="9"/>
  <c r="P766" i="9"/>
  <c r="K766" i="9"/>
  <c r="V765" i="9"/>
  <c r="U765" i="9"/>
  <c r="P765" i="9"/>
  <c r="K765" i="9"/>
  <c r="V764" i="9"/>
  <c r="U764" i="9"/>
  <c r="P764" i="9"/>
  <c r="K764" i="9"/>
  <c r="V763" i="9"/>
  <c r="U763" i="9"/>
  <c r="P763" i="9"/>
  <c r="K763" i="9"/>
  <c r="V762" i="9"/>
  <c r="U762" i="9"/>
  <c r="P762" i="9"/>
  <c r="K762" i="9"/>
  <c r="V726" i="9"/>
  <c r="U726" i="9"/>
  <c r="P726" i="9"/>
  <c r="K726" i="9"/>
  <c r="V725" i="9"/>
  <c r="U725" i="9"/>
  <c r="P725" i="9"/>
  <c r="K725" i="9"/>
  <c r="V724" i="9"/>
  <c r="U724" i="9"/>
  <c r="P724" i="9"/>
  <c r="K724" i="9"/>
  <c r="V723" i="9"/>
  <c r="U723" i="9"/>
  <c r="P723" i="9"/>
  <c r="K723" i="9"/>
  <c r="V722" i="9"/>
  <c r="U722" i="9"/>
  <c r="P722" i="9"/>
  <c r="K722" i="9"/>
  <c r="V721" i="9"/>
  <c r="U721" i="9"/>
  <c r="P721" i="9"/>
  <c r="K721" i="9"/>
  <c r="V720" i="9"/>
  <c r="U720" i="9"/>
  <c r="P720" i="9"/>
  <c r="K720" i="9"/>
  <c r="V719" i="9"/>
  <c r="U719" i="9"/>
  <c r="P719" i="9"/>
  <c r="K719" i="9"/>
  <c r="V718" i="9"/>
  <c r="U718" i="9"/>
  <c r="P718" i="9"/>
  <c r="K718" i="9"/>
  <c r="V717" i="9"/>
  <c r="U717" i="9"/>
  <c r="P717" i="9"/>
  <c r="K717" i="9"/>
  <c r="V716" i="9"/>
  <c r="U716" i="9"/>
  <c r="P716" i="9"/>
  <c r="K716" i="9"/>
  <c r="V715" i="9"/>
  <c r="U715" i="9"/>
  <c r="P715" i="9"/>
  <c r="K715" i="9"/>
  <c r="V714" i="9"/>
  <c r="U714" i="9"/>
  <c r="P714" i="9"/>
  <c r="K714" i="9"/>
  <c r="V712" i="9"/>
  <c r="U712" i="9"/>
  <c r="P712" i="9"/>
  <c r="K712" i="9"/>
  <c r="V711" i="9"/>
  <c r="U711" i="9"/>
  <c r="P711" i="9"/>
  <c r="K711" i="9"/>
  <c r="V713" i="9"/>
  <c r="U713" i="9"/>
  <c r="P713" i="9"/>
  <c r="K713" i="9"/>
  <c r="V704" i="9"/>
  <c r="U704" i="9"/>
  <c r="P704" i="9"/>
  <c r="K704" i="9"/>
  <c r="V703" i="9"/>
  <c r="U703" i="9"/>
  <c r="P703" i="9"/>
  <c r="K703" i="9"/>
  <c r="V702" i="9"/>
  <c r="U702" i="9"/>
  <c r="P702" i="9"/>
  <c r="K702" i="9"/>
  <c r="V701" i="9"/>
  <c r="U701" i="9"/>
  <c r="P701" i="9"/>
  <c r="K701" i="9"/>
  <c r="V700" i="9"/>
  <c r="U700" i="9"/>
  <c r="P700" i="9"/>
  <c r="K700" i="9"/>
  <c r="V699" i="9"/>
  <c r="U699" i="9"/>
  <c r="P699" i="9"/>
  <c r="K699" i="9"/>
  <c r="V698" i="9"/>
  <c r="U698" i="9"/>
  <c r="P698" i="9"/>
  <c r="K698" i="9"/>
  <c r="V697" i="9"/>
  <c r="U697" i="9"/>
  <c r="P697" i="9"/>
  <c r="K697" i="9"/>
  <c r="V696" i="9"/>
  <c r="U696" i="9"/>
  <c r="P696" i="9"/>
  <c r="K696" i="9"/>
  <c r="V695" i="9"/>
  <c r="U695" i="9"/>
  <c r="K695" i="9"/>
  <c r="V694" i="9"/>
  <c r="U694" i="9"/>
  <c r="P694" i="9"/>
  <c r="K694" i="9"/>
  <c r="V693" i="9"/>
  <c r="U693" i="9"/>
  <c r="P693" i="9"/>
  <c r="K693" i="9"/>
  <c r="V692" i="9"/>
  <c r="U692" i="9"/>
  <c r="P692" i="9"/>
  <c r="K692" i="9"/>
  <c r="V691" i="9"/>
  <c r="U691" i="9"/>
  <c r="P691" i="9"/>
  <c r="K691" i="9"/>
  <c r="V690" i="9"/>
  <c r="U690" i="9"/>
  <c r="P690" i="9"/>
  <c r="K690" i="9"/>
  <c r="V689" i="9"/>
  <c r="U689" i="9"/>
  <c r="P689" i="9"/>
  <c r="K689" i="9"/>
  <c r="V688" i="9"/>
  <c r="U688" i="9"/>
  <c r="P688" i="9"/>
  <c r="K688" i="9"/>
  <c r="V687" i="9"/>
  <c r="U687" i="9"/>
  <c r="P687" i="9"/>
  <c r="K687" i="9"/>
  <c r="V686" i="9"/>
  <c r="U686" i="9"/>
  <c r="K686" i="9"/>
  <c r="V685" i="9"/>
  <c r="U685" i="9"/>
  <c r="P685" i="9"/>
  <c r="K685" i="9"/>
  <c r="V684" i="9"/>
  <c r="U684" i="9"/>
  <c r="K684" i="9"/>
  <c r="V683" i="9"/>
  <c r="U683" i="9"/>
  <c r="K683" i="9"/>
  <c r="V682" i="9"/>
  <c r="U682" i="9"/>
  <c r="K682" i="9"/>
  <c r="V705" i="9"/>
  <c r="U705" i="9"/>
  <c r="P705" i="9"/>
  <c r="K705" i="9"/>
  <c r="V681" i="9"/>
  <c r="U681" i="9"/>
  <c r="P681" i="9"/>
  <c r="K681" i="9"/>
  <c r="V637" i="9"/>
  <c r="U637" i="9"/>
  <c r="P637" i="9"/>
  <c r="K637" i="9"/>
  <c r="V636" i="9"/>
  <c r="U636" i="9"/>
  <c r="P636" i="9"/>
  <c r="K636" i="9"/>
  <c r="V635" i="9"/>
  <c r="U635" i="9"/>
  <c r="P635" i="9"/>
  <c r="K635" i="9"/>
  <c r="V634" i="9"/>
  <c r="U634" i="9"/>
  <c r="P634" i="9"/>
  <c r="K634" i="9"/>
  <c r="V633" i="9"/>
  <c r="U633" i="9"/>
  <c r="P633" i="9"/>
  <c r="K633" i="9"/>
  <c r="V632" i="9"/>
  <c r="U632" i="9"/>
  <c r="P632" i="9"/>
  <c r="K632" i="9"/>
  <c r="V631" i="9"/>
  <c r="U631" i="9"/>
  <c r="P631" i="9"/>
  <c r="K631" i="9"/>
  <c r="V630" i="9"/>
  <c r="U630" i="9"/>
  <c r="P630" i="9"/>
  <c r="K630" i="9"/>
  <c r="V629" i="9"/>
  <c r="U629" i="9"/>
  <c r="P629" i="9"/>
  <c r="K629" i="9"/>
  <c r="V628" i="9"/>
  <c r="U628" i="9"/>
  <c r="P628" i="9"/>
  <c r="K628" i="9"/>
  <c r="V627" i="9"/>
  <c r="U627" i="9"/>
  <c r="P627" i="9"/>
  <c r="K627" i="9"/>
  <c r="V626" i="9"/>
  <c r="U626" i="9"/>
  <c r="P626" i="9"/>
  <c r="K626" i="9"/>
  <c r="V625" i="9"/>
  <c r="U625" i="9"/>
  <c r="P625" i="9"/>
  <c r="K625" i="9"/>
  <c r="V624" i="9"/>
  <c r="U624" i="9"/>
  <c r="P624" i="9"/>
  <c r="K624" i="9"/>
  <c r="V623" i="9"/>
  <c r="U623" i="9"/>
  <c r="P623" i="9"/>
  <c r="K623" i="9"/>
  <c r="V622" i="9"/>
  <c r="U622" i="9"/>
  <c r="P622" i="9"/>
  <c r="K622" i="9"/>
  <c r="V621" i="9"/>
  <c r="U621" i="9"/>
  <c r="P621" i="9"/>
  <c r="K621" i="9"/>
  <c r="V620" i="9"/>
  <c r="U620" i="9"/>
  <c r="P620" i="9"/>
  <c r="K620" i="9"/>
  <c r="V619" i="9"/>
  <c r="U619" i="9"/>
  <c r="P619" i="9"/>
  <c r="K619" i="9"/>
  <c r="V618" i="9"/>
  <c r="U618" i="9"/>
  <c r="P618" i="9"/>
  <c r="K618" i="9"/>
  <c r="V617" i="9"/>
  <c r="U617" i="9"/>
  <c r="P617" i="9"/>
  <c r="K617" i="9"/>
  <c r="V616" i="9"/>
  <c r="U616" i="9"/>
  <c r="P616" i="9"/>
  <c r="K616" i="9"/>
  <c r="V615" i="9"/>
  <c r="U615" i="9"/>
  <c r="P615" i="9"/>
  <c r="K615" i="9"/>
  <c r="V610" i="9"/>
  <c r="U610" i="9"/>
  <c r="K610" i="9"/>
  <c r="V609" i="9"/>
  <c r="U609" i="9"/>
  <c r="K609" i="9"/>
  <c r="V608" i="9"/>
  <c r="U608" i="9"/>
  <c r="K608" i="9"/>
  <c r="V607" i="9"/>
  <c r="U607" i="9"/>
  <c r="K607" i="9"/>
  <c r="V606" i="9"/>
  <c r="U606" i="9"/>
  <c r="K606" i="9"/>
  <c r="V605" i="9"/>
  <c r="U605" i="9"/>
  <c r="K605" i="9"/>
  <c r="V604" i="9"/>
  <c r="U604" i="9"/>
  <c r="K604" i="9"/>
  <c r="V603" i="9"/>
  <c r="U603" i="9"/>
  <c r="K603" i="9"/>
  <c r="V602" i="9"/>
  <c r="U602" i="9"/>
  <c r="K602" i="9"/>
  <c r="V601" i="9"/>
  <c r="U601" i="9"/>
  <c r="K601" i="9"/>
  <c r="V600" i="9"/>
  <c r="U600" i="9"/>
  <c r="K600" i="9"/>
  <c r="V599" i="9"/>
  <c r="U599" i="9"/>
  <c r="K599" i="9"/>
  <c r="V598" i="9"/>
  <c r="U598" i="9"/>
  <c r="K598" i="9"/>
  <c r="V597" i="9"/>
  <c r="U597" i="9"/>
  <c r="K597" i="9"/>
  <c r="V596" i="9"/>
  <c r="U596" i="9"/>
  <c r="K596" i="9"/>
  <c r="V595" i="9"/>
  <c r="U595" i="9"/>
  <c r="K595" i="9"/>
  <c r="V594" i="9"/>
  <c r="U594" i="9"/>
  <c r="K594" i="9"/>
  <c r="V593" i="9"/>
  <c r="U593" i="9"/>
  <c r="P593" i="9"/>
  <c r="K593" i="9"/>
  <c r="V592" i="9"/>
  <c r="U592" i="9"/>
  <c r="P592" i="9"/>
  <c r="K592" i="9"/>
  <c r="V591" i="9"/>
  <c r="U591" i="9"/>
  <c r="K591" i="9"/>
  <c r="V590" i="9"/>
  <c r="U590" i="9"/>
  <c r="P590" i="9"/>
  <c r="K590" i="9"/>
  <c r="V589" i="9"/>
  <c r="U589" i="9"/>
  <c r="P589" i="9"/>
  <c r="K589" i="9"/>
  <c r="V588" i="9"/>
  <c r="U588" i="9"/>
  <c r="P588" i="9"/>
  <c r="K588" i="9"/>
  <c r="V587" i="9"/>
  <c r="U587" i="9"/>
  <c r="P587" i="9"/>
  <c r="K587" i="9"/>
  <c r="V586" i="9"/>
  <c r="U586" i="9"/>
  <c r="P586" i="9"/>
  <c r="K586" i="9"/>
  <c r="V585" i="9"/>
  <c r="U585" i="9"/>
  <c r="P585" i="9"/>
  <c r="K585" i="9"/>
  <c r="V584" i="9"/>
  <c r="U584" i="9"/>
  <c r="P584" i="9"/>
  <c r="K584" i="9"/>
  <c r="V583" i="9"/>
  <c r="U583" i="9"/>
  <c r="P583" i="9"/>
  <c r="K583" i="9"/>
  <c r="V582" i="9"/>
  <c r="U582" i="9"/>
  <c r="P582" i="9"/>
  <c r="K582" i="9"/>
  <c r="V581" i="9"/>
  <c r="U581" i="9"/>
  <c r="P581" i="9"/>
  <c r="K581" i="9"/>
  <c r="V580" i="9"/>
  <c r="U580" i="9"/>
  <c r="P580" i="9"/>
  <c r="K580" i="9"/>
  <c r="V579" i="9"/>
  <c r="U579" i="9"/>
  <c r="P579" i="9"/>
  <c r="K579" i="9"/>
  <c r="V578" i="9"/>
  <c r="U578" i="9"/>
  <c r="P578" i="9"/>
  <c r="K578" i="9"/>
  <c r="V577" i="9"/>
  <c r="U577" i="9"/>
  <c r="P577" i="9"/>
  <c r="K577" i="9"/>
  <c r="V576" i="9"/>
  <c r="U576" i="9"/>
  <c r="P576" i="9"/>
  <c r="K576" i="9"/>
  <c r="V575" i="9"/>
  <c r="U575" i="9"/>
  <c r="P575" i="9"/>
  <c r="K575" i="9"/>
  <c r="V574" i="9"/>
  <c r="U574" i="9"/>
  <c r="P574" i="9"/>
  <c r="K574" i="9"/>
  <c r="V573" i="9"/>
  <c r="U573" i="9"/>
  <c r="P573" i="9"/>
  <c r="K573" i="9"/>
  <c r="V572" i="9"/>
  <c r="U572" i="9"/>
  <c r="P572" i="9"/>
  <c r="K572" i="9"/>
  <c r="V571" i="9"/>
  <c r="U571" i="9"/>
  <c r="P571" i="9"/>
  <c r="K571" i="9"/>
  <c r="V570" i="9"/>
  <c r="U570" i="9"/>
  <c r="P570" i="9"/>
  <c r="K570" i="9"/>
  <c r="V569" i="9"/>
  <c r="U569" i="9"/>
  <c r="P569" i="9"/>
  <c r="K569" i="9"/>
  <c r="V568" i="9"/>
  <c r="U568" i="9"/>
  <c r="P568" i="9"/>
  <c r="K568" i="9"/>
  <c r="V567" i="9"/>
  <c r="U567" i="9"/>
  <c r="P567" i="9"/>
  <c r="K567" i="9"/>
  <c r="V566" i="9"/>
  <c r="U566" i="9"/>
  <c r="P566" i="9"/>
  <c r="K566" i="9"/>
  <c r="V565" i="9"/>
  <c r="U565" i="9"/>
  <c r="K565" i="9"/>
  <c r="V564" i="9"/>
  <c r="U564" i="9"/>
  <c r="K564" i="9"/>
  <c r="V563" i="9"/>
  <c r="U563" i="9"/>
  <c r="K563" i="9"/>
  <c r="V562" i="9"/>
  <c r="U562" i="9"/>
  <c r="K562" i="9"/>
  <c r="V561" i="9"/>
  <c r="U561" i="9"/>
  <c r="K561" i="9"/>
  <c r="V560" i="9"/>
  <c r="U560" i="9"/>
  <c r="P560" i="9"/>
  <c r="K560" i="9"/>
  <c r="V550" i="9"/>
  <c r="U550" i="9"/>
  <c r="P550" i="9"/>
  <c r="K550" i="9"/>
  <c r="V549" i="9"/>
  <c r="U549" i="9"/>
  <c r="P549" i="9"/>
  <c r="K549" i="9"/>
  <c r="V548" i="9"/>
  <c r="U548" i="9"/>
  <c r="P548" i="9"/>
  <c r="K548" i="9"/>
  <c r="V547" i="9"/>
  <c r="U547" i="9"/>
  <c r="P547" i="9"/>
  <c r="K547" i="9"/>
  <c r="V546" i="9"/>
  <c r="U546" i="9"/>
  <c r="P546" i="9"/>
  <c r="K546" i="9"/>
  <c r="V545" i="9"/>
  <c r="U545" i="9"/>
  <c r="P545" i="9"/>
  <c r="K545" i="9"/>
  <c r="V544" i="9"/>
  <c r="U544" i="9"/>
  <c r="P544" i="9"/>
  <c r="K544" i="9"/>
  <c r="V543" i="9"/>
  <c r="U543" i="9"/>
  <c r="P543" i="9"/>
  <c r="K543" i="9"/>
  <c r="V542" i="9"/>
  <c r="U542" i="9"/>
  <c r="P542" i="9"/>
  <c r="K542" i="9"/>
  <c r="V541" i="9"/>
  <c r="U541" i="9"/>
  <c r="P541" i="9"/>
  <c r="K541" i="9"/>
  <c r="V540" i="9"/>
  <c r="U540" i="9"/>
  <c r="P540" i="9"/>
  <c r="K540" i="9"/>
  <c r="V539" i="9"/>
  <c r="U539" i="9"/>
  <c r="P539" i="9"/>
  <c r="K539" i="9"/>
  <c r="V538" i="9"/>
  <c r="U538" i="9"/>
  <c r="P538" i="9"/>
  <c r="K538" i="9"/>
  <c r="V537" i="9"/>
  <c r="U537" i="9"/>
  <c r="P537" i="9"/>
  <c r="K537" i="9"/>
  <c r="V536" i="9"/>
  <c r="U536" i="9"/>
  <c r="P536" i="9"/>
  <c r="K536" i="9"/>
  <c r="V535" i="9"/>
  <c r="U535" i="9"/>
  <c r="P535" i="9"/>
  <c r="K535" i="9"/>
  <c r="V534" i="9"/>
  <c r="U534" i="9"/>
  <c r="P534" i="9"/>
  <c r="K534" i="9"/>
  <c r="V533" i="9"/>
  <c r="U533" i="9"/>
  <c r="P533" i="9"/>
  <c r="K533" i="9"/>
  <c r="V532" i="9"/>
  <c r="U532" i="9"/>
  <c r="P532" i="9"/>
  <c r="K532" i="9"/>
  <c r="V531" i="9"/>
  <c r="U531" i="9"/>
  <c r="P531" i="9"/>
  <c r="K531" i="9"/>
  <c r="V530" i="9"/>
  <c r="U530" i="9"/>
  <c r="P530" i="9"/>
  <c r="K530" i="9"/>
  <c r="V529" i="9"/>
  <c r="U529" i="9"/>
  <c r="P529" i="9"/>
  <c r="K529" i="9"/>
  <c r="V528" i="9"/>
  <c r="U528" i="9"/>
  <c r="P528" i="9"/>
  <c r="K528" i="9"/>
  <c r="V527" i="9"/>
  <c r="U527" i="9"/>
  <c r="P527" i="9"/>
  <c r="K527" i="9"/>
  <c r="V526" i="9"/>
  <c r="U526" i="9"/>
  <c r="P526" i="9"/>
  <c r="K526" i="9"/>
  <c r="V525" i="9"/>
  <c r="U525" i="9"/>
  <c r="P525" i="9"/>
  <c r="K525" i="9"/>
  <c r="V524" i="9"/>
  <c r="U524" i="9"/>
  <c r="P524" i="9"/>
  <c r="K524" i="9"/>
  <c r="V523" i="9"/>
  <c r="U523" i="9"/>
  <c r="P523" i="9"/>
  <c r="K523" i="9"/>
  <c r="V522" i="9"/>
  <c r="U522" i="9"/>
  <c r="P522" i="9"/>
  <c r="K522" i="9"/>
  <c r="V520" i="9"/>
  <c r="U520" i="9"/>
  <c r="P520" i="9"/>
  <c r="K520" i="9"/>
  <c r="V519" i="9"/>
  <c r="U519" i="9"/>
  <c r="P519" i="9"/>
  <c r="K519" i="9"/>
  <c r="V518" i="9"/>
  <c r="U518" i="9"/>
  <c r="P518" i="9"/>
  <c r="K518" i="9"/>
  <c r="V517" i="9"/>
  <c r="U517" i="9"/>
  <c r="P517" i="9"/>
  <c r="K517" i="9"/>
  <c r="V516" i="9"/>
  <c r="U516" i="9"/>
  <c r="P516" i="9"/>
  <c r="K516" i="9"/>
  <c r="V515" i="9"/>
  <c r="U515" i="9"/>
  <c r="P515" i="9"/>
  <c r="K515" i="9"/>
  <c r="V514" i="9"/>
  <c r="U514" i="9"/>
  <c r="P514" i="9"/>
  <c r="K514" i="9"/>
  <c r="V513" i="9"/>
  <c r="U513" i="9"/>
  <c r="P513" i="9"/>
  <c r="K513" i="9"/>
  <c r="V512" i="9"/>
  <c r="U512" i="9"/>
  <c r="P512" i="9"/>
  <c r="K512" i="9"/>
  <c r="V511" i="9"/>
  <c r="U511" i="9"/>
  <c r="P511" i="9"/>
  <c r="K511" i="9"/>
  <c r="V510" i="9"/>
  <c r="U510" i="9"/>
  <c r="P510" i="9"/>
  <c r="K510" i="9"/>
  <c r="V521" i="9"/>
  <c r="U521" i="9"/>
  <c r="P521" i="9"/>
  <c r="K521" i="9"/>
  <c r="V491" i="9"/>
  <c r="U491" i="9"/>
  <c r="P491" i="9"/>
  <c r="K491" i="9"/>
  <c r="V490" i="9"/>
  <c r="U490" i="9"/>
  <c r="P490" i="9"/>
  <c r="K490" i="9"/>
  <c r="V489" i="9"/>
  <c r="U489" i="9"/>
  <c r="P489" i="9"/>
  <c r="K489" i="9"/>
  <c r="V488" i="9"/>
  <c r="U488" i="9"/>
  <c r="P488" i="9"/>
  <c r="K488" i="9"/>
  <c r="V487" i="9"/>
  <c r="U487" i="9"/>
  <c r="P487" i="9"/>
  <c r="K487" i="9"/>
  <c r="V486" i="9"/>
  <c r="U486" i="9"/>
  <c r="P486" i="9"/>
  <c r="K486" i="9"/>
  <c r="V485" i="9"/>
  <c r="U485" i="9"/>
  <c r="P485" i="9"/>
  <c r="K485" i="9"/>
  <c r="V484" i="9"/>
  <c r="U484" i="9"/>
  <c r="P484" i="9"/>
  <c r="K484" i="9"/>
  <c r="V483" i="9"/>
  <c r="U483" i="9"/>
  <c r="P483" i="9"/>
  <c r="K483" i="9"/>
  <c r="V482" i="9"/>
  <c r="U482" i="9"/>
  <c r="P482" i="9"/>
  <c r="K482" i="9"/>
  <c r="V481" i="9"/>
  <c r="U481" i="9"/>
  <c r="P481" i="9"/>
  <c r="K481" i="9"/>
  <c r="V480" i="9"/>
  <c r="U480" i="9"/>
  <c r="P480" i="9"/>
  <c r="K480" i="9"/>
  <c r="V479" i="9"/>
  <c r="U479" i="9"/>
  <c r="P479" i="9"/>
  <c r="K479" i="9"/>
  <c r="V450" i="9"/>
  <c r="U450" i="9"/>
  <c r="P450" i="9"/>
  <c r="K450" i="9"/>
  <c r="V454" i="9"/>
  <c r="U454" i="9"/>
  <c r="P454" i="9"/>
  <c r="K454" i="9"/>
  <c r="V453" i="9"/>
  <c r="U453" i="9"/>
  <c r="P453" i="9"/>
  <c r="K453" i="9"/>
  <c r="V452" i="9"/>
  <c r="U452" i="9"/>
  <c r="P452" i="9"/>
  <c r="K452" i="9"/>
  <c r="V451" i="9"/>
  <c r="U451" i="9"/>
  <c r="P451" i="9"/>
  <c r="K451" i="9"/>
  <c r="P449" i="9"/>
  <c r="K449" i="9"/>
  <c r="P448" i="9"/>
  <c r="K448" i="9"/>
  <c r="P447" i="9"/>
  <c r="K447" i="9"/>
  <c r="P446" i="9"/>
  <c r="K446" i="9"/>
  <c r="P445" i="9"/>
  <c r="K445" i="9"/>
  <c r="P444" i="9"/>
  <c r="K444" i="9"/>
  <c r="P443" i="9"/>
  <c r="K443" i="9"/>
  <c r="P442" i="9"/>
  <c r="K442" i="9"/>
  <c r="V424" i="9"/>
  <c r="U424" i="9"/>
  <c r="P424" i="9"/>
  <c r="K424" i="9"/>
  <c r="V421" i="9"/>
  <c r="U421" i="9"/>
  <c r="P421" i="9"/>
  <c r="K421" i="9"/>
  <c r="V420" i="9"/>
  <c r="U420" i="9"/>
  <c r="P420" i="9"/>
  <c r="K420" i="9"/>
  <c r="V419" i="9"/>
  <c r="U419" i="9"/>
  <c r="P419" i="9"/>
  <c r="K419" i="9"/>
  <c r="V418" i="9"/>
  <c r="U418" i="9"/>
  <c r="P418" i="9"/>
  <c r="K418" i="9"/>
  <c r="V417" i="9"/>
  <c r="U417" i="9"/>
  <c r="P417" i="9"/>
  <c r="K417" i="9"/>
  <c r="V416" i="9"/>
  <c r="U416" i="9"/>
  <c r="P416" i="9"/>
  <c r="K416" i="9"/>
  <c r="V415" i="9"/>
  <c r="U415" i="9"/>
  <c r="P415" i="9"/>
  <c r="K415" i="9"/>
  <c r="V414" i="9"/>
  <c r="U414" i="9"/>
  <c r="K414" i="9"/>
  <c r="U413" i="9"/>
  <c r="P413" i="9"/>
  <c r="K413" i="9"/>
  <c r="V412" i="9"/>
  <c r="U412" i="9"/>
  <c r="P412" i="9"/>
  <c r="K412" i="9"/>
  <c r="V411" i="9"/>
  <c r="U411" i="9"/>
  <c r="P411" i="9"/>
  <c r="K411" i="9"/>
  <c r="V410" i="9"/>
  <c r="U410" i="9"/>
  <c r="P410" i="9"/>
  <c r="K410" i="9"/>
  <c r="V409" i="9"/>
  <c r="U409" i="9"/>
  <c r="P409" i="9"/>
  <c r="K409" i="9"/>
  <c r="V408" i="9"/>
  <c r="U408" i="9"/>
  <c r="P408" i="9"/>
  <c r="K408" i="9"/>
  <c r="V406" i="9"/>
  <c r="U406" i="9"/>
  <c r="P406" i="9"/>
  <c r="K406" i="9"/>
  <c r="V405" i="9"/>
  <c r="U405" i="9"/>
  <c r="P405" i="9"/>
  <c r="K405" i="9"/>
  <c r="V404" i="9"/>
  <c r="U404" i="9"/>
  <c r="P404" i="9"/>
  <c r="K404" i="9"/>
  <c r="V400" i="9"/>
  <c r="U400" i="9"/>
  <c r="P400" i="9"/>
  <c r="K400" i="9"/>
  <c r="V399" i="9"/>
  <c r="U399" i="9"/>
  <c r="P399" i="9"/>
  <c r="K399" i="9"/>
  <c r="V398" i="9"/>
  <c r="U398" i="9"/>
  <c r="P398" i="9"/>
  <c r="K398" i="9"/>
  <c r="V397" i="9"/>
  <c r="U397" i="9"/>
  <c r="P397" i="9"/>
  <c r="K397" i="9"/>
  <c r="V396" i="9"/>
  <c r="U396" i="9"/>
  <c r="P396" i="9"/>
  <c r="K396" i="9"/>
  <c r="V395" i="9"/>
  <c r="U395" i="9"/>
  <c r="P395" i="9"/>
  <c r="K395" i="9"/>
  <c r="V394" i="9"/>
  <c r="U394" i="9"/>
  <c r="P394" i="9"/>
  <c r="K394" i="9"/>
  <c r="V377" i="9"/>
  <c r="U377" i="9"/>
  <c r="P377" i="9"/>
  <c r="K377" i="9"/>
  <c r="V376" i="9"/>
  <c r="U376" i="9"/>
  <c r="P376" i="9"/>
  <c r="K376" i="9"/>
  <c r="V375" i="9"/>
  <c r="U375" i="9"/>
  <c r="P375" i="9"/>
  <c r="K375" i="9"/>
  <c r="V374" i="9"/>
  <c r="U374" i="9"/>
  <c r="P374" i="9"/>
  <c r="K374" i="9"/>
  <c r="V373" i="9"/>
  <c r="U373" i="9"/>
  <c r="P373" i="9"/>
  <c r="K373" i="9"/>
  <c r="V372" i="9"/>
  <c r="U372" i="9"/>
  <c r="P372" i="9"/>
  <c r="K372" i="9"/>
  <c r="V371" i="9"/>
  <c r="U371" i="9"/>
  <c r="P371" i="9"/>
  <c r="K371" i="9"/>
  <c r="V352" i="9"/>
  <c r="U352" i="9"/>
  <c r="P352" i="9"/>
  <c r="K352" i="9"/>
  <c r="V351" i="9"/>
  <c r="U351" i="9"/>
  <c r="P351" i="9"/>
  <c r="K351" i="9"/>
  <c r="V349" i="9"/>
  <c r="U349" i="9"/>
  <c r="P349" i="9"/>
  <c r="K349" i="9"/>
  <c r="V348" i="9"/>
  <c r="U348" i="9"/>
  <c r="P348" i="9"/>
  <c r="K348" i="9"/>
  <c r="V345" i="9"/>
  <c r="U345" i="9"/>
  <c r="P345" i="9"/>
  <c r="K345" i="9"/>
  <c r="V344" i="9"/>
  <c r="U344" i="9"/>
  <c r="P344" i="9"/>
  <c r="K344" i="9"/>
  <c r="V343" i="9"/>
  <c r="U343" i="9"/>
  <c r="P343" i="9"/>
  <c r="K343" i="9"/>
  <c r="V342" i="9"/>
  <c r="U342" i="9"/>
  <c r="P342" i="9"/>
  <c r="K342" i="9"/>
  <c r="V341" i="9"/>
  <c r="U341" i="9"/>
  <c r="P341" i="9"/>
  <c r="K341" i="9"/>
  <c r="V340" i="9"/>
  <c r="U340" i="9"/>
  <c r="P340" i="9"/>
  <c r="K340" i="9"/>
  <c r="V339" i="9"/>
  <c r="U339" i="9"/>
  <c r="P339" i="9"/>
  <c r="K339" i="9"/>
  <c r="V337" i="9"/>
  <c r="U337" i="9"/>
  <c r="P337" i="9"/>
  <c r="K337" i="9"/>
  <c r="V333" i="9"/>
  <c r="U333" i="9"/>
  <c r="P333" i="9"/>
  <c r="K333" i="9"/>
  <c r="V332" i="9"/>
  <c r="U332" i="9"/>
  <c r="P332" i="9"/>
  <c r="K332" i="9"/>
  <c r="V331" i="9"/>
  <c r="U331" i="9"/>
  <c r="P331" i="9"/>
  <c r="K331" i="9"/>
  <c r="V330" i="9"/>
  <c r="U330" i="9"/>
  <c r="P330" i="9"/>
  <c r="K330" i="9"/>
  <c r="V329" i="9"/>
  <c r="U329" i="9"/>
  <c r="P329" i="9"/>
  <c r="K329" i="9"/>
  <c r="V328" i="9"/>
  <c r="U328" i="9"/>
  <c r="P328" i="9"/>
  <c r="K328" i="9"/>
  <c r="V326" i="9"/>
  <c r="U326" i="9"/>
  <c r="P326" i="9"/>
  <c r="K326" i="9"/>
  <c r="V325" i="9"/>
  <c r="U325" i="9"/>
  <c r="P325" i="9"/>
  <c r="K325" i="9"/>
  <c r="V324" i="9"/>
  <c r="U324" i="9"/>
  <c r="P324" i="9"/>
  <c r="K324" i="9"/>
  <c r="V323" i="9"/>
  <c r="U323" i="9"/>
  <c r="P323" i="9"/>
  <c r="K323" i="9"/>
  <c r="V320" i="9"/>
  <c r="U320" i="9"/>
  <c r="P320" i="9"/>
  <c r="K320" i="9"/>
  <c r="V319" i="9"/>
  <c r="U319" i="9"/>
  <c r="P319" i="9"/>
  <c r="K319" i="9"/>
  <c r="V318" i="9"/>
  <c r="U318" i="9"/>
  <c r="P318" i="9"/>
  <c r="K318" i="9"/>
  <c r="V306" i="9"/>
  <c r="U306" i="9"/>
  <c r="P306" i="9"/>
  <c r="K306" i="9"/>
  <c r="V305" i="9"/>
  <c r="U305" i="9"/>
  <c r="P305" i="9"/>
  <c r="K305" i="9"/>
  <c r="V304" i="9"/>
  <c r="U304" i="9"/>
  <c r="P304" i="9"/>
  <c r="K304" i="9"/>
  <c r="V303" i="9"/>
  <c r="U303" i="9"/>
  <c r="P303" i="9"/>
  <c r="K303" i="9"/>
  <c r="V302" i="9"/>
  <c r="U302" i="9"/>
  <c r="P302" i="9"/>
  <c r="K302" i="9"/>
  <c r="V301" i="9"/>
  <c r="U301" i="9"/>
  <c r="P301" i="9"/>
  <c r="K301" i="9"/>
  <c r="V300" i="9"/>
  <c r="U300" i="9"/>
  <c r="P300" i="9"/>
  <c r="K300" i="9"/>
  <c r="V299" i="9"/>
  <c r="U299" i="9"/>
  <c r="P299" i="9"/>
  <c r="K299" i="9"/>
  <c r="V298" i="9"/>
  <c r="U298" i="9"/>
  <c r="P298" i="9"/>
  <c r="K298" i="9"/>
  <c r="V297" i="9"/>
  <c r="U297" i="9"/>
  <c r="P297" i="9"/>
  <c r="K297" i="9"/>
  <c r="V296" i="9"/>
  <c r="U296" i="9"/>
  <c r="P296" i="9"/>
  <c r="K296" i="9"/>
  <c r="V295" i="9"/>
  <c r="U295" i="9"/>
  <c r="P295" i="9"/>
  <c r="K295" i="9"/>
  <c r="V270" i="9"/>
  <c r="U270" i="9"/>
  <c r="P270" i="9"/>
  <c r="K270" i="9"/>
  <c r="V269" i="9"/>
  <c r="U269" i="9"/>
  <c r="P269" i="9"/>
  <c r="K269" i="9"/>
  <c r="V268" i="9"/>
  <c r="U268" i="9"/>
  <c r="P268" i="9"/>
  <c r="K268" i="9"/>
  <c r="V267" i="9"/>
  <c r="U267" i="9"/>
  <c r="P267" i="9"/>
  <c r="K267" i="9"/>
  <c r="V266" i="9"/>
  <c r="U266" i="9"/>
  <c r="P266" i="9"/>
  <c r="K266" i="9"/>
  <c r="V265" i="9"/>
  <c r="U265" i="9"/>
  <c r="P265" i="9"/>
  <c r="K265" i="9"/>
  <c r="V264" i="9"/>
  <c r="U264" i="9"/>
  <c r="P264" i="9"/>
  <c r="K264" i="9"/>
  <c r="V271" i="9"/>
  <c r="U271" i="9"/>
  <c r="P271" i="9"/>
  <c r="K271" i="9"/>
  <c r="V263" i="9"/>
  <c r="U263" i="9"/>
  <c r="P263" i="9"/>
  <c r="K263" i="9"/>
  <c r="V262" i="9"/>
  <c r="U262" i="9"/>
  <c r="P262" i="9"/>
  <c r="K262" i="9"/>
  <c r="V258" i="9"/>
  <c r="U258" i="9"/>
  <c r="P258" i="9"/>
  <c r="K258" i="9"/>
  <c r="V257" i="9"/>
  <c r="U257" i="9"/>
  <c r="P257" i="9"/>
  <c r="K257" i="9"/>
  <c r="V256" i="9"/>
  <c r="U256" i="9"/>
  <c r="P256" i="9"/>
  <c r="K256" i="9"/>
  <c r="V255" i="9"/>
  <c r="U255" i="9"/>
  <c r="P255" i="9"/>
  <c r="K255" i="9"/>
  <c r="V254" i="9"/>
  <c r="U254" i="9"/>
  <c r="P254" i="9"/>
  <c r="K254" i="9"/>
  <c r="V253" i="9"/>
  <c r="U253" i="9"/>
  <c r="P253" i="9"/>
  <c r="K253" i="9"/>
  <c r="V252" i="9"/>
  <c r="U252" i="9"/>
  <c r="P252" i="9"/>
  <c r="K252" i="9"/>
  <c r="V251" i="9"/>
  <c r="U251" i="9"/>
  <c r="P251" i="9"/>
  <c r="K251" i="9"/>
  <c r="V250" i="9"/>
  <c r="U250" i="9"/>
  <c r="P250" i="9"/>
  <c r="K250" i="9"/>
  <c r="V249" i="9"/>
  <c r="U249" i="9"/>
  <c r="P249" i="9"/>
  <c r="K249" i="9"/>
  <c r="V248" i="9"/>
  <c r="U248" i="9"/>
  <c r="P248" i="9"/>
  <c r="K248" i="9"/>
  <c r="V247" i="9"/>
  <c r="U247" i="9"/>
  <c r="P247" i="9"/>
  <c r="K247" i="9"/>
  <c r="V246" i="9"/>
  <c r="U246" i="9"/>
  <c r="P246" i="9"/>
  <c r="K246" i="9"/>
  <c r="V245" i="9"/>
  <c r="U245" i="9"/>
  <c r="P245" i="9"/>
  <c r="K245" i="9"/>
  <c r="V244" i="9"/>
  <c r="U244" i="9"/>
  <c r="P244" i="9"/>
  <c r="K244" i="9"/>
  <c r="V243" i="9"/>
  <c r="U243" i="9"/>
  <c r="P243" i="9"/>
  <c r="K243" i="9"/>
  <c r="V242" i="9"/>
  <c r="U242" i="9"/>
  <c r="P242" i="9"/>
  <c r="K242" i="9"/>
  <c r="V241" i="9"/>
  <c r="U241" i="9"/>
  <c r="P241" i="9"/>
  <c r="K241" i="9"/>
  <c r="V240" i="9"/>
  <c r="U240" i="9"/>
  <c r="P240" i="9"/>
  <c r="K240" i="9"/>
  <c r="V239" i="9"/>
  <c r="U239" i="9"/>
  <c r="P239" i="9"/>
  <c r="K239" i="9"/>
  <c r="V236" i="9"/>
  <c r="U236" i="9"/>
  <c r="P236" i="9"/>
  <c r="K236" i="9"/>
  <c r="V238" i="9"/>
  <c r="U238" i="9"/>
  <c r="P238" i="9"/>
  <c r="K238" i="9"/>
  <c r="V237" i="9"/>
  <c r="U237" i="9"/>
  <c r="P237" i="9"/>
  <c r="K237" i="9"/>
  <c r="U233" i="9"/>
  <c r="P233" i="9"/>
  <c r="K233" i="9"/>
  <c r="U232" i="9"/>
  <c r="P232" i="9"/>
  <c r="K232" i="9"/>
  <c r="U231" i="9"/>
  <c r="P231" i="9"/>
  <c r="K231" i="9"/>
  <c r="U230" i="9"/>
  <c r="P230" i="9"/>
  <c r="K230" i="9"/>
  <c r="U229" i="9"/>
  <c r="P229" i="9"/>
  <c r="K229" i="9"/>
  <c r="U228" i="9"/>
  <c r="P228" i="9"/>
  <c r="K228" i="9"/>
  <c r="U227" i="9"/>
  <c r="P227" i="9"/>
  <c r="K227" i="9"/>
  <c r="U226" i="9"/>
  <c r="P226" i="9"/>
  <c r="K226" i="9"/>
  <c r="U225" i="9"/>
  <c r="P225" i="9"/>
  <c r="K225" i="9"/>
  <c r="U224" i="9"/>
  <c r="P224" i="9"/>
  <c r="K224" i="9"/>
  <c r="U223" i="9"/>
  <c r="P223" i="9"/>
  <c r="K223" i="9"/>
  <c r="U222" i="9"/>
  <c r="P222" i="9"/>
  <c r="K222" i="9"/>
  <c r="U221" i="9"/>
  <c r="P221" i="9"/>
  <c r="K221" i="9"/>
  <c r="U220" i="9"/>
  <c r="P220" i="9"/>
  <c r="K220" i="9"/>
  <c r="U219" i="9"/>
  <c r="P219" i="9"/>
  <c r="K219" i="9"/>
  <c r="U218" i="9"/>
  <c r="P218" i="9"/>
  <c r="K218" i="9"/>
  <c r="U217" i="9"/>
  <c r="P217" i="9"/>
  <c r="K217" i="9"/>
  <c r="U216" i="9"/>
  <c r="P216" i="9"/>
  <c r="K216" i="9"/>
  <c r="U215" i="9"/>
  <c r="P215" i="9"/>
  <c r="K215" i="9"/>
  <c r="U214" i="9"/>
  <c r="P214" i="9"/>
  <c r="K214" i="9"/>
  <c r="U213" i="9"/>
  <c r="P213" i="9"/>
  <c r="K213" i="9"/>
  <c r="U212" i="9"/>
  <c r="P212" i="9"/>
  <c r="K212" i="9"/>
  <c r="U211" i="9"/>
  <c r="P211" i="9"/>
  <c r="K211" i="9"/>
  <c r="U210" i="9"/>
  <c r="P210" i="9"/>
  <c r="K210" i="9"/>
  <c r="U209" i="9"/>
  <c r="P209" i="9"/>
  <c r="K209" i="9"/>
  <c r="P199" i="9"/>
  <c r="K199" i="9"/>
  <c r="P198" i="9"/>
  <c r="K198" i="9"/>
  <c r="P197" i="9"/>
  <c r="K197" i="9"/>
  <c r="P196" i="9"/>
  <c r="K196" i="9"/>
  <c r="P195" i="9"/>
  <c r="K195" i="9"/>
  <c r="U194" i="9"/>
  <c r="P194" i="9"/>
  <c r="K194" i="9"/>
  <c r="U193" i="9"/>
  <c r="P193" i="9"/>
  <c r="K193" i="9"/>
  <c r="U192" i="9"/>
  <c r="P192" i="9"/>
  <c r="K192" i="9"/>
  <c r="U191" i="9"/>
  <c r="P191" i="9"/>
  <c r="K191" i="9"/>
  <c r="U190" i="9"/>
  <c r="P190" i="9"/>
  <c r="K190" i="9"/>
  <c r="U189" i="9"/>
  <c r="P189" i="9"/>
  <c r="K189" i="9"/>
  <c r="U188" i="9"/>
  <c r="P188" i="9"/>
  <c r="K188" i="9"/>
  <c r="U187" i="9"/>
  <c r="P187" i="9"/>
  <c r="K187" i="9"/>
  <c r="U186" i="9"/>
  <c r="P186" i="9"/>
  <c r="K186" i="9"/>
  <c r="U185" i="9"/>
  <c r="P185" i="9"/>
  <c r="K185" i="9"/>
  <c r="U184" i="9"/>
  <c r="P184" i="9"/>
  <c r="K184" i="9"/>
  <c r="U183" i="9"/>
  <c r="P183" i="9"/>
  <c r="K183" i="9"/>
  <c r="U182" i="9"/>
  <c r="P182" i="9"/>
  <c r="K182" i="9"/>
  <c r="U181" i="9"/>
  <c r="P181" i="9"/>
  <c r="K181" i="9"/>
  <c r="U180" i="9"/>
  <c r="P180" i="9"/>
  <c r="K180" i="9"/>
  <c r="U179" i="9"/>
  <c r="P179" i="9"/>
  <c r="K179" i="9"/>
  <c r="U178" i="9"/>
  <c r="P178" i="9"/>
  <c r="K178" i="9"/>
  <c r="U177" i="9"/>
  <c r="P177" i="9"/>
  <c r="K177" i="9"/>
  <c r="U176" i="9"/>
  <c r="P176" i="9"/>
  <c r="K176" i="9"/>
  <c r="U175" i="9"/>
  <c r="P175" i="9"/>
  <c r="K175" i="9"/>
  <c r="U174" i="9"/>
  <c r="P174" i="9"/>
  <c r="K174" i="9"/>
  <c r="U173" i="9"/>
  <c r="P173" i="9"/>
  <c r="K173" i="9"/>
  <c r="U172" i="9"/>
  <c r="P172" i="9"/>
  <c r="K172" i="9"/>
  <c r="U171" i="9"/>
  <c r="P171" i="9"/>
  <c r="K171" i="9"/>
  <c r="U170" i="9"/>
  <c r="P170" i="9"/>
  <c r="K170" i="9"/>
  <c r="U169" i="9"/>
  <c r="P169" i="9"/>
  <c r="K169" i="9"/>
  <c r="U168" i="9"/>
  <c r="P168" i="9"/>
  <c r="K168" i="9"/>
  <c r="U167" i="9"/>
  <c r="P167" i="9"/>
  <c r="K167" i="9"/>
  <c r="U166" i="9"/>
  <c r="P166" i="9"/>
  <c r="K166" i="9"/>
  <c r="U165" i="9"/>
  <c r="P165" i="9"/>
  <c r="K165" i="9"/>
  <c r="U164" i="9"/>
  <c r="P164" i="9"/>
  <c r="K164" i="9"/>
  <c r="U163" i="9"/>
  <c r="P163" i="9"/>
  <c r="K163" i="9"/>
  <c r="V162" i="9"/>
  <c r="U162" i="9"/>
  <c r="P162" i="9"/>
  <c r="K162" i="9"/>
  <c r="V158" i="9"/>
  <c r="U158" i="9"/>
  <c r="P158" i="9"/>
  <c r="K158" i="9"/>
  <c r="V157" i="9"/>
  <c r="U157" i="9"/>
  <c r="P157" i="9"/>
  <c r="K157" i="9"/>
  <c r="V156" i="9"/>
  <c r="U156" i="9"/>
  <c r="P156" i="9"/>
  <c r="K156" i="9"/>
  <c r="V155" i="9"/>
  <c r="U155" i="9"/>
  <c r="P155" i="9"/>
  <c r="K155" i="9"/>
  <c r="V154" i="9"/>
  <c r="U154" i="9"/>
  <c r="P154" i="9"/>
  <c r="K154" i="9"/>
  <c r="V153" i="9"/>
  <c r="U153" i="9"/>
  <c r="P153" i="9"/>
  <c r="K153" i="9"/>
  <c r="V152" i="9"/>
  <c r="U152" i="9"/>
  <c r="P152" i="9"/>
  <c r="K152" i="9"/>
  <c r="V151" i="9"/>
  <c r="U151" i="9"/>
  <c r="P151" i="9"/>
  <c r="K151" i="9"/>
  <c r="V150" i="9"/>
  <c r="U150" i="9"/>
  <c r="P150" i="9"/>
  <c r="K150" i="9"/>
  <c r="V149" i="9"/>
  <c r="U149" i="9"/>
  <c r="P149" i="9"/>
  <c r="K149" i="9"/>
  <c r="V148" i="9"/>
  <c r="U148" i="9"/>
  <c r="P148" i="9"/>
  <c r="K148" i="9"/>
  <c r="V147" i="9"/>
  <c r="U147" i="9"/>
  <c r="P147" i="9"/>
  <c r="K147" i="9"/>
  <c r="V146" i="9"/>
  <c r="U146" i="9"/>
  <c r="P146" i="9"/>
  <c r="K146" i="9"/>
  <c r="V145" i="9"/>
  <c r="U145" i="9"/>
  <c r="P145" i="9"/>
  <c r="K145" i="9"/>
  <c r="V144" i="9"/>
  <c r="U144" i="9"/>
  <c r="P144" i="9"/>
  <c r="K144" i="9"/>
  <c r="V143" i="9"/>
  <c r="U143" i="9"/>
  <c r="P143" i="9"/>
  <c r="K143" i="9"/>
  <c r="V142" i="9"/>
  <c r="U142" i="9"/>
  <c r="P142" i="9"/>
  <c r="K142" i="9"/>
  <c r="V141" i="9"/>
  <c r="U141" i="9"/>
  <c r="P141" i="9"/>
  <c r="K141" i="9"/>
  <c r="V140" i="9"/>
  <c r="U140" i="9"/>
  <c r="P140" i="9"/>
  <c r="K140" i="9"/>
  <c r="V139" i="9"/>
  <c r="U139" i="9"/>
  <c r="P139" i="9"/>
  <c r="K139" i="9"/>
  <c r="V138" i="9"/>
  <c r="U138" i="9"/>
  <c r="P138" i="9"/>
  <c r="K138" i="9"/>
  <c r="V137" i="9"/>
  <c r="U137" i="9"/>
  <c r="P137" i="9"/>
  <c r="K137" i="9"/>
  <c r="V136" i="9"/>
  <c r="U136" i="9"/>
  <c r="P136" i="9"/>
  <c r="K136" i="9"/>
  <c r="V135" i="9"/>
  <c r="U135" i="9"/>
  <c r="P135" i="9"/>
  <c r="K135" i="9"/>
  <c r="V134" i="9"/>
  <c r="U134" i="9"/>
  <c r="P134" i="9"/>
  <c r="K134" i="9"/>
  <c r="V133" i="9"/>
  <c r="U133" i="9"/>
  <c r="P133" i="9"/>
  <c r="K133" i="9"/>
  <c r="V132" i="9"/>
  <c r="U132" i="9"/>
  <c r="P132" i="9"/>
  <c r="K132" i="9"/>
  <c r="V131" i="9"/>
  <c r="U131" i="9"/>
  <c r="P131" i="9"/>
  <c r="K131" i="9"/>
  <c r="V130" i="9"/>
  <c r="U130" i="9"/>
  <c r="P130" i="9"/>
  <c r="K130" i="9"/>
  <c r="V129" i="9"/>
  <c r="U129" i="9"/>
  <c r="P129" i="9"/>
  <c r="K129" i="9"/>
  <c r="V128" i="9"/>
  <c r="U128" i="9"/>
  <c r="P128" i="9"/>
  <c r="K128" i="9"/>
  <c r="V127" i="9"/>
  <c r="U127" i="9"/>
  <c r="P127" i="9"/>
  <c r="K127" i="9"/>
  <c r="V126" i="9"/>
  <c r="U126" i="9"/>
  <c r="P126" i="9"/>
  <c r="K126" i="9"/>
  <c r="V125" i="9"/>
  <c r="U125" i="9"/>
  <c r="P125" i="9"/>
  <c r="K125" i="9"/>
  <c r="V124" i="9"/>
  <c r="U124" i="9"/>
  <c r="P124" i="9"/>
  <c r="K124" i="9"/>
  <c r="V123" i="9"/>
  <c r="U123" i="9"/>
  <c r="P123" i="9"/>
  <c r="K123" i="9"/>
  <c r="V122" i="9"/>
  <c r="U122" i="9"/>
  <c r="P122" i="9"/>
  <c r="K122" i="9"/>
  <c r="V121" i="9"/>
  <c r="U121" i="9"/>
  <c r="P121" i="9"/>
  <c r="K121" i="9"/>
  <c r="V120" i="9"/>
  <c r="U120" i="9"/>
  <c r="P120" i="9"/>
  <c r="K120" i="9"/>
  <c r="V119" i="9"/>
  <c r="U119" i="9"/>
  <c r="P119" i="9"/>
  <c r="K119" i="9"/>
  <c r="V118" i="9"/>
  <c r="U118" i="9"/>
  <c r="P118" i="9"/>
  <c r="K118" i="9"/>
  <c r="V117" i="9"/>
  <c r="U117" i="9"/>
  <c r="P117" i="9"/>
  <c r="K117" i="9"/>
  <c r="V116" i="9"/>
  <c r="U116" i="9"/>
  <c r="P116" i="9"/>
  <c r="K116" i="9"/>
  <c r="V115" i="9"/>
  <c r="U115" i="9"/>
  <c r="P115" i="9"/>
  <c r="K115" i="9"/>
  <c r="V114" i="9"/>
  <c r="U114" i="9"/>
  <c r="P114" i="9"/>
  <c r="K114" i="9"/>
  <c r="V113" i="9"/>
  <c r="U113" i="9"/>
  <c r="P113" i="9"/>
  <c r="K113" i="9"/>
  <c r="V112" i="9"/>
  <c r="U112" i="9"/>
  <c r="P112" i="9"/>
  <c r="K112" i="9"/>
  <c r="V111" i="9"/>
  <c r="U111" i="9"/>
  <c r="P111" i="9"/>
  <c r="K111" i="9"/>
  <c r="V110" i="9"/>
  <c r="U110" i="9"/>
  <c r="P110" i="9"/>
  <c r="K110" i="9"/>
  <c r="V109" i="9"/>
  <c r="U109" i="9"/>
  <c r="P109" i="9"/>
  <c r="K109" i="9"/>
  <c r="V108" i="9"/>
  <c r="U108" i="9"/>
  <c r="P108" i="9"/>
  <c r="K108" i="9"/>
  <c r="V107" i="9"/>
  <c r="U107" i="9"/>
  <c r="P107" i="9"/>
  <c r="K107" i="9"/>
  <c r="V106" i="9"/>
  <c r="U106" i="9"/>
  <c r="P106" i="9"/>
  <c r="K106" i="9"/>
  <c r="V105" i="9"/>
  <c r="U105" i="9"/>
  <c r="P105" i="9"/>
  <c r="K105" i="9"/>
  <c r="V104" i="9"/>
  <c r="U104" i="9"/>
  <c r="P104" i="9"/>
  <c r="K104" i="9"/>
  <c r="V103" i="9"/>
  <c r="U103" i="9"/>
  <c r="P103" i="9"/>
  <c r="K103" i="9"/>
  <c r="V102" i="9"/>
  <c r="U102" i="9"/>
  <c r="P102" i="9"/>
  <c r="K102" i="9"/>
  <c r="V101" i="9"/>
  <c r="U101" i="9"/>
  <c r="P101" i="9"/>
  <c r="K101" i="9"/>
  <c r="V100" i="9"/>
  <c r="U100" i="9"/>
  <c r="P100" i="9"/>
  <c r="K100" i="9"/>
  <c r="V99" i="9"/>
  <c r="U99" i="9"/>
  <c r="P99" i="9"/>
  <c r="K99" i="9"/>
  <c r="V98" i="9"/>
  <c r="U98" i="9"/>
  <c r="P98" i="9"/>
  <c r="K98" i="9"/>
  <c r="V97" i="9"/>
  <c r="U97" i="9"/>
  <c r="P97" i="9"/>
  <c r="K97" i="9"/>
  <c r="V96" i="9"/>
  <c r="U96" i="9"/>
  <c r="P96" i="9"/>
  <c r="K96" i="9"/>
  <c r="V95" i="9"/>
  <c r="U95" i="9"/>
  <c r="P95" i="9"/>
  <c r="K95" i="9"/>
  <c r="V94" i="9"/>
  <c r="U94" i="9"/>
  <c r="P94" i="9"/>
  <c r="K94" i="9"/>
  <c r="V93" i="9"/>
  <c r="U93" i="9"/>
  <c r="P93" i="9"/>
  <c r="K93" i="9"/>
  <c r="V92" i="9"/>
  <c r="U92" i="9"/>
  <c r="P92" i="9"/>
  <c r="K92" i="9"/>
  <c r="V91" i="9"/>
  <c r="U91" i="9"/>
  <c r="P91" i="9"/>
  <c r="K91" i="9"/>
  <c r="V90" i="9"/>
  <c r="U90" i="9"/>
  <c r="P90" i="9"/>
  <c r="K90" i="9"/>
  <c r="V89" i="9"/>
  <c r="U89" i="9"/>
  <c r="P89" i="9"/>
  <c r="K89" i="9"/>
  <c r="V88" i="9"/>
  <c r="U88" i="9"/>
  <c r="P88" i="9"/>
  <c r="K88" i="9"/>
  <c r="V87" i="9"/>
  <c r="U87" i="9"/>
  <c r="P87" i="9"/>
  <c r="K87" i="9"/>
  <c r="V86" i="9"/>
  <c r="U86" i="9"/>
  <c r="P86" i="9"/>
  <c r="K86" i="9"/>
  <c r="V85" i="9"/>
  <c r="U85" i="9"/>
  <c r="P85" i="9"/>
  <c r="K85" i="9"/>
  <c r="V84" i="9"/>
  <c r="U84" i="9"/>
  <c r="P84" i="9"/>
  <c r="K84" i="9"/>
  <c r="V83" i="9"/>
  <c r="U83" i="9"/>
  <c r="P83" i="9"/>
  <c r="K83" i="9"/>
  <c r="V82" i="9"/>
  <c r="U82" i="9"/>
  <c r="P82" i="9"/>
  <c r="K82" i="9"/>
  <c r="V81" i="9"/>
  <c r="U81" i="9"/>
  <c r="P81" i="9"/>
  <c r="K81" i="9"/>
  <c r="V80" i="9"/>
  <c r="U80" i="9"/>
  <c r="P80" i="9"/>
  <c r="K80" i="9"/>
  <c r="V79" i="9"/>
  <c r="U79" i="9"/>
  <c r="P79" i="9"/>
  <c r="K79" i="9"/>
  <c r="V78" i="9"/>
  <c r="U78" i="9"/>
  <c r="P78" i="9"/>
  <c r="K78" i="9"/>
  <c r="V77" i="9"/>
  <c r="U77" i="9"/>
  <c r="P77" i="9"/>
  <c r="K77" i="9"/>
  <c r="V76" i="9"/>
  <c r="U76" i="9"/>
  <c r="P76" i="9"/>
  <c r="K76" i="9"/>
  <c r="V75" i="9"/>
  <c r="U75" i="9"/>
  <c r="P75" i="9"/>
  <c r="K75" i="9"/>
  <c r="V74" i="9"/>
  <c r="U74" i="9"/>
  <c r="P74" i="9"/>
  <c r="V73" i="9"/>
  <c r="U73" i="9"/>
  <c r="P73" i="9"/>
  <c r="V72" i="9"/>
  <c r="U72" i="9"/>
  <c r="P72" i="9"/>
  <c r="K72" i="9"/>
  <c r="V70" i="9"/>
  <c r="U70" i="9"/>
  <c r="P70" i="9"/>
  <c r="K70" i="9"/>
  <c r="V69" i="9"/>
  <c r="U69" i="9"/>
  <c r="P69" i="9"/>
  <c r="K69" i="9"/>
  <c r="V68" i="9"/>
  <c r="U68" i="9"/>
  <c r="P68" i="9"/>
  <c r="K68" i="9"/>
  <c r="V67" i="9"/>
  <c r="U67" i="9"/>
  <c r="P67" i="9"/>
  <c r="K67" i="9"/>
  <c r="V63" i="9"/>
  <c r="U63" i="9"/>
  <c r="P63" i="9"/>
  <c r="K63" i="9"/>
  <c r="V62" i="9"/>
  <c r="U62" i="9"/>
  <c r="P62" i="9"/>
  <c r="K62" i="9"/>
  <c r="V58" i="9"/>
  <c r="U58" i="9"/>
  <c r="P58" i="9"/>
  <c r="K58" i="9"/>
  <c r="V57" i="9"/>
  <c r="U57" i="9"/>
  <c r="P57" i="9"/>
  <c r="K57" i="9"/>
  <c r="V56" i="9"/>
  <c r="U56" i="9"/>
  <c r="P56" i="9"/>
  <c r="K56" i="9"/>
  <c r="V47" i="9"/>
  <c r="U47" i="9"/>
  <c r="P47" i="9"/>
  <c r="K47" i="9"/>
  <c r="V46" i="9"/>
  <c r="U46" i="9"/>
  <c r="P46" i="9"/>
  <c r="K46" i="9"/>
  <c r="V44" i="9"/>
  <c r="U44" i="9"/>
  <c r="P44" i="9"/>
  <c r="K44" i="9"/>
  <c r="V43" i="9"/>
  <c r="U43" i="9"/>
  <c r="P43" i="9"/>
  <c r="K43" i="9"/>
  <c r="V42" i="9"/>
  <c r="U42" i="9"/>
  <c r="P42" i="9"/>
  <c r="K42" i="9"/>
  <c r="V41" i="9"/>
  <c r="U41" i="9"/>
  <c r="P41" i="9"/>
  <c r="K41" i="9"/>
  <c r="V40" i="9"/>
  <c r="U40" i="9"/>
  <c r="P40" i="9"/>
  <c r="K40" i="9"/>
  <c r="V39" i="9"/>
  <c r="U39" i="9"/>
  <c r="P39" i="9"/>
  <c r="K39" i="9"/>
  <c r="V38" i="9"/>
  <c r="U38" i="9"/>
  <c r="P38" i="9"/>
  <c r="K38" i="9"/>
  <c r="V37" i="9"/>
  <c r="U37" i="9"/>
  <c r="P37" i="9"/>
  <c r="K37" i="9"/>
  <c r="V36" i="9"/>
  <c r="U36" i="9"/>
  <c r="P36" i="9"/>
  <c r="K36" i="9"/>
  <c r="V35" i="9"/>
  <c r="U35" i="9"/>
  <c r="P35" i="9"/>
  <c r="K35" i="9"/>
  <c r="V34" i="9"/>
  <c r="U34" i="9"/>
  <c r="P34" i="9"/>
  <c r="K34" i="9"/>
  <c r="V33" i="9"/>
  <c r="U33" i="9"/>
  <c r="P33" i="9"/>
  <c r="K33" i="9"/>
  <c r="V30" i="9"/>
  <c r="U30" i="9"/>
  <c r="P30" i="9"/>
  <c r="K30" i="9"/>
  <c r="V28" i="9"/>
  <c r="U28" i="9"/>
  <c r="P28" i="9"/>
  <c r="K28" i="9"/>
  <c r="V25" i="9"/>
  <c r="U25" i="9"/>
  <c r="P25" i="9"/>
  <c r="K25" i="9"/>
  <c r="V24" i="9"/>
  <c r="U24" i="9"/>
  <c r="P24" i="9"/>
  <c r="K24" i="9"/>
  <c r="V23" i="9"/>
  <c r="U23" i="9"/>
  <c r="P23" i="9"/>
  <c r="K23" i="9"/>
  <c r="V21" i="9"/>
  <c r="U21" i="9"/>
  <c r="P21" i="9"/>
  <c r="K21" i="9"/>
  <c r="V19" i="9"/>
  <c r="U19" i="9"/>
  <c r="P19" i="9"/>
  <c r="K19" i="9"/>
  <c r="V18" i="9"/>
  <c r="U18" i="9"/>
  <c r="P18" i="9"/>
  <c r="K18" i="9"/>
  <c r="V15" i="9"/>
  <c r="U15" i="9"/>
  <c r="P15" i="9"/>
  <c r="K15" i="9"/>
  <c r="V10" i="9"/>
  <c r="U10" i="9"/>
  <c r="P10" i="9"/>
  <c r="K10" i="9"/>
  <c r="V9" i="9"/>
  <c r="U9" i="9"/>
  <c r="P9" i="9"/>
  <c r="K9" i="9"/>
  <c r="V8" i="9"/>
  <c r="U8" i="9"/>
  <c r="P8" i="9"/>
  <c r="K8" i="9"/>
  <c r="V4" i="9"/>
  <c r="U4" i="9"/>
  <c r="P4" i="9"/>
  <c r="K4" i="9"/>
  <c r="V2" i="9"/>
  <c r="U2" i="9"/>
  <c r="P2" i="9"/>
  <c r="K2" i="9"/>
  <c r="V27" i="9"/>
  <c r="U27" i="9"/>
  <c r="P27" i="9"/>
  <c r="K27" i="9"/>
  <c r="V20" i="9"/>
  <c r="U20" i="9"/>
  <c r="P20" i="9"/>
  <c r="K20" i="9"/>
  <c r="V16" i="9"/>
  <c r="U16" i="9"/>
  <c r="P16" i="9"/>
  <c r="K16" i="9"/>
  <c r="V14" i="9"/>
  <c r="U14" i="9"/>
  <c r="P14" i="9"/>
  <c r="K14" i="9"/>
  <c r="V11" i="9"/>
  <c r="U11" i="9"/>
  <c r="P11" i="9"/>
  <c r="K11" i="9"/>
  <c r="V29" i="9"/>
  <c r="U29" i="9"/>
  <c r="P29" i="9"/>
  <c r="K29" i="9"/>
  <c r="V26" i="9"/>
  <c r="U26" i="9"/>
  <c r="P26" i="9"/>
  <c r="K26" i="9"/>
  <c r="V90" i="5"/>
  <c r="U90" i="5"/>
  <c r="P90" i="5"/>
  <c r="V89" i="5"/>
  <c r="U89" i="5"/>
  <c r="P89" i="5"/>
  <c r="V95" i="5"/>
  <c r="U95" i="5"/>
  <c r="P95" i="5"/>
  <c r="V94" i="5"/>
  <c r="U94" i="5"/>
  <c r="P94" i="5"/>
  <c r="V93" i="5"/>
  <c r="U93" i="5"/>
  <c r="P93" i="5"/>
  <c r="V92" i="5"/>
  <c r="U92" i="5"/>
  <c r="P92" i="5"/>
  <c r="V152" i="5"/>
  <c r="U152" i="5"/>
  <c r="P152" i="5"/>
  <c r="V91" i="5"/>
  <c r="U91" i="5"/>
  <c r="P91" i="5"/>
  <c r="V242" i="5"/>
  <c r="U242" i="5"/>
  <c r="P242" i="5"/>
  <c r="V241" i="5"/>
  <c r="U241" i="5"/>
  <c r="P241" i="5"/>
  <c r="V240" i="5"/>
  <c r="U240" i="5"/>
  <c r="P240" i="5"/>
  <c r="V239" i="5"/>
  <c r="U239" i="5"/>
  <c r="P239" i="5"/>
  <c r="V238" i="5"/>
  <c r="U238" i="5"/>
  <c r="P238" i="5"/>
  <c r="V237" i="5"/>
  <c r="U237" i="5"/>
  <c r="P237" i="5"/>
  <c r="V236" i="5"/>
  <c r="U236" i="5"/>
  <c r="P236" i="5"/>
  <c r="V146" i="5"/>
  <c r="U146" i="5"/>
  <c r="P146" i="5"/>
  <c r="K146" i="5"/>
  <c r="V145" i="5"/>
  <c r="U145" i="5"/>
  <c r="P145" i="5"/>
  <c r="K145" i="5"/>
  <c r="V149" i="5"/>
  <c r="U149" i="5"/>
  <c r="P149" i="5"/>
  <c r="K149" i="5"/>
  <c r="V148" i="5"/>
  <c r="U148" i="5"/>
  <c r="P148" i="5"/>
  <c r="K148" i="5"/>
  <c r="V147" i="5"/>
  <c r="U147" i="5"/>
  <c r="P147" i="5"/>
  <c r="K147" i="5"/>
  <c r="V32" i="5"/>
  <c r="U32" i="5"/>
  <c r="P32" i="5"/>
  <c r="K32" i="5"/>
  <c r="V31" i="5"/>
  <c r="U31" i="5"/>
  <c r="P31" i="5"/>
  <c r="K31" i="5"/>
  <c r="V30" i="5"/>
  <c r="U30" i="5"/>
  <c r="P30" i="5"/>
  <c r="K30" i="5"/>
  <c r="V29" i="5"/>
  <c r="U29" i="5"/>
  <c r="P29" i="5"/>
  <c r="K29" i="5"/>
  <c r="V28" i="5"/>
  <c r="U28" i="5"/>
  <c r="P28" i="5"/>
  <c r="K28" i="5"/>
  <c r="V27" i="5"/>
  <c r="U27" i="5"/>
  <c r="P27" i="5"/>
  <c r="K27" i="5"/>
  <c r="V222" i="5"/>
  <c r="U222" i="5"/>
  <c r="P222" i="5"/>
  <c r="K222" i="5"/>
  <c r="V221" i="5"/>
  <c r="U221" i="5"/>
  <c r="P221" i="5"/>
  <c r="K221" i="5"/>
  <c r="V220" i="5"/>
  <c r="U220" i="5"/>
  <c r="P220" i="5"/>
  <c r="K220" i="5"/>
  <c r="V219" i="5"/>
  <c r="U219" i="5"/>
  <c r="P219" i="5"/>
  <c r="K219" i="5"/>
  <c r="V218" i="5"/>
  <c r="U218" i="5"/>
  <c r="P218" i="5"/>
  <c r="K218" i="5"/>
  <c r="V217" i="5"/>
  <c r="U217" i="5"/>
  <c r="P217" i="5"/>
  <c r="K217" i="5"/>
  <c r="V216" i="5"/>
  <c r="U216" i="5"/>
  <c r="P216" i="5"/>
  <c r="K216" i="5"/>
  <c r="V215" i="5"/>
  <c r="U215" i="5"/>
  <c r="P215" i="5"/>
  <c r="K215" i="5"/>
  <c r="V214" i="5"/>
  <c r="U214" i="5"/>
  <c r="P214" i="5"/>
  <c r="K214" i="5"/>
  <c r="V213" i="5"/>
  <c r="U213" i="5"/>
  <c r="P213" i="5"/>
  <c r="K213" i="5"/>
  <c r="V212" i="5"/>
  <c r="U212" i="5"/>
  <c r="P212" i="5"/>
  <c r="K212" i="5"/>
  <c r="V211" i="5"/>
  <c r="U211" i="5"/>
  <c r="P211" i="5"/>
  <c r="K211" i="5"/>
  <c r="V210" i="5"/>
  <c r="U210" i="5"/>
  <c r="P210" i="5"/>
  <c r="K210" i="5"/>
  <c r="V209" i="5"/>
  <c r="U209" i="5"/>
  <c r="P209" i="5"/>
  <c r="K209" i="5"/>
  <c r="V208" i="5"/>
  <c r="U208" i="5"/>
  <c r="P208" i="5"/>
  <c r="K208" i="5"/>
  <c r="V207" i="5"/>
  <c r="U207" i="5"/>
  <c r="P207" i="5"/>
  <c r="K207" i="5"/>
  <c r="V206" i="5"/>
  <c r="U206" i="5"/>
  <c r="P206" i="5"/>
  <c r="K206" i="5"/>
  <c r="V205" i="5"/>
  <c r="U205" i="5"/>
  <c r="P205" i="5"/>
  <c r="K205" i="5"/>
  <c r="V97" i="5"/>
  <c r="U97" i="5"/>
  <c r="K97" i="5"/>
  <c r="V96" i="5"/>
  <c r="U96" i="5"/>
  <c r="K96" i="5"/>
  <c r="V55" i="5"/>
  <c r="U55" i="5"/>
  <c r="P55" i="5"/>
  <c r="K55" i="5"/>
  <c r="V107" i="5"/>
  <c r="U107" i="5"/>
  <c r="K107" i="5"/>
  <c r="V106" i="5"/>
  <c r="U106" i="5"/>
  <c r="K106" i="5"/>
  <c r="V159" i="5"/>
  <c r="U159" i="5"/>
  <c r="P159" i="5"/>
  <c r="K159" i="5"/>
  <c r="V158" i="5"/>
  <c r="U158" i="5"/>
  <c r="P158" i="5"/>
  <c r="K158" i="5"/>
  <c r="V157" i="5"/>
  <c r="U157" i="5"/>
  <c r="P157" i="5"/>
  <c r="K157" i="5"/>
  <c r="V88" i="5"/>
  <c r="U88" i="5"/>
  <c r="P88" i="5"/>
  <c r="K88" i="5"/>
  <c r="V87" i="5"/>
  <c r="U87" i="5"/>
  <c r="P87" i="5"/>
  <c r="K87" i="5"/>
  <c r="V86" i="5"/>
  <c r="U86" i="5"/>
  <c r="P86" i="5"/>
  <c r="K86" i="5"/>
  <c r="V85" i="5"/>
  <c r="U85" i="5"/>
  <c r="P85" i="5"/>
  <c r="K85" i="5"/>
  <c r="V84" i="5"/>
  <c r="U84" i="5"/>
  <c r="P84" i="5"/>
  <c r="K84" i="5"/>
  <c r="V83" i="5"/>
  <c r="U83" i="5"/>
  <c r="P83" i="5"/>
  <c r="K83" i="5"/>
  <c r="V82" i="5"/>
  <c r="U82" i="5"/>
  <c r="P82" i="5"/>
  <c r="K82" i="5"/>
  <c r="V81" i="5"/>
  <c r="U81" i="5"/>
  <c r="P81" i="5"/>
  <c r="K81" i="5"/>
  <c r="V80" i="5"/>
  <c r="U80" i="5"/>
  <c r="P80" i="5"/>
  <c r="K80" i="5"/>
  <c r="V79" i="5"/>
  <c r="U79" i="5"/>
  <c r="P79" i="5"/>
  <c r="K79" i="5"/>
  <c r="V78" i="5"/>
  <c r="U78" i="5"/>
  <c r="P78" i="5"/>
  <c r="K78" i="5"/>
  <c r="V77" i="5"/>
  <c r="U77" i="5"/>
  <c r="P77" i="5"/>
  <c r="K77" i="5"/>
  <c r="V76" i="5"/>
  <c r="U76" i="5"/>
  <c r="P76" i="5"/>
  <c r="K76" i="5"/>
  <c r="V75" i="5"/>
  <c r="U75" i="5"/>
  <c r="P75" i="5"/>
  <c r="K75" i="5"/>
  <c r="V74" i="5"/>
  <c r="U74" i="5"/>
  <c r="P74" i="5"/>
  <c r="K74" i="5"/>
  <c r="V73" i="5"/>
  <c r="U73" i="5"/>
  <c r="P73" i="5"/>
  <c r="K73" i="5"/>
  <c r="V72" i="5"/>
  <c r="U72" i="5"/>
  <c r="P72" i="5"/>
  <c r="K72" i="5"/>
  <c r="V71" i="5"/>
  <c r="U71" i="5"/>
  <c r="P71" i="5"/>
  <c r="K71" i="5"/>
  <c r="V70" i="5"/>
  <c r="U70" i="5"/>
  <c r="P70" i="5"/>
  <c r="K70" i="5"/>
  <c r="V69" i="5"/>
  <c r="U69" i="5"/>
  <c r="P69" i="5"/>
  <c r="K69" i="5"/>
  <c r="V68" i="5"/>
  <c r="U68" i="5"/>
  <c r="P68" i="5"/>
  <c r="K68" i="5"/>
  <c r="V3" i="5"/>
  <c r="U3" i="5"/>
  <c r="P3" i="5"/>
  <c r="K3" i="5"/>
  <c r="V5" i="5"/>
  <c r="U5" i="5"/>
  <c r="P5" i="5"/>
  <c r="K5" i="5"/>
  <c r="V4" i="5"/>
  <c r="U4" i="5"/>
  <c r="P4" i="5"/>
  <c r="K4" i="5"/>
  <c r="V2" i="5"/>
  <c r="U2" i="5"/>
  <c r="P2" i="5"/>
  <c r="K2" i="5"/>
  <c r="V193" i="5"/>
  <c r="U193" i="5"/>
  <c r="P193" i="5"/>
  <c r="K193" i="5"/>
  <c r="V191" i="5"/>
  <c r="U191" i="5"/>
  <c r="P191" i="5"/>
  <c r="K191" i="5"/>
  <c r="V187" i="5"/>
  <c r="U187" i="5"/>
  <c r="P187" i="5"/>
  <c r="K187" i="5"/>
  <c r="V183" i="5"/>
  <c r="U183" i="5"/>
  <c r="P183" i="5"/>
  <c r="K183" i="5"/>
  <c r="V181" i="5"/>
  <c r="U181" i="5"/>
  <c r="P181" i="5"/>
  <c r="K181" i="5"/>
  <c r="V192" i="5"/>
  <c r="U192" i="5"/>
  <c r="P192" i="5"/>
  <c r="K192" i="5"/>
  <c r="V190" i="5"/>
  <c r="U190" i="5"/>
  <c r="P190" i="5"/>
  <c r="K190" i="5"/>
  <c r="V189" i="5"/>
  <c r="U189" i="5"/>
  <c r="P189" i="5"/>
  <c r="K189" i="5"/>
  <c r="V188" i="5"/>
  <c r="U188" i="5"/>
  <c r="P188" i="5"/>
  <c r="K188" i="5"/>
  <c r="V186" i="5"/>
  <c r="U186" i="5"/>
  <c r="P186" i="5"/>
  <c r="K186" i="5"/>
  <c r="V185" i="5"/>
  <c r="U185" i="5"/>
  <c r="P185" i="5"/>
  <c r="K185" i="5"/>
  <c r="V184" i="5"/>
  <c r="U184" i="5"/>
  <c r="P184" i="5"/>
  <c r="K184" i="5"/>
  <c r="V182" i="5"/>
  <c r="U182" i="5"/>
  <c r="P182" i="5"/>
  <c r="K182" i="5"/>
  <c r="V180" i="5"/>
  <c r="U180" i="5"/>
  <c r="P180" i="5"/>
  <c r="K180" i="5"/>
  <c r="V179" i="5"/>
  <c r="U179" i="5"/>
  <c r="P179" i="5"/>
  <c r="K179" i="5"/>
  <c r="V151" i="5"/>
  <c r="U151" i="5"/>
  <c r="P151" i="5"/>
  <c r="K151" i="5"/>
  <c r="V40" i="5"/>
  <c r="U40" i="5"/>
  <c r="P40" i="5"/>
  <c r="K40" i="5"/>
  <c r="V39" i="5"/>
  <c r="U39" i="5"/>
  <c r="P39" i="5"/>
  <c r="K39" i="5"/>
  <c r="V38" i="5"/>
  <c r="U38" i="5"/>
  <c r="P38" i="5"/>
  <c r="K38" i="5"/>
  <c r="V37" i="5"/>
  <c r="U37" i="5"/>
  <c r="P37" i="5"/>
  <c r="K37" i="5"/>
  <c r="V36" i="5"/>
  <c r="U36" i="5"/>
  <c r="P36" i="5"/>
  <c r="K36" i="5"/>
  <c r="V35" i="5"/>
  <c r="U35" i="5"/>
  <c r="P35" i="5"/>
  <c r="K35" i="5"/>
  <c r="V34" i="5"/>
  <c r="U34" i="5"/>
  <c r="P34" i="5"/>
  <c r="K34" i="5"/>
  <c r="V33" i="5"/>
  <c r="U33" i="5"/>
  <c r="P33" i="5"/>
  <c r="K33" i="5"/>
  <c r="V2030" i="1" l="1"/>
  <c r="U2030" i="1"/>
  <c r="V2029" i="1"/>
  <c r="U2029" i="1"/>
  <c r="V1188" i="1"/>
  <c r="U1188" i="1"/>
  <c r="V1187" i="1"/>
  <c r="U1187" i="1"/>
  <c r="V1186" i="1"/>
  <c r="U1186" i="1"/>
  <c r="V1185" i="1"/>
  <c r="U1185" i="1"/>
  <c r="V1184" i="1"/>
  <c r="U1184" i="1"/>
  <c r="V1183" i="1"/>
  <c r="U1183" i="1"/>
  <c r="V2491" i="1"/>
  <c r="U2491" i="1"/>
  <c r="V1182" i="1"/>
  <c r="U1182" i="1"/>
  <c r="V1171" i="1"/>
  <c r="U1171" i="1"/>
  <c r="V1170" i="1"/>
  <c r="U1170" i="1"/>
  <c r="V2490" i="1"/>
  <c r="U2490" i="1"/>
  <c r="V2489" i="1"/>
  <c r="U2489" i="1"/>
  <c r="V2488" i="1"/>
  <c r="U2488" i="1"/>
  <c r="V1169" i="1"/>
  <c r="U1169" i="1"/>
  <c r="V1168" i="1"/>
  <c r="U1168" i="1"/>
  <c r="V1167" i="1"/>
  <c r="U1167" i="1"/>
  <c r="V1166" i="1"/>
  <c r="U1166" i="1"/>
  <c r="V1165" i="1"/>
  <c r="U1165" i="1"/>
  <c r="V1164" i="1"/>
  <c r="U1164" i="1"/>
  <c r="V1163" i="1"/>
  <c r="U1163" i="1"/>
  <c r="V1162" i="1"/>
  <c r="U1162" i="1"/>
  <c r="V1161" i="1"/>
  <c r="U1161" i="1"/>
  <c r="V1160" i="1"/>
  <c r="U1160" i="1"/>
  <c r="V1159" i="1"/>
  <c r="U1159" i="1"/>
  <c r="V1158" i="1"/>
  <c r="U1158" i="1"/>
  <c r="V1157" i="1"/>
  <c r="U1157" i="1"/>
  <c r="V1156" i="1"/>
  <c r="U1156" i="1"/>
  <c r="V1155" i="1"/>
  <c r="U1155" i="1"/>
  <c r="V1154" i="1"/>
  <c r="U1154" i="1"/>
  <c r="V1153" i="1"/>
  <c r="U1153" i="1"/>
  <c r="V1152" i="1"/>
  <c r="U1152" i="1"/>
  <c r="V1151" i="1"/>
  <c r="U1151" i="1"/>
  <c r="V1150" i="1"/>
  <c r="U1150" i="1"/>
  <c r="V1149" i="1"/>
  <c r="U1149" i="1"/>
  <c r="V1148" i="1"/>
  <c r="U1148" i="1"/>
  <c r="V1147" i="1"/>
  <c r="U1147" i="1"/>
  <c r="V1146" i="1"/>
  <c r="U1146" i="1"/>
  <c r="V1145" i="1"/>
  <c r="U1145" i="1"/>
  <c r="V1144" i="1"/>
  <c r="U1144" i="1"/>
  <c r="V1143" i="1"/>
  <c r="U1143" i="1"/>
  <c r="V1142" i="1"/>
  <c r="U1142" i="1"/>
  <c r="V1098" i="1"/>
  <c r="U1098" i="1"/>
  <c r="V1097" i="1"/>
  <c r="U1097" i="1"/>
  <c r="V1096" i="1"/>
  <c r="U1096" i="1"/>
  <c r="V1095" i="1"/>
  <c r="U1095" i="1"/>
  <c r="V1094" i="1"/>
  <c r="U1094" i="1"/>
  <c r="V1093" i="1"/>
  <c r="U1093" i="1"/>
  <c r="V1109" i="1"/>
  <c r="U1109" i="1"/>
  <c r="V1108" i="1"/>
  <c r="U1108" i="1"/>
  <c r="V1107" i="1"/>
  <c r="U1107" i="1"/>
  <c r="V1106" i="1"/>
  <c r="U1106" i="1"/>
  <c r="V1105" i="1"/>
  <c r="U1105" i="1"/>
  <c r="V1104" i="1"/>
  <c r="U1104" i="1"/>
  <c r="V1103" i="1"/>
  <c r="U1103" i="1"/>
  <c r="V1102" i="1"/>
  <c r="U1102" i="1"/>
  <c r="V1101" i="1"/>
  <c r="U1101" i="1"/>
  <c r="V1100" i="1"/>
  <c r="U1100" i="1"/>
  <c r="V1099" i="1"/>
  <c r="U1099" i="1"/>
  <c r="V1181" i="1"/>
  <c r="U1181" i="1"/>
  <c r="V1180" i="1"/>
  <c r="U1180" i="1"/>
  <c r="V1179" i="1"/>
  <c r="U1179" i="1"/>
  <c r="V1178" i="1"/>
  <c r="U1178" i="1"/>
  <c r="V1177" i="1"/>
  <c r="U1177" i="1"/>
  <c r="V1176" i="1"/>
  <c r="U1176" i="1"/>
  <c r="V1175" i="1"/>
  <c r="U1175" i="1"/>
  <c r="V1174" i="1"/>
  <c r="U1174" i="1"/>
  <c r="V1173" i="1"/>
  <c r="U1173" i="1"/>
  <c r="V1172" i="1"/>
  <c r="U1172" i="1"/>
  <c r="P2030" i="1"/>
  <c r="P2029" i="1"/>
  <c r="P1188" i="1"/>
  <c r="P1187" i="1"/>
  <c r="P1186" i="1"/>
  <c r="P1185" i="1"/>
  <c r="P1184" i="1"/>
  <c r="P1183" i="1"/>
  <c r="P2491" i="1"/>
  <c r="P1182" i="1"/>
  <c r="P1171" i="1"/>
  <c r="P1170" i="1"/>
  <c r="P2490" i="1"/>
  <c r="P2489" i="1"/>
  <c r="P2488" i="1"/>
  <c r="P1169" i="1"/>
  <c r="P1168" i="1"/>
  <c r="P1167" i="1"/>
  <c r="P1166" i="1"/>
  <c r="P1165" i="1"/>
  <c r="P1164" i="1"/>
  <c r="P1163" i="1"/>
  <c r="P1162" i="1"/>
  <c r="P1161" i="1"/>
  <c r="P1160" i="1"/>
  <c r="P1159" i="1"/>
  <c r="P1158" i="1"/>
  <c r="P1157" i="1"/>
  <c r="P1156" i="1"/>
  <c r="P1155" i="1"/>
  <c r="P1154" i="1"/>
  <c r="P1153" i="1"/>
  <c r="P1152" i="1"/>
  <c r="P1151" i="1"/>
  <c r="P1150" i="1"/>
  <c r="P1149" i="1"/>
  <c r="P1148" i="1"/>
  <c r="P1147" i="1"/>
  <c r="P1146" i="1"/>
  <c r="P1145" i="1"/>
  <c r="P1144" i="1"/>
  <c r="P1143" i="1"/>
  <c r="P1142" i="1"/>
  <c r="P1098" i="1"/>
  <c r="P1097" i="1"/>
  <c r="P1096" i="1"/>
  <c r="P1095" i="1"/>
  <c r="P1094" i="1"/>
  <c r="P1093" i="1"/>
  <c r="P1109" i="1" l="1"/>
  <c r="P1108" i="1"/>
  <c r="P1107" i="1"/>
  <c r="P1106" i="1"/>
  <c r="P1105" i="1"/>
  <c r="P1104" i="1"/>
  <c r="P1103" i="1"/>
  <c r="P1102" i="1"/>
  <c r="P1101" i="1"/>
  <c r="P1100" i="1"/>
  <c r="P1099" i="1"/>
  <c r="P1181" i="1"/>
  <c r="K865" i="1" l="1"/>
  <c r="K864" i="1"/>
  <c r="K863" i="1"/>
  <c r="K862" i="1"/>
  <c r="K861" i="1"/>
  <c r="K860" i="1"/>
  <c r="K859" i="1"/>
  <c r="K858" i="1"/>
  <c r="K857" i="1"/>
  <c r="K856" i="1"/>
  <c r="K855" i="1"/>
  <c r="K854" i="1"/>
  <c r="K853" i="1"/>
  <c r="K852" i="1"/>
  <c r="K851" i="1"/>
  <c r="K850" i="1"/>
  <c r="K849" i="1"/>
  <c r="K1141" i="1"/>
  <c r="K1140" i="1"/>
  <c r="K1139" i="1"/>
  <c r="K1138" i="1"/>
  <c r="K1137" i="1"/>
  <c r="K1136" i="1"/>
  <c r="K1135" i="1"/>
  <c r="K1134" i="1"/>
  <c r="K1133" i="1"/>
  <c r="K1132" i="1"/>
  <c r="K1131" i="1"/>
  <c r="K1130" i="1"/>
  <c r="K1129" i="1"/>
  <c r="K1128" i="1"/>
  <c r="K1127" i="1"/>
  <c r="K1126" i="1"/>
  <c r="K1125" i="1"/>
  <c r="K1124" i="1"/>
  <c r="K1123" i="1"/>
  <c r="K1122" i="1"/>
  <c r="K1121" i="1"/>
  <c r="K1120" i="1"/>
  <c r="K1119" i="1"/>
  <c r="K1118" i="1"/>
  <c r="K1117" i="1"/>
  <c r="K1116" i="1"/>
  <c r="K1115" i="1"/>
  <c r="K1114" i="1"/>
  <c r="K1113" i="1"/>
  <c r="K1112" i="1"/>
  <c r="K1111" i="1"/>
  <c r="K1110" i="1"/>
  <c r="P2388" i="1" l="1"/>
  <c r="P2387" i="1"/>
  <c r="P2373" i="1" l="1"/>
  <c r="P2056" i="1"/>
  <c r="V854" i="1" l="1"/>
  <c r="U854" i="1"/>
  <c r="V853" i="1"/>
  <c r="U853" i="1"/>
  <c r="V852" i="1"/>
  <c r="U852" i="1"/>
  <c r="V851" i="1"/>
  <c r="U851" i="1"/>
  <c r="V850" i="1"/>
  <c r="U850" i="1"/>
  <c r="V849" i="1"/>
  <c r="U849" i="1"/>
  <c r="V1141" i="1"/>
  <c r="U1141" i="1"/>
  <c r="V1140" i="1"/>
  <c r="U1140" i="1"/>
  <c r="V1139" i="1"/>
  <c r="U1139" i="1"/>
  <c r="V1138" i="1"/>
  <c r="U1138" i="1"/>
  <c r="V1137" i="1"/>
  <c r="U1137" i="1"/>
  <c r="V1136" i="1"/>
  <c r="U1136" i="1"/>
  <c r="V1135" i="1"/>
  <c r="U1135" i="1"/>
  <c r="V1134" i="1"/>
  <c r="U1134" i="1"/>
  <c r="V1133" i="1"/>
  <c r="U1133" i="1"/>
  <c r="V1132" i="1"/>
  <c r="U1132" i="1"/>
  <c r="V1131" i="1"/>
  <c r="U1131" i="1"/>
  <c r="V1130" i="1"/>
  <c r="U1130" i="1"/>
  <c r="V1129" i="1"/>
  <c r="U1129" i="1"/>
  <c r="V1128" i="1"/>
  <c r="U1128" i="1"/>
  <c r="V1127" i="1"/>
  <c r="U1127" i="1"/>
  <c r="V1126" i="1"/>
  <c r="U1126" i="1"/>
  <c r="V1125" i="1"/>
  <c r="U1125" i="1"/>
  <c r="V1124" i="1"/>
  <c r="U1124" i="1"/>
  <c r="V1123" i="1"/>
  <c r="U1123" i="1"/>
  <c r="V1122" i="1"/>
  <c r="U1122" i="1"/>
  <c r="V1121" i="1"/>
  <c r="U1121" i="1"/>
  <c r="V1120" i="1"/>
  <c r="U1120" i="1"/>
  <c r="V1119" i="1"/>
  <c r="U1119" i="1"/>
  <c r="V1118" i="1"/>
  <c r="U1118" i="1"/>
  <c r="V1117" i="1"/>
  <c r="U1117" i="1"/>
  <c r="V1116" i="1"/>
  <c r="U1116" i="1"/>
  <c r="V1115" i="1"/>
  <c r="U1115" i="1"/>
  <c r="V1114" i="1"/>
  <c r="U1114" i="1"/>
  <c r="V1113" i="1"/>
  <c r="U1113" i="1"/>
  <c r="V1112" i="1"/>
  <c r="U1112" i="1"/>
  <c r="V1111" i="1"/>
  <c r="U1111" i="1"/>
  <c r="V1110" i="1"/>
  <c r="U1110" i="1"/>
  <c r="V963" i="1"/>
  <c r="U963" i="1"/>
  <c r="V962" i="1"/>
  <c r="U962" i="1"/>
  <c r="V1092" i="1"/>
  <c r="U1092" i="1"/>
  <c r="V1091" i="1"/>
  <c r="U1091" i="1"/>
  <c r="V1090" i="1"/>
  <c r="U1090" i="1"/>
  <c r="V984" i="1"/>
  <c r="U984" i="1"/>
  <c r="V983" i="1"/>
  <c r="U983" i="1"/>
  <c r="V982" i="1"/>
  <c r="U982" i="1"/>
  <c r="V981" i="1"/>
  <c r="U981" i="1"/>
  <c r="V980" i="1"/>
  <c r="U980" i="1"/>
  <c r="V979" i="1"/>
  <c r="U979" i="1"/>
  <c r="V978" i="1"/>
  <c r="U978" i="1"/>
  <c r="V977" i="1"/>
  <c r="U977" i="1"/>
  <c r="V976" i="1"/>
  <c r="U976" i="1"/>
  <c r="V975" i="1"/>
  <c r="U975" i="1"/>
  <c r="V974" i="1"/>
  <c r="U974" i="1"/>
  <c r="V973" i="1"/>
  <c r="U973" i="1"/>
  <c r="V972" i="1"/>
  <c r="U972" i="1"/>
  <c r="V971" i="1"/>
  <c r="U971" i="1"/>
  <c r="V970" i="1"/>
  <c r="U970" i="1"/>
  <c r="V969" i="1"/>
  <c r="U969" i="1"/>
  <c r="V968" i="1"/>
  <c r="U968" i="1"/>
  <c r="V967" i="1"/>
  <c r="U967" i="1"/>
  <c r="V966" i="1"/>
  <c r="U966" i="1"/>
  <c r="V965" i="1"/>
  <c r="U965" i="1"/>
  <c r="V964" i="1"/>
  <c r="U964" i="1"/>
  <c r="K963" i="1"/>
  <c r="K962" i="1"/>
  <c r="K1092" i="1"/>
  <c r="K1091" i="1"/>
  <c r="K1090" i="1"/>
  <c r="P1512" i="1" l="1"/>
  <c r="P1180" i="1"/>
  <c r="P1179" i="1"/>
  <c r="P1178" i="1"/>
  <c r="P1177" i="1"/>
  <c r="P1176" i="1"/>
  <c r="P1175" i="1"/>
  <c r="P1174" i="1"/>
  <c r="P1173" i="1"/>
  <c r="P1172" i="1"/>
  <c r="P865" i="1"/>
  <c r="P864" i="1"/>
  <c r="P863" i="1"/>
  <c r="P862" i="1"/>
  <c r="P861" i="1"/>
  <c r="P860" i="1"/>
  <c r="P859" i="1"/>
  <c r="P858" i="1"/>
  <c r="P857" i="1"/>
  <c r="P856" i="1"/>
  <c r="P855" i="1"/>
  <c r="P854" i="1"/>
  <c r="P853" i="1"/>
  <c r="P852" i="1"/>
  <c r="P851" i="1"/>
  <c r="P850" i="1"/>
  <c r="P849" i="1"/>
  <c r="P1141" i="1"/>
  <c r="P1140" i="1"/>
  <c r="P1139" i="1"/>
  <c r="P1138" i="1"/>
  <c r="P1137" i="1"/>
  <c r="P1136" i="1"/>
  <c r="P1135" i="1"/>
  <c r="P1134" i="1"/>
  <c r="P1133" i="1"/>
  <c r="P1132" i="1"/>
  <c r="P1131" i="1"/>
  <c r="P1130" i="1"/>
  <c r="P1129" i="1"/>
  <c r="P1128" i="1"/>
  <c r="P1127" i="1"/>
  <c r="P1126" i="1"/>
  <c r="P1125" i="1"/>
  <c r="P1124" i="1"/>
  <c r="P1123" i="1"/>
  <c r="P1122" i="1"/>
  <c r="P1121" i="1"/>
  <c r="P1120" i="1"/>
  <c r="P1119" i="1"/>
  <c r="P1118" i="1"/>
  <c r="P1117" i="1"/>
  <c r="P1116" i="1"/>
  <c r="P1115" i="1"/>
  <c r="P1114" i="1"/>
  <c r="P1113" i="1"/>
  <c r="P1112" i="1"/>
  <c r="P1111" i="1"/>
  <c r="P1110" i="1"/>
  <c r="P963" i="1"/>
  <c r="P962" i="1"/>
  <c r="P1092" i="1"/>
  <c r="P1091" i="1"/>
  <c r="P1090" i="1"/>
  <c r="P984" i="1"/>
  <c r="P983" i="1"/>
  <c r="P982" i="1"/>
  <c r="P981" i="1"/>
  <c r="K984" i="1"/>
  <c r="K983" i="1"/>
  <c r="K982" i="1"/>
  <c r="K981" i="1"/>
  <c r="K980" i="1"/>
  <c r="K979" i="1"/>
  <c r="K978" i="1"/>
  <c r="K977" i="1"/>
  <c r="K976" i="1"/>
  <c r="K975" i="1"/>
  <c r="K974" i="1"/>
  <c r="K973" i="1"/>
  <c r="K972" i="1"/>
  <c r="K971" i="1"/>
  <c r="K970" i="1"/>
  <c r="K969" i="1"/>
  <c r="K968" i="1"/>
  <c r="K967" i="1"/>
  <c r="K966" i="1"/>
  <c r="K965" i="1"/>
  <c r="K964" i="1"/>
  <c r="K1061" i="1" l="1"/>
  <c r="K1062" i="1"/>
  <c r="K1063" i="1"/>
  <c r="K1064" i="1"/>
  <c r="K1065" i="1"/>
  <c r="K1066" i="1"/>
  <c r="K1067" i="1"/>
  <c r="K1060" i="1"/>
  <c r="K1089" i="1"/>
  <c r="K1088" i="1"/>
  <c r="K1087" i="1"/>
  <c r="K1086" i="1"/>
  <c r="K1085" i="1"/>
  <c r="K2487" i="1"/>
  <c r="K1084" i="1"/>
  <c r="K1083" i="1"/>
  <c r="K1082" i="1"/>
  <c r="K1081" i="1"/>
  <c r="K1080" i="1"/>
  <c r="K1079" i="1"/>
  <c r="K1078" i="1"/>
  <c r="K1077" i="1"/>
  <c r="K1076" i="1"/>
  <c r="K1075" i="1"/>
  <c r="K1074" i="1"/>
  <c r="P980" i="1"/>
  <c r="P979" i="1"/>
  <c r="P978" i="1"/>
  <c r="P977" i="1"/>
  <c r="P976" i="1"/>
  <c r="P975" i="1"/>
  <c r="P974" i="1"/>
  <c r="P973" i="1"/>
  <c r="P972" i="1"/>
  <c r="P971" i="1"/>
  <c r="P970" i="1"/>
  <c r="P969" i="1"/>
  <c r="P968" i="1"/>
  <c r="P967" i="1"/>
  <c r="P966" i="1"/>
  <c r="P965" i="1"/>
  <c r="P964" i="1"/>
  <c r="P1067" i="1"/>
  <c r="P1066" i="1"/>
  <c r="P1065" i="1"/>
  <c r="P1064" i="1"/>
  <c r="P1063" i="1"/>
  <c r="P1062" i="1"/>
  <c r="P1061" i="1"/>
  <c r="P1060" i="1"/>
  <c r="P1089" i="1"/>
  <c r="P1088" i="1"/>
  <c r="P1087" i="1"/>
  <c r="P1086" i="1"/>
  <c r="P1085" i="1"/>
  <c r="P2487" i="1"/>
  <c r="P1084" i="1"/>
  <c r="P1083" i="1"/>
  <c r="P1082" i="1"/>
  <c r="P1081" i="1"/>
  <c r="P1080" i="1"/>
  <c r="P1079" i="1"/>
  <c r="P1078" i="1"/>
  <c r="P1077" i="1"/>
  <c r="P1076" i="1"/>
  <c r="P1075" i="1"/>
  <c r="K1073" i="1"/>
  <c r="K1072" i="1"/>
  <c r="K1071" i="1"/>
  <c r="K1070" i="1"/>
  <c r="K1069" i="1"/>
  <c r="K1068" i="1"/>
  <c r="K1059" i="1" l="1"/>
  <c r="K1058" i="1"/>
  <c r="K1057" i="1"/>
  <c r="K1056" i="1"/>
  <c r="K2486" i="1"/>
  <c r="K1055" i="1"/>
  <c r="K1054" i="1"/>
  <c r="K1053" i="1"/>
  <c r="K2485" i="1"/>
  <c r="K1052" i="1"/>
  <c r="K2484" i="1"/>
  <c r="K1051" i="1"/>
  <c r="K1050" i="1"/>
  <c r="K1049" i="1"/>
  <c r="K1048" i="1"/>
  <c r="K1047" i="1"/>
  <c r="K1046" i="1"/>
  <c r="K1045" i="1"/>
  <c r="K1044" i="1"/>
  <c r="K1043" i="1"/>
  <c r="K1042" i="1"/>
  <c r="K1041" i="1"/>
  <c r="K1040" i="1"/>
  <c r="K1039" i="1"/>
  <c r="K1038" i="1"/>
  <c r="K1037" i="1"/>
  <c r="K1036" i="1"/>
  <c r="K1035" i="1"/>
  <c r="K1034" i="1"/>
  <c r="K1033" i="1"/>
  <c r="K1032" i="1"/>
  <c r="P1074" i="1"/>
  <c r="P1073" i="1"/>
  <c r="P1072" i="1"/>
  <c r="P1071" i="1"/>
  <c r="P1070" i="1"/>
  <c r="P1069" i="1"/>
  <c r="P1068" i="1"/>
  <c r="P1059" i="1"/>
  <c r="P1058" i="1"/>
  <c r="P1057" i="1"/>
  <c r="P1056" i="1"/>
  <c r="P2486" i="1"/>
  <c r="P1055" i="1"/>
  <c r="P1054" i="1"/>
  <c r="P1053" i="1"/>
  <c r="P2485" i="1"/>
  <c r="P1052" i="1"/>
  <c r="P2484" i="1"/>
  <c r="P1051" i="1"/>
  <c r="P1050" i="1"/>
  <c r="P1049" i="1"/>
  <c r="P1048" i="1"/>
  <c r="P1047" i="1"/>
  <c r="P1046" i="1"/>
  <c r="P1045" i="1"/>
  <c r="P1044" i="1"/>
  <c r="P1043" i="1"/>
  <c r="P1042" i="1"/>
  <c r="P1041" i="1"/>
  <c r="P1040" i="1"/>
  <c r="P1039" i="1"/>
  <c r="P1038" i="1"/>
  <c r="P1037" i="1"/>
  <c r="P1036" i="1"/>
  <c r="P1035" i="1"/>
  <c r="P1034" i="1"/>
  <c r="P1033" i="1"/>
  <c r="P1032" i="1"/>
  <c r="P1031" i="1"/>
  <c r="P1030" i="1"/>
  <c r="P1029" i="1"/>
  <c r="P1028" i="1"/>
  <c r="P1027" i="1"/>
  <c r="P1026" i="1"/>
  <c r="P1025" i="1"/>
  <c r="P1024" i="1"/>
  <c r="P1023" i="1"/>
  <c r="K1031" i="1"/>
  <c r="K1030" i="1"/>
  <c r="K1029" i="1"/>
  <c r="K1028" i="1"/>
  <c r="K1027" i="1"/>
  <c r="K1026" i="1"/>
  <c r="K1025" i="1"/>
  <c r="K1024" i="1"/>
  <c r="K1023" i="1"/>
  <c r="K1022" i="1"/>
  <c r="K1021" i="1"/>
  <c r="K1020" i="1"/>
  <c r="K1019" i="1"/>
  <c r="K1018" i="1"/>
  <c r="K1017" i="1"/>
  <c r="K1016" i="1"/>
  <c r="K1015" i="1"/>
  <c r="K1014" i="1"/>
  <c r="K1013" i="1"/>
  <c r="K1012" i="1"/>
  <c r="K1011" i="1"/>
  <c r="K1010" i="1"/>
  <c r="K1009" i="1"/>
  <c r="K1008" i="1"/>
  <c r="K1007" i="1"/>
  <c r="K1006" i="1"/>
  <c r="K1005" i="1"/>
  <c r="V1079" i="1"/>
  <c r="U1079" i="1"/>
  <c r="V1078" i="1"/>
  <c r="U1078" i="1"/>
  <c r="V1077" i="1"/>
  <c r="U1077" i="1"/>
  <c r="V1076" i="1"/>
  <c r="U1076" i="1"/>
  <c r="V1075" i="1"/>
  <c r="U1075" i="1"/>
  <c r="V1074" i="1"/>
  <c r="U1074" i="1"/>
  <c r="V1073" i="1"/>
  <c r="U1073" i="1"/>
  <c r="V1072" i="1"/>
  <c r="U1072" i="1"/>
  <c r="V1071" i="1"/>
  <c r="U1071" i="1"/>
  <c r="V1070" i="1"/>
  <c r="U1070" i="1"/>
  <c r="V1069" i="1"/>
  <c r="U1069" i="1"/>
  <c r="V1068" i="1"/>
  <c r="U1068" i="1"/>
  <c r="V1059" i="1"/>
  <c r="U1059" i="1"/>
  <c r="V1058" i="1"/>
  <c r="U1058" i="1"/>
  <c r="V1057" i="1"/>
  <c r="U1057" i="1"/>
  <c r="V1056" i="1"/>
  <c r="U1056" i="1"/>
  <c r="V2486" i="1"/>
  <c r="U2486" i="1"/>
  <c r="V1055" i="1"/>
  <c r="U1055" i="1"/>
  <c r="V1054" i="1"/>
  <c r="U1054" i="1"/>
  <c r="V1053" i="1"/>
  <c r="U1053" i="1"/>
  <c r="V2485" i="1"/>
  <c r="U2485" i="1"/>
  <c r="V1052" i="1"/>
  <c r="U1052" i="1"/>
  <c r="V2484" i="1"/>
  <c r="U2484" i="1"/>
  <c r="V1051" i="1"/>
  <c r="U1051" i="1"/>
  <c r="V1050" i="1"/>
  <c r="U1050" i="1"/>
  <c r="V1049" i="1"/>
  <c r="U1049" i="1"/>
  <c r="V1048" i="1"/>
  <c r="U1048" i="1"/>
  <c r="V1047" i="1"/>
  <c r="U1047" i="1"/>
  <c r="V1046" i="1"/>
  <c r="U1046" i="1"/>
  <c r="V1045" i="1"/>
  <c r="U1045" i="1"/>
  <c r="V1044" i="1"/>
  <c r="U1044" i="1"/>
  <c r="V1043" i="1"/>
  <c r="U1043" i="1"/>
  <c r="V1042" i="1"/>
  <c r="U1042" i="1"/>
  <c r="V1041" i="1"/>
  <c r="U1041" i="1"/>
  <c r="V1040" i="1"/>
  <c r="U1040" i="1"/>
  <c r="V1039" i="1"/>
  <c r="U1039" i="1"/>
  <c r="V1038" i="1"/>
  <c r="U1038" i="1"/>
  <c r="V1037" i="1"/>
  <c r="U1037" i="1"/>
  <c r="V1036" i="1"/>
  <c r="U1036" i="1"/>
  <c r="V1035" i="1"/>
  <c r="U1035" i="1"/>
  <c r="V1034" i="1"/>
  <c r="U1034" i="1"/>
  <c r="V1033" i="1"/>
  <c r="U1033" i="1"/>
  <c r="V1032" i="1"/>
  <c r="U1032" i="1"/>
  <c r="V1031" i="1"/>
  <c r="U1031" i="1"/>
  <c r="V1030" i="1"/>
  <c r="U1030" i="1"/>
  <c r="V1029" i="1"/>
  <c r="U1029" i="1"/>
  <c r="V1028" i="1"/>
  <c r="U1028" i="1"/>
  <c r="V1027" i="1"/>
  <c r="U1027" i="1"/>
  <c r="V1026" i="1"/>
  <c r="U1026" i="1"/>
  <c r="V1025" i="1"/>
  <c r="U1025" i="1"/>
  <c r="V1024" i="1"/>
  <c r="U1024" i="1"/>
  <c r="V1023" i="1"/>
  <c r="U1023" i="1"/>
  <c r="V1022" i="1"/>
  <c r="U1022" i="1"/>
  <c r="V1021" i="1"/>
  <c r="U1021" i="1"/>
  <c r="V1020" i="1"/>
  <c r="U1020" i="1"/>
  <c r="V1019" i="1"/>
  <c r="U1019" i="1"/>
  <c r="V1018" i="1"/>
  <c r="U1018" i="1"/>
  <c r="V1017" i="1"/>
  <c r="U1017" i="1"/>
  <c r="V1016" i="1"/>
  <c r="U1016" i="1"/>
  <c r="V1015" i="1"/>
  <c r="U1015" i="1"/>
  <c r="V1014" i="1"/>
  <c r="U1014" i="1"/>
  <c r="V1013" i="1"/>
  <c r="U1013" i="1"/>
  <c r="V1012" i="1"/>
  <c r="U1012" i="1"/>
  <c r="V1011" i="1"/>
  <c r="U1011" i="1"/>
  <c r="V1010" i="1"/>
  <c r="U1010" i="1"/>
  <c r="P1022" i="1"/>
  <c r="P1021" i="1"/>
  <c r="P1020" i="1"/>
  <c r="P1019" i="1"/>
  <c r="P1018" i="1"/>
  <c r="P1017" i="1"/>
  <c r="P1016" i="1"/>
  <c r="P1015" i="1"/>
  <c r="P1014" i="1"/>
  <c r="P1013" i="1"/>
  <c r="P1012" i="1"/>
  <c r="P1011" i="1"/>
  <c r="P1010" i="1"/>
  <c r="K1004" i="1" l="1"/>
  <c r="K1003" i="1"/>
  <c r="K1002" i="1"/>
  <c r="K1001" i="1"/>
  <c r="K1000" i="1"/>
  <c r="K999" i="1"/>
  <c r="K998" i="1"/>
  <c r="K997" i="1"/>
  <c r="K996" i="1"/>
  <c r="K995" i="1"/>
  <c r="K994" i="1"/>
  <c r="K993" i="1"/>
  <c r="K992" i="1"/>
  <c r="K991" i="1"/>
  <c r="K990" i="1"/>
  <c r="K989" i="1"/>
  <c r="K988" i="1"/>
  <c r="K987" i="1"/>
  <c r="K986" i="1"/>
  <c r="K985" i="1"/>
  <c r="K961" i="1" l="1"/>
  <c r="K960" i="1"/>
  <c r="K959" i="1"/>
  <c r="K958" i="1"/>
  <c r="K957" i="1"/>
  <c r="K956" i="1"/>
  <c r="K955" i="1"/>
  <c r="K954" i="1"/>
  <c r="K953" i="1"/>
  <c r="K952" i="1"/>
  <c r="K951" i="1"/>
  <c r="K950" i="1"/>
  <c r="K949" i="1"/>
  <c r="K948" i="1"/>
  <c r="K947" i="1"/>
  <c r="K946" i="1"/>
  <c r="K945" i="1"/>
  <c r="K944" i="1"/>
  <c r="K943" i="1"/>
  <c r="K942" i="1"/>
  <c r="K941" i="1"/>
  <c r="K940" i="1"/>
  <c r="K939" i="1"/>
  <c r="K938" i="1"/>
  <c r="K937" i="1"/>
  <c r="K936" i="1"/>
  <c r="K935" i="1"/>
  <c r="K934" i="1"/>
  <c r="K933" i="1"/>
  <c r="K932" i="1"/>
  <c r="K931" i="1"/>
  <c r="K930" i="1"/>
  <c r="K929" i="1"/>
  <c r="K928" i="1"/>
  <c r="K927" i="1"/>
  <c r="K926" i="1"/>
  <c r="K925" i="1"/>
  <c r="K924" i="1"/>
  <c r="K923" i="1"/>
  <c r="K922" i="1"/>
  <c r="K921" i="1"/>
  <c r="K920" i="1"/>
  <c r="K919" i="1"/>
  <c r="K918" i="1"/>
  <c r="K917" i="1"/>
  <c r="K916" i="1"/>
  <c r="K915" i="1"/>
  <c r="K914" i="1"/>
  <c r="K913" i="1"/>
  <c r="K912" i="1"/>
  <c r="K911" i="1"/>
  <c r="K910" i="1"/>
  <c r="K909" i="1"/>
  <c r="K908" i="1"/>
  <c r="K907" i="1"/>
  <c r="K906" i="1"/>
  <c r="K905" i="1"/>
  <c r="K904" i="1"/>
  <c r="K903" i="1"/>
  <c r="K902" i="1"/>
  <c r="K901" i="1"/>
  <c r="K900" i="1"/>
  <c r="K899" i="1"/>
  <c r="K898" i="1"/>
  <c r="K897" i="1"/>
  <c r="K896" i="1" l="1"/>
  <c r="K895" i="1"/>
  <c r="K894" i="1"/>
  <c r="K893" i="1"/>
  <c r="K892" i="1"/>
  <c r="K891" i="1"/>
  <c r="K890" i="1"/>
  <c r="K889" i="1"/>
  <c r="V1009" i="1" l="1"/>
  <c r="U1009" i="1"/>
  <c r="V1008" i="1"/>
  <c r="U1008" i="1"/>
  <c r="V1007" i="1"/>
  <c r="U1007" i="1"/>
  <c r="V1006" i="1"/>
  <c r="U1006" i="1"/>
  <c r="V1005" i="1"/>
  <c r="U1005" i="1"/>
  <c r="V2483" i="1"/>
  <c r="U2483" i="1"/>
  <c r="V1004" i="1"/>
  <c r="U1004" i="1"/>
  <c r="V1003" i="1"/>
  <c r="U1003" i="1"/>
  <c r="V1002" i="1"/>
  <c r="U1002" i="1"/>
  <c r="V1001" i="1"/>
  <c r="U1001" i="1"/>
  <c r="V1000" i="1"/>
  <c r="U1000" i="1"/>
  <c r="V999" i="1"/>
  <c r="U999" i="1"/>
  <c r="V998" i="1"/>
  <c r="U998" i="1"/>
  <c r="V997" i="1"/>
  <c r="U997" i="1"/>
  <c r="V996" i="1"/>
  <c r="U996" i="1"/>
  <c r="V995" i="1"/>
  <c r="U995" i="1"/>
  <c r="V994" i="1"/>
  <c r="U994" i="1"/>
  <c r="V993" i="1"/>
  <c r="U993" i="1"/>
  <c r="V992" i="1"/>
  <c r="U992" i="1"/>
  <c r="V991" i="1"/>
  <c r="U991" i="1"/>
  <c r="V990" i="1"/>
  <c r="U990" i="1"/>
  <c r="V989" i="1"/>
  <c r="U989" i="1"/>
  <c r="V988" i="1"/>
  <c r="U988" i="1"/>
  <c r="V987" i="1"/>
  <c r="U987" i="1"/>
  <c r="V986" i="1"/>
  <c r="U986" i="1"/>
  <c r="V985" i="1"/>
  <c r="U985" i="1"/>
  <c r="V961" i="1"/>
  <c r="U961" i="1"/>
  <c r="V960" i="1"/>
  <c r="U960" i="1"/>
  <c r="V959" i="1"/>
  <c r="U959" i="1"/>
  <c r="V958" i="1"/>
  <c r="U958" i="1"/>
  <c r="V957" i="1"/>
  <c r="U957" i="1"/>
  <c r="V956" i="1"/>
  <c r="U956" i="1"/>
  <c r="V955" i="1"/>
  <c r="U955" i="1"/>
  <c r="V954" i="1"/>
  <c r="U954" i="1"/>
  <c r="V953" i="1"/>
  <c r="U953" i="1"/>
  <c r="V952" i="1"/>
  <c r="U952" i="1"/>
  <c r="V951" i="1"/>
  <c r="U951" i="1"/>
  <c r="V950" i="1"/>
  <c r="U950" i="1"/>
  <c r="V949" i="1"/>
  <c r="U949" i="1"/>
  <c r="V948" i="1"/>
  <c r="U948" i="1"/>
  <c r="V947" i="1"/>
  <c r="U947" i="1"/>
  <c r="V946" i="1"/>
  <c r="U946" i="1"/>
  <c r="V945" i="1"/>
  <c r="U945" i="1"/>
  <c r="V944" i="1"/>
  <c r="U944" i="1"/>
  <c r="V943" i="1"/>
  <c r="U943" i="1"/>
  <c r="V942" i="1"/>
  <c r="U942" i="1"/>
  <c r="V941" i="1"/>
  <c r="U941" i="1"/>
  <c r="V940" i="1"/>
  <c r="U940" i="1"/>
  <c r="V939" i="1"/>
  <c r="U939" i="1"/>
  <c r="V938" i="1"/>
  <c r="U938" i="1"/>
  <c r="V937" i="1"/>
  <c r="U937" i="1"/>
  <c r="V936" i="1"/>
  <c r="U936" i="1"/>
  <c r="V935" i="1"/>
  <c r="U935" i="1"/>
  <c r="V934" i="1"/>
  <c r="U934" i="1"/>
  <c r="V933" i="1"/>
  <c r="U933" i="1"/>
  <c r="V932" i="1"/>
  <c r="U932" i="1"/>
  <c r="V931" i="1"/>
  <c r="U931" i="1"/>
  <c r="V930" i="1"/>
  <c r="U930" i="1"/>
  <c r="V929" i="1"/>
  <c r="U929" i="1"/>
  <c r="V928" i="1"/>
  <c r="U928" i="1"/>
  <c r="V927" i="1"/>
  <c r="U927" i="1"/>
  <c r="V926" i="1"/>
  <c r="U926" i="1"/>
  <c r="V925" i="1"/>
  <c r="U925" i="1"/>
  <c r="V924" i="1"/>
  <c r="U924" i="1"/>
  <c r="V923" i="1"/>
  <c r="U923" i="1"/>
  <c r="V922" i="1"/>
  <c r="U922" i="1"/>
  <c r="V921" i="1"/>
  <c r="U921" i="1"/>
  <c r="V920" i="1"/>
  <c r="U920" i="1"/>
  <c r="V919" i="1"/>
  <c r="U919" i="1"/>
  <c r="V918" i="1"/>
  <c r="U918" i="1"/>
  <c r="V917" i="1"/>
  <c r="U917" i="1"/>
  <c r="V916" i="1"/>
  <c r="U916" i="1"/>
  <c r="V915" i="1"/>
  <c r="U915" i="1"/>
  <c r="V914" i="1"/>
  <c r="U914" i="1"/>
  <c r="V913" i="1"/>
  <c r="U913" i="1"/>
  <c r="V912" i="1"/>
  <c r="U912" i="1"/>
  <c r="V911" i="1"/>
  <c r="U911" i="1"/>
  <c r="V910" i="1"/>
  <c r="U910" i="1"/>
  <c r="V909" i="1"/>
  <c r="U909" i="1"/>
  <c r="V908" i="1"/>
  <c r="U908" i="1"/>
  <c r="V907" i="1"/>
  <c r="U907" i="1"/>
  <c r="V906" i="1"/>
  <c r="U906" i="1"/>
  <c r="V905" i="1"/>
  <c r="U905" i="1"/>
  <c r="V904" i="1"/>
  <c r="U904" i="1"/>
  <c r="V903" i="1"/>
  <c r="U903" i="1"/>
  <c r="V902" i="1"/>
  <c r="U902" i="1"/>
  <c r="V901" i="1"/>
  <c r="U901" i="1"/>
  <c r="V900" i="1"/>
  <c r="U900" i="1"/>
  <c r="V899" i="1"/>
  <c r="U899" i="1"/>
  <c r="V898" i="1"/>
  <c r="U898" i="1"/>
  <c r="V897" i="1"/>
  <c r="U897" i="1"/>
  <c r="V896" i="1"/>
  <c r="U896" i="1"/>
  <c r="V895" i="1"/>
  <c r="U895" i="1"/>
  <c r="V894" i="1"/>
  <c r="U894" i="1"/>
  <c r="V893" i="1"/>
  <c r="U893" i="1"/>
  <c r="V892" i="1"/>
  <c r="U892" i="1"/>
  <c r="V891" i="1"/>
  <c r="U891" i="1"/>
  <c r="V890" i="1"/>
  <c r="U890" i="1"/>
  <c r="V889" i="1"/>
  <c r="U889" i="1"/>
  <c r="P1009" i="1"/>
  <c r="P1008" i="1"/>
  <c r="P1007" i="1"/>
  <c r="P1006" i="1"/>
  <c r="P1005" i="1"/>
  <c r="P2483" i="1"/>
  <c r="P1004" i="1"/>
  <c r="P1003" i="1"/>
  <c r="P1002" i="1"/>
  <c r="P1001" i="1"/>
  <c r="P1000" i="1"/>
  <c r="P999" i="1"/>
  <c r="P998" i="1"/>
  <c r="P997" i="1"/>
  <c r="P996" i="1"/>
  <c r="P995" i="1"/>
  <c r="P994" i="1"/>
  <c r="P993" i="1"/>
  <c r="P992" i="1"/>
  <c r="P991" i="1"/>
  <c r="P990" i="1"/>
  <c r="P989" i="1"/>
  <c r="P988" i="1"/>
  <c r="P987" i="1"/>
  <c r="P986" i="1"/>
  <c r="P985" i="1"/>
  <c r="P961" i="1"/>
  <c r="P960" i="1"/>
  <c r="P959" i="1"/>
  <c r="P958" i="1"/>
  <c r="P957" i="1"/>
  <c r="P956" i="1"/>
  <c r="P955" i="1"/>
  <c r="P954" i="1"/>
  <c r="P953" i="1"/>
  <c r="P952" i="1"/>
  <c r="P951" i="1"/>
  <c r="P950" i="1"/>
  <c r="P949" i="1"/>
  <c r="P948" i="1"/>
  <c r="P947" i="1"/>
  <c r="P946" i="1"/>
  <c r="P945" i="1"/>
  <c r="P944" i="1"/>
  <c r="P943" i="1"/>
  <c r="P942" i="1"/>
  <c r="P941" i="1"/>
  <c r="P940" i="1"/>
  <c r="P939" i="1"/>
  <c r="P938" i="1"/>
  <c r="P937" i="1"/>
  <c r="P936" i="1"/>
  <c r="P935" i="1"/>
  <c r="P934" i="1"/>
  <c r="P933" i="1"/>
  <c r="P932" i="1"/>
  <c r="P931" i="1"/>
  <c r="P930" i="1"/>
  <c r="P929" i="1"/>
  <c r="P928" i="1"/>
  <c r="P927" i="1"/>
  <c r="P926" i="1"/>
  <c r="P925" i="1"/>
  <c r="P924" i="1"/>
  <c r="P923" i="1"/>
  <c r="P922" i="1"/>
  <c r="P921" i="1"/>
  <c r="P920" i="1"/>
  <c r="P919" i="1"/>
  <c r="P918" i="1"/>
  <c r="P917" i="1"/>
  <c r="P916" i="1"/>
  <c r="P915" i="1"/>
  <c r="P914" i="1"/>
  <c r="P913" i="1"/>
  <c r="P912" i="1"/>
  <c r="P911" i="1"/>
  <c r="P910" i="1"/>
  <c r="P909" i="1"/>
  <c r="P908" i="1"/>
  <c r="P907" i="1"/>
  <c r="P906" i="1"/>
  <c r="P905" i="1"/>
  <c r="P904" i="1"/>
  <c r="P903" i="1"/>
  <c r="P902" i="1"/>
  <c r="P901" i="1"/>
  <c r="P900" i="1"/>
  <c r="P899" i="1"/>
  <c r="P898" i="1"/>
  <c r="P897" i="1"/>
  <c r="P896" i="1"/>
  <c r="P895" i="1"/>
  <c r="P894" i="1"/>
  <c r="P893" i="1"/>
  <c r="P892" i="1"/>
  <c r="P891" i="1"/>
  <c r="P890" i="1"/>
  <c r="P889" i="1"/>
  <c r="K886" i="1"/>
  <c r="K2482" i="1"/>
  <c r="K888" i="1"/>
  <c r="K2481" i="1"/>
  <c r="K887" i="1"/>
  <c r="P2482" i="1"/>
  <c r="P888" i="1"/>
  <c r="P2481" i="1"/>
  <c r="P887" i="1"/>
  <c r="P886" i="1"/>
  <c r="P885" i="1"/>
  <c r="P884" i="1"/>
  <c r="P883" i="1"/>
  <c r="P882" i="1"/>
  <c r="K885" i="1"/>
  <c r="K884" i="1"/>
  <c r="K883" i="1"/>
  <c r="K882" i="1"/>
  <c r="K881" i="1" l="1"/>
  <c r="K880" i="1"/>
  <c r="K879" i="1"/>
  <c r="K878" i="1"/>
  <c r="K877" i="1"/>
  <c r="K876" i="1"/>
  <c r="K875" i="1"/>
  <c r="K874" i="1"/>
  <c r="K873" i="1"/>
  <c r="K872" i="1"/>
  <c r="K871" i="1"/>
  <c r="K870" i="1"/>
  <c r="K869" i="1"/>
  <c r="K868" i="1"/>
  <c r="K2480" i="1"/>
  <c r="K2479" i="1"/>
  <c r="K867" i="1"/>
  <c r="P881" i="1"/>
  <c r="P880" i="1"/>
  <c r="P879" i="1"/>
  <c r="P878" i="1"/>
  <c r="P877" i="1"/>
  <c r="P876" i="1"/>
  <c r="P875" i="1"/>
  <c r="P874" i="1"/>
  <c r="P873" i="1"/>
  <c r="P872" i="1"/>
  <c r="P871" i="1"/>
  <c r="P870" i="1"/>
  <c r="P869" i="1"/>
  <c r="P868" i="1"/>
  <c r="P2480" i="1"/>
  <c r="P2479" i="1"/>
  <c r="P867" i="1"/>
  <c r="P2478" i="1" l="1"/>
  <c r="P2477" i="1"/>
  <c r="P2476" i="1"/>
  <c r="P2475" i="1"/>
  <c r="P2474" i="1"/>
  <c r="P2473" i="1"/>
  <c r="K2478" i="1"/>
  <c r="K2477" i="1"/>
  <c r="K2476" i="1"/>
  <c r="K2475" i="1"/>
  <c r="K2474" i="1"/>
  <c r="K2473" i="1"/>
  <c r="K866" i="1"/>
  <c r="P848" i="1"/>
  <c r="P847" i="1"/>
  <c r="P846" i="1"/>
  <c r="K848" i="1"/>
  <c r="K847" i="1"/>
  <c r="K846" i="1"/>
  <c r="K1544" i="1" l="1"/>
  <c r="P2325" i="1" l="1"/>
  <c r="P2377" i="1" l="1"/>
  <c r="P1968" i="1" l="1"/>
  <c r="P786" i="1"/>
  <c r="P2125" i="1"/>
  <c r="P2453" i="1" l="1"/>
  <c r="K2472" i="1" l="1"/>
  <c r="K2471" i="1"/>
  <c r="K2470" i="1"/>
  <c r="K2469" i="1"/>
  <c r="P2472" i="1"/>
  <c r="V885" i="1"/>
  <c r="U885" i="1"/>
  <c r="V884" i="1"/>
  <c r="U884" i="1"/>
  <c r="V883" i="1"/>
  <c r="U883" i="1"/>
  <c r="V882" i="1"/>
  <c r="U882" i="1"/>
  <c r="V881" i="1"/>
  <c r="U881" i="1"/>
  <c r="V880" i="1"/>
  <c r="U880" i="1"/>
  <c r="V879" i="1"/>
  <c r="U879" i="1"/>
  <c r="V878" i="1"/>
  <c r="U878" i="1"/>
  <c r="V877" i="1"/>
  <c r="U877" i="1"/>
  <c r="V876" i="1"/>
  <c r="U876" i="1"/>
  <c r="V875" i="1"/>
  <c r="U875" i="1"/>
  <c r="V874" i="1"/>
  <c r="U874" i="1"/>
  <c r="V873" i="1"/>
  <c r="U873" i="1"/>
  <c r="V872" i="1"/>
  <c r="U872" i="1"/>
  <c r="V871" i="1"/>
  <c r="U871" i="1"/>
  <c r="V870" i="1"/>
  <c r="U870" i="1"/>
  <c r="V869" i="1"/>
  <c r="U869" i="1"/>
  <c r="V868" i="1"/>
  <c r="U868" i="1"/>
  <c r="V2480" i="1"/>
  <c r="U2480" i="1"/>
  <c r="V2479" i="1"/>
  <c r="U2479" i="1"/>
  <c r="V867" i="1"/>
  <c r="U867" i="1"/>
  <c r="V2478" i="1"/>
  <c r="U2478" i="1"/>
  <c r="V2477" i="1"/>
  <c r="U2477" i="1"/>
  <c r="V2476" i="1"/>
  <c r="U2476" i="1"/>
  <c r="V2475" i="1"/>
  <c r="U2475" i="1"/>
  <c r="V2474" i="1"/>
  <c r="U2474" i="1"/>
  <c r="V2473" i="1"/>
  <c r="U2473" i="1"/>
  <c r="V866" i="1"/>
  <c r="U866" i="1"/>
  <c r="V848" i="1"/>
  <c r="U848" i="1"/>
  <c r="V847" i="1"/>
  <c r="U847" i="1"/>
  <c r="V846" i="1"/>
  <c r="U846" i="1"/>
  <c r="V2472" i="1"/>
  <c r="U2472" i="1"/>
  <c r="V2471" i="1"/>
  <c r="U2471" i="1"/>
  <c r="P2471" i="1"/>
  <c r="V2470" i="1"/>
  <c r="U2470" i="1"/>
  <c r="P2470" i="1"/>
  <c r="V2469" i="1"/>
  <c r="U2469" i="1"/>
  <c r="P2469" i="1"/>
  <c r="P2013" i="1" l="1"/>
  <c r="P307" i="1"/>
  <c r="P306" i="1"/>
  <c r="P305" i="1"/>
  <c r="P304" i="1"/>
  <c r="P303" i="1"/>
  <c r="P2445" i="1"/>
  <c r="P2456" i="1"/>
  <c r="V2456" i="1" l="1"/>
  <c r="U2456" i="1"/>
  <c r="K2456" i="1"/>
  <c r="P2337" i="1" l="1"/>
  <c r="P2336" i="1"/>
  <c r="P2335" i="1"/>
  <c r="P2334" i="1"/>
  <c r="P2333" i="1"/>
  <c r="P2332" i="1"/>
  <c r="P2331" i="1"/>
  <c r="P2330" i="1"/>
  <c r="P2329" i="1"/>
  <c r="P2328" i="1"/>
  <c r="P2304" i="1"/>
  <c r="P2303" i="1"/>
  <c r="P2302" i="1"/>
  <c r="P2301" i="1"/>
  <c r="P2300" i="1"/>
  <c r="P2299" i="1"/>
  <c r="P2298" i="1"/>
  <c r="P2297" i="1"/>
  <c r="P2296" i="1"/>
  <c r="P2295" i="1"/>
  <c r="P2294" i="1"/>
  <c r="P2293" i="1"/>
  <c r="P2210" i="1"/>
  <c r="P2209" i="1"/>
  <c r="P2208" i="1"/>
  <c r="P2207" i="1"/>
  <c r="P2206" i="1"/>
  <c r="P2205" i="1"/>
  <c r="P2204" i="1"/>
  <c r="P2203" i="1"/>
  <c r="P2202" i="1"/>
  <c r="P2201" i="1"/>
  <c r="P2152" i="1"/>
  <c r="P2151" i="1"/>
  <c r="P2150" i="1"/>
  <c r="P2149" i="1"/>
  <c r="P2148" i="1"/>
  <c r="P2147" i="1"/>
  <c r="P2146" i="1"/>
  <c r="P2145" i="1"/>
  <c r="P2144" i="1"/>
  <c r="P2143" i="1"/>
  <c r="P2142" i="1"/>
  <c r="P2141" i="1"/>
  <c r="P2140" i="1"/>
  <c r="P2139" i="1"/>
  <c r="P2138" i="1"/>
  <c r="P2137" i="1"/>
  <c r="P2136" i="1"/>
  <c r="P2135" i="1"/>
  <c r="P2134" i="1"/>
  <c r="P2133" i="1"/>
  <c r="P2132" i="1"/>
  <c r="P2131" i="1"/>
  <c r="P2130" i="1"/>
  <c r="P2129" i="1"/>
  <c r="P2128" i="1"/>
  <c r="P2127" i="1"/>
  <c r="P2126" i="1"/>
  <c r="P2124" i="1"/>
  <c r="P2123" i="1"/>
  <c r="P2122" i="1"/>
  <c r="P2121" i="1"/>
  <c r="P2120" i="1"/>
  <c r="P2119" i="1"/>
  <c r="P2118" i="1"/>
  <c r="P2117" i="1"/>
  <c r="P2116" i="1"/>
  <c r="P2115" i="1"/>
  <c r="P2065" i="1"/>
  <c r="P2022" i="1"/>
  <c r="P2006" i="1"/>
  <c r="P2005" i="1"/>
  <c r="P2004" i="1"/>
  <c r="P2003" i="1"/>
  <c r="P2002" i="1"/>
  <c r="P2001" i="1"/>
  <c r="P2000" i="1"/>
  <c r="P1999" i="1"/>
  <c r="P1998" i="1"/>
  <c r="P1997" i="1"/>
  <c r="P1950" i="1"/>
  <c r="P1948" i="1"/>
  <c r="P1943" i="1"/>
  <c r="P1587" i="1"/>
  <c r="P1558" i="1"/>
  <c r="P1528" i="1"/>
  <c r="P1516" i="1"/>
  <c r="V2482" i="1" l="1"/>
  <c r="U2482" i="1"/>
  <c r="V888" i="1"/>
  <c r="U888" i="1"/>
  <c r="V2481" i="1"/>
  <c r="U2481" i="1"/>
  <c r="V887" i="1"/>
  <c r="U887" i="1"/>
  <c r="V886" i="1"/>
  <c r="U886" i="1"/>
  <c r="V2468" i="1"/>
  <c r="U2468" i="1"/>
  <c r="P2468" i="1"/>
  <c r="K2468" i="1"/>
  <c r="V2467" i="1"/>
  <c r="U2467" i="1"/>
  <c r="P2467" i="1"/>
  <c r="K2467" i="1"/>
  <c r="V2466" i="1"/>
  <c r="U2466" i="1"/>
  <c r="P2466" i="1"/>
  <c r="K2466" i="1"/>
  <c r="V2465" i="1"/>
  <c r="U2465" i="1"/>
  <c r="P2465" i="1"/>
  <c r="K2465" i="1"/>
  <c r="V2464" i="1"/>
  <c r="U2464" i="1"/>
  <c r="P2464" i="1"/>
  <c r="K2464" i="1"/>
  <c r="V2463" i="1"/>
  <c r="U2463" i="1"/>
  <c r="P2463" i="1"/>
  <c r="K2463" i="1"/>
  <c r="V845" i="1"/>
  <c r="U845" i="1"/>
  <c r="K845" i="1"/>
  <c r="V844" i="1"/>
  <c r="U844" i="1"/>
  <c r="K844" i="1"/>
  <c r="V2462" i="1"/>
  <c r="U2462" i="1"/>
  <c r="P2462" i="1"/>
  <c r="K2462" i="1"/>
  <c r="V2461" i="1"/>
  <c r="U2461" i="1"/>
  <c r="P2461" i="1"/>
  <c r="K2461" i="1"/>
  <c r="V2460" i="1"/>
  <c r="U2460" i="1"/>
  <c r="P2460" i="1"/>
  <c r="K2460" i="1"/>
  <c r="V2459" i="1"/>
  <c r="U2459" i="1"/>
  <c r="P2459" i="1"/>
  <c r="K2459" i="1"/>
  <c r="V2458" i="1"/>
  <c r="U2458" i="1"/>
  <c r="P2458" i="1"/>
  <c r="K2458" i="1"/>
  <c r="V2457" i="1"/>
  <c r="U2457" i="1"/>
  <c r="P2457" i="1"/>
  <c r="K2457" i="1"/>
  <c r="V2455" i="1"/>
  <c r="U2455" i="1"/>
  <c r="P2455" i="1"/>
  <c r="K2455" i="1"/>
  <c r="V2454" i="1"/>
  <c r="U2454" i="1"/>
  <c r="P2454" i="1"/>
  <c r="K2454" i="1"/>
  <c r="V2453" i="1"/>
  <c r="U2453" i="1"/>
  <c r="K2453" i="1"/>
  <c r="V2452" i="1"/>
  <c r="U2452" i="1"/>
  <c r="P2452" i="1"/>
  <c r="K2452" i="1"/>
  <c r="V2451" i="1"/>
  <c r="U2451" i="1"/>
  <c r="P2451" i="1"/>
  <c r="K2451" i="1"/>
  <c r="V2450" i="1"/>
  <c r="U2450" i="1"/>
  <c r="P2450" i="1"/>
  <c r="K2450" i="1"/>
  <c r="V2449" i="1"/>
  <c r="U2449" i="1"/>
  <c r="P2449" i="1"/>
  <c r="K2449" i="1"/>
  <c r="V2448" i="1"/>
  <c r="U2448" i="1"/>
  <c r="P2448" i="1"/>
  <c r="K2448" i="1"/>
  <c r="V843" i="1"/>
  <c r="U843" i="1"/>
  <c r="P843" i="1"/>
  <c r="K843" i="1"/>
  <c r="V2447" i="1"/>
  <c r="U2447" i="1"/>
  <c r="P2447" i="1"/>
  <c r="K2447" i="1"/>
  <c r="V2446" i="1"/>
  <c r="U2446" i="1"/>
  <c r="K2446" i="1"/>
  <c r="V2445" i="1"/>
  <c r="U2445" i="1"/>
  <c r="K2445" i="1"/>
  <c r="V842" i="1"/>
  <c r="U842" i="1"/>
  <c r="K842" i="1"/>
  <c r="V841" i="1"/>
  <c r="U841" i="1"/>
  <c r="P841" i="1"/>
  <c r="K841" i="1"/>
  <c r="V840" i="1"/>
  <c r="U840" i="1"/>
  <c r="K840" i="1"/>
  <c r="V2444" i="1"/>
  <c r="U2444" i="1"/>
  <c r="P2444" i="1"/>
  <c r="K2444" i="1"/>
  <c r="V2443" i="1"/>
  <c r="U2443" i="1"/>
  <c r="P2443" i="1"/>
  <c r="K2443" i="1"/>
  <c r="V839" i="1"/>
  <c r="U839" i="1"/>
  <c r="P839" i="1"/>
  <c r="K839" i="1"/>
  <c r="V2442" i="1"/>
  <c r="U2442" i="1"/>
  <c r="P2442" i="1"/>
  <c r="K2442" i="1"/>
  <c r="V2441" i="1"/>
  <c r="U2441" i="1"/>
  <c r="P2441" i="1"/>
  <c r="K2441" i="1"/>
  <c r="V2440" i="1"/>
  <c r="U2440" i="1"/>
  <c r="P2440" i="1"/>
  <c r="K2440" i="1"/>
  <c r="V2439" i="1"/>
  <c r="U2439" i="1"/>
  <c r="P2439" i="1"/>
  <c r="K2439" i="1"/>
  <c r="V2438" i="1"/>
  <c r="U2438" i="1"/>
  <c r="P2438" i="1"/>
  <c r="K2438" i="1"/>
  <c r="V2437" i="1"/>
  <c r="U2437" i="1"/>
  <c r="K2437" i="1"/>
  <c r="V2436" i="1"/>
  <c r="U2436" i="1"/>
  <c r="P2436" i="1"/>
  <c r="K2436" i="1"/>
  <c r="V2435" i="1"/>
  <c r="U2435" i="1"/>
  <c r="K2435" i="1"/>
  <c r="V2434" i="1"/>
  <c r="U2434" i="1"/>
  <c r="K2434" i="1"/>
  <c r="V2433" i="1"/>
  <c r="U2433" i="1"/>
  <c r="K2433" i="1"/>
  <c r="V838" i="1"/>
  <c r="U838" i="1"/>
  <c r="P838" i="1"/>
  <c r="K838" i="1"/>
  <c r="V837" i="1"/>
  <c r="U837" i="1"/>
  <c r="P837" i="1"/>
  <c r="K837" i="1"/>
  <c r="V836" i="1"/>
  <c r="U836" i="1"/>
  <c r="P836" i="1"/>
  <c r="K836" i="1"/>
  <c r="V835" i="1"/>
  <c r="U835" i="1"/>
  <c r="P835" i="1"/>
  <c r="K835" i="1"/>
  <c r="V834" i="1"/>
  <c r="U834" i="1"/>
  <c r="P834" i="1"/>
  <c r="K834" i="1"/>
  <c r="V833" i="1"/>
  <c r="U833" i="1"/>
  <c r="P833" i="1"/>
  <c r="K833" i="1"/>
  <c r="V832" i="1"/>
  <c r="U832" i="1"/>
  <c r="P832" i="1"/>
  <c r="K832" i="1"/>
  <c r="V831" i="1"/>
  <c r="U831" i="1"/>
  <c r="P831" i="1"/>
  <c r="K831" i="1"/>
  <c r="V830" i="1"/>
  <c r="U830" i="1"/>
  <c r="P830" i="1"/>
  <c r="K830" i="1"/>
  <c r="V2432" i="1"/>
  <c r="U2432" i="1"/>
  <c r="P2432" i="1"/>
  <c r="K2432" i="1"/>
  <c r="V829" i="1"/>
  <c r="U829" i="1"/>
  <c r="P829" i="1"/>
  <c r="K829" i="1"/>
  <c r="V828" i="1"/>
  <c r="U828" i="1"/>
  <c r="P828" i="1"/>
  <c r="K828" i="1"/>
  <c r="V827" i="1"/>
  <c r="U827" i="1"/>
  <c r="P827" i="1"/>
  <c r="K827" i="1"/>
  <c r="V826" i="1"/>
  <c r="U826" i="1"/>
  <c r="P826" i="1"/>
  <c r="K826" i="1"/>
  <c r="V825" i="1"/>
  <c r="U825" i="1"/>
  <c r="P825" i="1"/>
  <c r="K825" i="1"/>
  <c r="V824" i="1"/>
  <c r="U824" i="1"/>
  <c r="P824" i="1"/>
  <c r="K824" i="1"/>
  <c r="V823" i="1"/>
  <c r="U823" i="1"/>
  <c r="P823" i="1"/>
  <c r="K823" i="1"/>
  <c r="V822" i="1"/>
  <c r="U822" i="1"/>
  <c r="P822" i="1"/>
  <c r="K822" i="1"/>
  <c r="V821" i="1"/>
  <c r="U821" i="1"/>
  <c r="P821" i="1"/>
  <c r="K821" i="1"/>
  <c r="V820" i="1"/>
  <c r="U820" i="1"/>
  <c r="P820" i="1"/>
  <c r="K820" i="1"/>
  <c r="V819" i="1"/>
  <c r="U819" i="1"/>
  <c r="P819" i="1"/>
  <c r="K819" i="1"/>
  <c r="V818" i="1"/>
  <c r="U818" i="1"/>
  <c r="P818" i="1"/>
  <c r="K818" i="1"/>
  <c r="V817" i="1"/>
  <c r="U817" i="1"/>
  <c r="P817" i="1"/>
  <c r="K817" i="1"/>
  <c r="V816" i="1"/>
  <c r="U816" i="1"/>
  <c r="P816" i="1"/>
  <c r="K816" i="1"/>
  <c r="V815" i="1"/>
  <c r="U815" i="1"/>
  <c r="P815" i="1"/>
  <c r="K815" i="1"/>
  <c r="V814" i="1"/>
  <c r="U814" i="1"/>
  <c r="P814" i="1"/>
  <c r="K814" i="1"/>
  <c r="V813" i="1"/>
  <c r="U813" i="1"/>
  <c r="P813" i="1"/>
  <c r="K813" i="1"/>
  <c r="V812" i="1"/>
  <c r="U812" i="1"/>
  <c r="P812" i="1"/>
  <c r="K812" i="1"/>
  <c r="V811" i="1"/>
  <c r="U811" i="1"/>
  <c r="P811" i="1"/>
  <c r="K811" i="1"/>
  <c r="V810" i="1"/>
  <c r="U810" i="1"/>
  <c r="P810" i="1"/>
  <c r="K810" i="1"/>
  <c r="V809" i="1"/>
  <c r="U809" i="1"/>
  <c r="P809" i="1"/>
  <c r="K809" i="1"/>
  <c r="V808" i="1"/>
  <c r="U808" i="1"/>
  <c r="P808" i="1"/>
  <c r="K808" i="1"/>
  <c r="V807" i="1"/>
  <c r="U807" i="1"/>
  <c r="P807" i="1"/>
  <c r="K807" i="1"/>
  <c r="V806" i="1"/>
  <c r="U806" i="1"/>
  <c r="P806" i="1"/>
  <c r="K806" i="1"/>
  <c r="V805" i="1"/>
  <c r="U805" i="1"/>
  <c r="P805" i="1"/>
  <c r="K805" i="1"/>
  <c r="V804" i="1"/>
  <c r="U804" i="1"/>
  <c r="P804" i="1"/>
  <c r="K804" i="1"/>
  <c r="V803" i="1"/>
  <c r="U803" i="1"/>
  <c r="P803" i="1"/>
  <c r="K803" i="1"/>
  <c r="V802" i="1"/>
  <c r="U802" i="1"/>
  <c r="P802" i="1"/>
  <c r="K802" i="1"/>
  <c r="V801" i="1"/>
  <c r="U801" i="1"/>
  <c r="P801" i="1"/>
  <c r="K801" i="1"/>
  <c r="V800" i="1"/>
  <c r="U800" i="1"/>
  <c r="P800" i="1"/>
  <c r="K800" i="1"/>
  <c r="V799" i="1"/>
  <c r="U799" i="1"/>
  <c r="P799" i="1"/>
  <c r="K799" i="1"/>
  <c r="V798" i="1"/>
  <c r="U798" i="1"/>
  <c r="P798" i="1"/>
  <c r="K798" i="1"/>
  <c r="V797" i="1"/>
  <c r="U797" i="1"/>
  <c r="P797" i="1"/>
  <c r="K797" i="1"/>
  <c r="V796" i="1"/>
  <c r="U796" i="1"/>
  <c r="P796" i="1"/>
  <c r="K796" i="1"/>
  <c r="V795" i="1"/>
  <c r="U795" i="1"/>
  <c r="P795" i="1"/>
  <c r="K795" i="1"/>
  <c r="V794" i="1"/>
  <c r="U794" i="1"/>
  <c r="P794" i="1"/>
  <c r="K794" i="1"/>
  <c r="V793" i="1"/>
  <c r="U793" i="1"/>
  <c r="P793" i="1"/>
  <c r="K793" i="1"/>
  <c r="V792" i="1"/>
  <c r="U792" i="1"/>
  <c r="P792" i="1"/>
  <c r="K792" i="1"/>
  <c r="V791" i="1"/>
  <c r="U791" i="1"/>
  <c r="P791" i="1"/>
  <c r="K791" i="1"/>
  <c r="V790" i="1"/>
  <c r="U790" i="1"/>
  <c r="P790" i="1"/>
  <c r="K790" i="1"/>
  <c r="V789" i="1"/>
  <c r="U789" i="1"/>
  <c r="P789" i="1"/>
  <c r="K789" i="1"/>
  <c r="V788" i="1"/>
  <c r="U788" i="1"/>
  <c r="P788" i="1"/>
  <c r="K788" i="1"/>
  <c r="V787" i="1"/>
  <c r="U787" i="1"/>
  <c r="P787" i="1"/>
  <c r="K787" i="1"/>
  <c r="V2431" i="1"/>
  <c r="U2431" i="1"/>
  <c r="P2431" i="1"/>
  <c r="K2431" i="1"/>
  <c r="V2430" i="1"/>
  <c r="U2430" i="1"/>
  <c r="P2430" i="1"/>
  <c r="K2430" i="1"/>
  <c r="V2429" i="1"/>
  <c r="U2429" i="1"/>
  <c r="P2429" i="1"/>
  <c r="K2429" i="1"/>
  <c r="V2428" i="1"/>
  <c r="U2428" i="1"/>
  <c r="P2428" i="1"/>
  <c r="K2428" i="1"/>
  <c r="V2427" i="1"/>
  <c r="U2427" i="1"/>
  <c r="P2427" i="1"/>
  <c r="K2427" i="1"/>
  <c r="V2426" i="1"/>
  <c r="U2426" i="1"/>
  <c r="P2426" i="1"/>
  <c r="K2426" i="1"/>
  <c r="V2425" i="1"/>
  <c r="U2425" i="1"/>
  <c r="P2425" i="1"/>
  <c r="K2425" i="1"/>
  <c r="V786" i="1"/>
  <c r="U786" i="1"/>
  <c r="K786" i="1"/>
  <c r="V2424" i="1"/>
  <c r="U2424" i="1"/>
  <c r="P2424" i="1"/>
  <c r="K2424" i="1"/>
  <c r="V2423" i="1"/>
  <c r="U2423" i="1"/>
  <c r="P2423" i="1"/>
  <c r="K2423" i="1"/>
  <c r="V2422" i="1"/>
  <c r="U2422" i="1"/>
  <c r="P2422" i="1"/>
  <c r="K2422" i="1"/>
  <c r="V2421" i="1"/>
  <c r="U2421" i="1"/>
  <c r="P2421" i="1"/>
  <c r="K2421" i="1"/>
  <c r="V2420" i="1"/>
  <c r="U2420" i="1"/>
  <c r="P2420" i="1"/>
  <c r="K2420" i="1"/>
  <c r="V2419" i="1"/>
  <c r="U2419" i="1"/>
  <c r="P2419" i="1"/>
  <c r="K2419" i="1"/>
  <c r="V2418" i="1"/>
  <c r="U2418" i="1"/>
  <c r="P2418" i="1"/>
  <c r="K2418" i="1"/>
  <c r="V2417" i="1"/>
  <c r="U2417" i="1"/>
  <c r="P2417" i="1"/>
  <c r="K2417" i="1"/>
  <c r="V2416" i="1"/>
  <c r="U2416" i="1"/>
  <c r="P2416" i="1"/>
  <c r="K2416" i="1"/>
  <c r="V2415" i="1"/>
  <c r="U2415" i="1"/>
  <c r="P2415" i="1"/>
  <c r="K2415" i="1"/>
  <c r="V2414" i="1"/>
  <c r="U2414" i="1"/>
  <c r="P2414" i="1"/>
  <c r="K2414" i="1"/>
  <c r="V2413" i="1"/>
  <c r="U2413" i="1"/>
  <c r="P2413" i="1"/>
  <c r="K2413" i="1"/>
  <c r="V2412" i="1"/>
  <c r="U2412" i="1"/>
  <c r="P2412" i="1"/>
  <c r="K2412" i="1"/>
  <c r="V2411" i="1"/>
  <c r="U2411" i="1"/>
  <c r="P2411" i="1"/>
  <c r="K2411" i="1"/>
  <c r="V2410" i="1"/>
  <c r="U2410" i="1"/>
  <c r="P2410" i="1"/>
  <c r="K2410" i="1"/>
  <c r="V2409" i="1"/>
  <c r="U2409" i="1"/>
  <c r="P2409" i="1"/>
  <c r="K2409" i="1"/>
  <c r="V785" i="1"/>
  <c r="U785" i="1"/>
  <c r="P785" i="1"/>
  <c r="K785" i="1"/>
  <c r="V784" i="1"/>
  <c r="U784" i="1"/>
  <c r="P784" i="1"/>
  <c r="K784" i="1"/>
  <c r="V2408" i="1"/>
  <c r="U2408" i="1"/>
  <c r="K2408" i="1"/>
  <c r="V2407" i="1"/>
  <c r="U2407" i="1"/>
  <c r="K2407" i="1"/>
  <c r="V2406" i="1"/>
  <c r="U2406" i="1"/>
  <c r="K2406" i="1"/>
  <c r="V2405" i="1"/>
  <c r="U2405" i="1"/>
  <c r="K2405" i="1"/>
  <c r="V2404" i="1"/>
  <c r="U2404" i="1"/>
  <c r="K2404" i="1"/>
  <c r="V2403" i="1"/>
  <c r="U2403" i="1"/>
  <c r="K2403" i="1"/>
  <c r="V2402" i="1"/>
  <c r="U2402" i="1"/>
  <c r="K2402" i="1"/>
  <c r="V2401" i="1"/>
  <c r="U2401" i="1"/>
  <c r="K2401" i="1"/>
  <c r="V2400" i="1"/>
  <c r="U2400" i="1"/>
  <c r="K2400" i="1"/>
  <c r="V2399" i="1"/>
  <c r="U2399" i="1"/>
  <c r="K2399" i="1"/>
  <c r="V2398" i="1"/>
  <c r="U2398" i="1"/>
  <c r="K2398" i="1"/>
  <c r="V2397" i="1"/>
  <c r="U2397" i="1"/>
  <c r="K2397" i="1"/>
  <c r="V2396" i="1"/>
  <c r="U2396" i="1"/>
  <c r="K2396" i="1"/>
  <c r="V2395" i="1"/>
  <c r="U2395" i="1"/>
  <c r="K2395" i="1"/>
  <c r="V2394" i="1"/>
  <c r="U2394" i="1"/>
  <c r="K2394" i="1"/>
  <c r="V2393" i="1"/>
  <c r="U2393" i="1"/>
  <c r="K2393" i="1"/>
  <c r="V2392" i="1"/>
  <c r="U2392" i="1"/>
  <c r="K2392" i="1"/>
  <c r="V783" i="1"/>
  <c r="U783" i="1"/>
  <c r="K783" i="1"/>
  <c r="V782" i="1"/>
  <c r="U782" i="1"/>
  <c r="K782" i="1"/>
  <c r="V2391" i="1"/>
  <c r="U2391" i="1"/>
  <c r="P2391" i="1"/>
  <c r="K2391" i="1"/>
  <c r="V2390" i="1"/>
  <c r="U2390" i="1"/>
  <c r="P2390" i="1"/>
  <c r="K2390" i="1"/>
  <c r="V2389" i="1"/>
  <c r="U2389" i="1"/>
  <c r="K2389" i="1"/>
  <c r="V2388" i="1"/>
  <c r="U2388" i="1"/>
  <c r="K2388" i="1"/>
  <c r="V2387" i="1"/>
  <c r="U2387" i="1"/>
  <c r="K2387" i="1"/>
  <c r="V2385" i="1"/>
  <c r="U2385" i="1"/>
  <c r="P2385" i="1"/>
  <c r="K2385" i="1"/>
  <c r="V2384" i="1"/>
  <c r="U2384" i="1"/>
  <c r="P2384" i="1"/>
  <c r="K2384" i="1"/>
  <c r="V2382" i="1"/>
  <c r="U2382" i="1"/>
  <c r="P2382" i="1"/>
  <c r="K2382" i="1"/>
  <c r="V2380" i="1"/>
  <c r="U2380" i="1"/>
  <c r="P2380" i="1"/>
  <c r="K2380" i="1"/>
  <c r="V2379" i="1"/>
  <c r="U2379" i="1"/>
  <c r="P2379" i="1"/>
  <c r="K2379" i="1"/>
  <c r="V2378" i="1"/>
  <c r="U2378" i="1"/>
  <c r="P2378" i="1"/>
  <c r="K2378" i="1"/>
  <c r="V2376" i="1"/>
  <c r="U2376" i="1"/>
  <c r="P2376" i="1"/>
  <c r="K2376" i="1"/>
  <c r="V2375" i="1"/>
  <c r="U2375" i="1"/>
  <c r="P2375" i="1"/>
  <c r="K2375" i="1"/>
  <c r="V2374" i="1"/>
  <c r="U2374" i="1"/>
  <c r="P2374" i="1"/>
  <c r="K2374" i="1"/>
  <c r="V2373" i="1"/>
  <c r="U2373" i="1"/>
  <c r="K2373" i="1"/>
  <c r="V2386" i="1"/>
  <c r="U2386" i="1"/>
  <c r="P2386" i="1"/>
  <c r="K2386" i="1"/>
  <c r="V2383" i="1"/>
  <c r="U2383" i="1"/>
  <c r="P2383" i="1"/>
  <c r="K2383" i="1"/>
  <c r="V2381" i="1"/>
  <c r="U2381" i="1"/>
  <c r="P2381" i="1"/>
  <c r="K2381" i="1"/>
  <c r="V2377" i="1"/>
  <c r="U2377" i="1"/>
  <c r="K2377" i="1"/>
  <c r="V2372" i="1"/>
  <c r="U2372" i="1"/>
  <c r="P2372" i="1"/>
  <c r="K2372" i="1"/>
  <c r="V2371" i="1"/>
  <c r="U2371" i="1"/>
  <c r="P2371" i="1"/>
  <c r="K2371" i="1"/>
  <c r="V2370" i="1"/>
  <c r="U2370" i="1"/>
  <c r="P2370" i="1"/>
  <c r="K2370" i="1"/>
  <c r="V2369" i="1"/>
  <c r="U2369" i="1"/>
  <c r="P2369" i="1"/>
  <c r="K2369" i="1"/>
  <c r="V2368" i="1"/>
  <c r="U2368" i="1"/>
  <c r="P2368" i="1"/>
  <c r="K2368" i="1"/>
  <c r="V2367" i="1"/>
  <c r="U2367" i="1"/>
  <c r="P2367" i="1"/>
  <c r="K2367" i="1"/>
  <c r="V2366" i="1"/>
  <c r="U2366" i="1"/>
  <c r="P2366" i="1"/>
  <c r="K2366" i="1"/>
  <c r="V2365" i="1"/>
  <c r="U2365" i="1"/>
  <c r="P2365" i="1"/>
  <c r="K2365" i="1"/>
  <c r="V2364" i="1"/>
  <c r="U2364" i="1"/>
  <c r="P2364" i="1"/>
  <c r="K2364" i="1"/>
  <c r="V2363" i="1"/>
  <c r="U2363" i="1"/>
  <c r="K2363" i="1"/>
  <c r="V2362" i="1"/>
  <c r="U2362" i="1"/>
  <c r="K2362" i="1"/>
  <c r="V2361" i="1"/>
  <c r="U2361" i="1"/>
  <c r="K2361" i="1"/>
  <c r="V2360" i="1"/>
  <c r="U2360" i="1"/>
  <c r="K2360" i="1"/>
  <c r="V2359" i="1"/>
  <c r="U2359" i="1"/>
  <c r="K2359" i="1"/>
  <c r="V2358" i="1"/>
  <c r="U2358" i="1"/>
  <c r="P2358" i="1"/>
  <c r="K2358" i="1"/>
  <c r="V2357" i="1"/>
  <c r="U2357" i="1"/>
  <c r="P2357" i="1"/>
  <c r="K2357" i="1"/>
  <c r="V781" i="1"/>
  <c r="U781" i="1"/>
  <c r="P781" i="1"/>
  <c r="K781" i="1"/>
  <c r="V780" i="1"/>
  <c r="U780" i="1"/>
  <c r="P780" i="1"/>
  <c r="K780" i="1"/>
  <c r="V779" i="1"/>
  <c r="U779" i="1"/>
  <c r="P779" i="1"/>
  <c r="K779" i="1"/>
  <c r="V2356" i="1"/>
  <c r="U2356" i="1"/>
  <c r="P2356" i="1"/>
  <c r="K2356" i="1"/>
  <c r="V2355" i="1"/>
  <c r="U2355" i="1"/>
  <c r="K2355" i="1"/>
  <c r="V778" i="1"/>
  <c r="U778" i="1"/>
  <c r="P778" i="1"/>
  <c r="K778" i="1"/>
  <c r="V2354" i="1"/>
  <c r="U2354" i="1"/>
  <c r="P2354" i="1"/>
  <c r="K2354" i="1"/>
  <c r="V2353" i="1"/>
  <c r="U2353" i="1"/>
  <c r="P2353" i="1"/>
  <c r="K2353" i="1"/>
  <c r="V777" i="1"/>
  <c r="U777" i="1"/>
  <c r="P777" i="1"/>
  <c r="K777" i="1"/>
  <c r="V776" i="1"/>
  <c r="U776" i="1"/>
  <c r="P776" i="1"/>
  <c r="K776" i="1"/>
  <c r="V775" i="1"/>
  <c r="U775" i="1"/>
  <c r="P775" i="1"/>
  <c r="K775" i="1"/>
  <c r="V774" i="1"/>
  <c r="U774" i="1"/>
  <c r="P774" i="1"/>
  <c r="K774" i="1"/>
  <c r="V773" i="1"/>
  <c r="U773" i="1"/>
  <c r="P773" i="1"/>
  <c r="K773" i="1"/>
  <c r="V772" i="1"/>
  <c r="U772" i="1"/>
  <c r="P772" i="1"/>
  <c r="K772" i="1"/>
  <c r="V771" i="1"/>
  <c r="U771" i="1"/>
  <c r="P771" i="1"/>
  <c r="K771" i="1"/>
  <c r="V770" i="1"/>
  <c r="U770" i="1"/>
  <c r="P770" i="1"/>
  <c r="K770" i="1"/>
  <c r="V769" i="1"/>
  <c r="U769" i="1"/>
  <c r="P769" i="1"/>
  <c r="K769" i="1"/>
  <c r="V768" i="1"/>
  <c r="U768" i="1"/>
  <c r="P768" i="1"/>
  <c r="K768" i="1"/>
  <c r="V767" i="1"/>
  <c r="U767" i="1"/>
  <c r="P767" i="1"/>
  <c r="K767" i="1"/>
  <c r="V2352" i="1"/>
  <c r="U2352" i="1"/>
  <c r="K2352" i="1"/>
  <c r="V766" i="1"/>
  <c r="U766" i="1"/>
  <c r="P766" i="1"/>
  <c r="K766" i="1"/>
  <c r="V2351" i="1"/>
  <c r="U2351" i="1"/>
  <c r="K2351" i="1"/>
  <c r="V765" i="1"/>
  <c r="U765" i="1"/>
  <c r="P765" i="1"/>
  <c r="K765" i="1"/>
  <c r="V764" i="1"/>
  <c r="U764" i="1"/>
  <c r="P764" i="1"/>
  <c r="K764" i="1"/>
  <c r="V763" i="1"/>
  <c r="U763" i="1"/>
  <c r="P763" i="1"/>
  <c r="K763" i="1"/>
  <c r="V762" i="1"/>
  <c r="U762" i="1"/>
  <c r="P762" i="1"/>
  <c r="K762" i="1"/>
  <c r="V2350" i="1"/>
  <c r="U2350" i="1"/>
  <c r="P2350" i="1"/>
  <c r="K2350" i="1"/>
  <c r="V761" i="1"/>
  <c r="U761" i="1"/>
  <c r="P761" i="1"/>
  <c r="K761" i="1"/>
  <c r="V2349" i="1"/>
  <c r="U2349" i="1"/>
  <c r="P2349" i="1"/>
  <c r="K2349" i="1"/>
  <c r="V2348" i="1"/>
  <c r="U2348" i="1"/>
  <c r="P2348" i="1"/>
  <c r="K2348" i="1"/>
  <c r="V760" i="1"/>
  <c r="U760" i="1"/>
  <c r="P760" i="1"/>
  <c r="K760" i="1"/>
  <c r="V2347" i="1"/>
  <c r="U2347" i="1"/>
  <c r="P2347" i="1"/>
  <c r="K2347" i="1"/>
  <c r="V759" i="1"/>
  <c r="U759" i="1"/>
  <c r="P759" i="1"/>
  <c r="K759" i="1"/>
  <c r="V758" i="1"/>
  <c r="U758" i="1"/>
  <c r="P758" i="1"/>
  <c r="K758" i="1"/>
  <c r="V757" i="1"/>
  <c r="U757" i="1"/>
  <c r="P757" i="1"/>
  <c r="K757" i="1"/>
  <c r="V756" i="1"/>
  <c r="U756" i="1"/>
  <c r="P756" i="1"/>
  <c r="K756" i="1"/>
  <c r="V755" i="1"/>
  <c r="U755" i="1"/>
  <c r="P755" i="1"/>
  <c r="K755" i="1"/>
  <c r="V754" i="1"/>
  <c r="U754" i="1"/>
  <c r="P754" i="1"/>
  <c r="K754" i="1"/>
  <c r="V753" i="1"/>
  <c r="U753" i="1"/>
  <c r="P753" i="1"/>
  <c r="K753" i="1"/>
  <c r="V752" i="1"/>
  <c r="U752" i="1"/>
  <c r="P752" i="1"/>
  <c r="K752" i="1"/>
  <c r="V751" i="1"/>
  <c r="U751" i="1"/>
  <c r="P751" i="1"/>
  <c r="K751" i="1"/>
  <c r="V2346" i="1"/>
  <c r="U2346" i="1"/>
  <c r="P2346" i="1"/>
  <c r="K2346" i="1"/>
  <c r="V2345" i="1"/>
  <c r="U2345" i="1"/>
  <c r="P2345" i="1"/>
  <c r="K2345" i="1"/>
  <c r="V2344" i="1"/>
  <c r="U2344" i="1"/>
  <c r="P2344" i="1"/>
  <c r="K2344" i="1"/>
  <c r="V2343" i="1"/>
  <c r="U2343" i="1"/>
  <c r="P2343" i="1"/>
  <c r="K2343" i="1"/>
  <c r="V2342" i="1"/>
  <c r="U2342" i="1"/>
  <c r="P2342" i="1"/>
  <c r="K2342" i="1"/>
  <c r="V2341" i="1"/>
  <c r="U2341" i="1"/>
  <c r="P2341" i="1"/>
  <c r="K2341" i="1"/>
  <c r="V2340" i="1"/>
  <c r="U2340" i="1"/>
  <c r="P2340" i="1"/>
  <c r="K2340" i="1"/>
  <c r="V2339" i="1"/>
  <c r="U2339" i="1"/>
  <c r="P2339" i="1"/>
  <c r="K2339" i="1"/>
  <c r="V2338" i="1"/>
  <c r="U2338" i="1"/>
  <c r="P2338" i="1"/>
  <c r="K2338" i="1"/>
  <c r="V2337" i="1"/>
  <c r="U2337" i="1"/>
  <c r="K2337" i="1"/>
  <c r="V2336" i="1"/>
  <c r="U2336" i="1"/>
  <c r="K2336" i="1"/>
  <c r="V2335" i="1"/>
  <c r="U2335" i="1"/>
  <c r="K2335" i="1"/>
  <c r="V2334" i="1"/>
  <c r="U2334" i="1"/>
  <c r="K2334" i="1"/>
  <c r="V2333" i="1"/>
  <c r="U2333" i="1"/>
  <c r="K2333" i="1"/>
  <c r="V750" i="1"/>
  <c r="U750" i="1"/>
  <c r="K750" i="1"/>
  <c r="V2332" i="1"/>
  <c r="U2332" i="1"/>
  <c r="K2332" i="1"/>
  <c r="V2331" i="1"/>
  <c r="U2331" i="1"/>
  <c r="K2331" i="1"/>
  <c r="V2330" i="1"/>
  <c r="U2330" i="1"/>
  <c r="K2330" i="1"/>
  <c r="V749" i="1"/>
  <c r="U749" i="1"/>
  <c r="K749" i="1"/>
  <c r="V748" i="1"/>
  <c r="U748" i="1"/>
  <c r="K748" i="1"/>
  <c r="V2329" i="1"/>
  <c r="U2329" i="1"/>
  <c r="K2329" i="1"/>
  <c r="V2328" i="1"/>
  <c r="U2328" i="1"/>
  <c r="K2328" i="1"/>
  <c r="V2327" i="1"/>
  <c r="U2327" i="1"/>
  <c r="P2327" i="1"/>
  <c r="K2327" i="1"/>
  <c r="V2326" i="1"/>
  <c r="U2326" i="1"/>
  <c r="P2326" i="1"/>
  <c r="K2326" i="1"/>
  <c r="V2325" i="1"/>
  <c r="U2325" i="1"/>
  <c r="K2325" i="1"/>
  <c r="V747" i="1"/>
  <c r="U747" i="1"/>
  <c r="K747" i="1"/>
  <c r="V746" i="1"/>
  <c r="U746" i="1"/>
  <c r="K746" i="1"/>
  <c r="V2324" i="1"/>
  <c r="U2324" i="1"/>
  <c r="P2324" i="1"/>
  <c r="K2324" i="1"/>
  <c r="V2323" i="1"/>
  <c r="U2323" i="1"/>
  <c r="P2323" i="1"/>
  <c r="K2323" i="1"/>
  <c r="V2322" i="1"/>
  <c r="U2322" i="1"/>
  <c r="P2322" i="1"/>
  <c r="K2322" i="1"/>
  <c r="V2321" i="1"/>
  <c r="U2321" i="1"/>
  <c r="P2321" i="1"/>
  <c r="K2321" i="1"/>
  <c r="V2320" i="1"/>
  <c r="U2320" i="1"/>
  <c r="P2320" i="1"/>
  <c r="K2320" i="1"/>
  <c r="V2319" i="1"/>
  <c r="U2319" i="1"/>
  <c r="P2319" i="1"/>
  <c r="K2319" i="1"/>
  <c r="V2318" i="1"/>
  <c r="U2318" i="1"/>
  <c r="P2318" i="1"/>
  <c r="K2318" i="1"/>
  <c r="V2317" i="1"/>
  <c r="U2317" i="1"/>
  <c r="P2317" i="1"/>
  <c r="K2317" i="1"/>
  <c r="V2316" i="1"/>
  <c r="U2316" i="1"/>
  <c r="P2316" i="1"/>
  <c r="K2316" i="1"/>
  <c r="V2315" i="1"/>
  <c r="U2315" i="1"/>
  <c r="P2315" i="1"/>
  <c r="K2315" i="1"/>
  <c r="V2314" i="1"/>
  <c r="U2314" i="1"/>
  <c r="P2314" i="1"/>
  <c r="K2314" i="1"/>
  <c r="V2313" i="1"/>
  <c r="U2313" i="1"/>
  <c r="P2313" i="1"/>
  <c r="K2313" i="1"/>
  <c r="V2312" i="1"/>
  <c r="U2312" i="1"/>
  <c r="P2312" i="1"/>
  <c r="K2312" i="1"/>
  <c r="V2311" i="1"/>
  <c r="U2311" i="1"/>
  <c r="P2311" i="1"/>
  <c r="K2311" i="1"/>
  <c r="V2310" i="1"/>
  <c r="U2310" i="1"/>
  <c r="P2310" i="1"/>
  <c r="K2310" i="1"/>
  <c r="V2309" i="1"/>
  <c r="U2309" i="1"/>
  <c r="P2309" i="1"/>
  <c r="K2309" i="1"/>
  <c r="V2308" i="1"/>
  <c r="U2308" i="1"/>
  <c r="P2308" i="1"/>
  <c r="K2308" i="1"/>
  <c r="V2307" i="1"/>
  <c r="U2307" i="1"/>
  <c r="P2307" i="1"/>
  <c r="K2307" i="1"/>
  <c r="V2306" i="1"/>
  <c r="U2306" i="1"/>
  <c r="P2306" i="1"/>
  <c r="K2306" i="1"/>
  <c r="V2305" i="1"/>
  <c r="U2305" i="1"/>
  <c r="P2305" i="1"/>
  <c r="K2305" i="1"/>
  <c r="V745" i="1"/>
  <c r="U745" i="1"/>
  <c r="P745" i="1"/>
  <c r="K745" i="1"/>
  <c r="V744" i="1"/>
  <c r="U744" i="1"/>
  <c r="P744" i="1"/>
  <c r="K744" i="1"/>
  <c r="V743" i="1"/>
  <c r="U743" i="1"/>
  <c r="P743" i="1"/>
  <c r="K743" i="1"/>
  <c r="V742" i="1"/>
  <c r="U742" i="1"/>
  <c r="P742" i="1"/>
  <c r="K742" i="1"/>
  <c r="V2304" i="1"/>
  <c r="U2304" i="1"/>
  <c r="K2304" i="1"/>
  <c r="V741" i="1"/>
  <c r="U741" i="1"/>
  <c r="P741" i="1"/>
  <c r="K741" i="1"/>
  <c r="V740" i="1"/>
  <c r="U740" i="1"/>
  <c r="P740" i="1"/>
  <c r="K740" i="1"/>
  <c r="V2303" i="1"/>
  <c r="U2303" i="1"/>
  <c r="K2303" i="1"/>
  <c r="V739" i="1"/>
  <c r="U739" i="1"/>
  <c r="P739" i="1"/>
  <c r="K739" i="1"/>
  <c r="V738" i="1"/>
  <c r="U738" i="1"/>
  <c r="P738" i="1"/>
  <c r="K738" i="1"/>
  <c r="V737" i="1"/>
  <c r="U737" i="1"/>
  <c r="P737" i="1"/>
  <c r="K737" i="1"/>
  <c r="V736" i="1"/>
  <c r="U736" i="1"/>
  <c r="P736" i="1"/>
  <c r="K736" i="1"/>
  <c r="V735" i="1"/>
  <c r="U735" i="1"/>
  <c r="P735" i="1"/>
  <c r="K735" i="1"/>
  <c r="V734" i="1"/>
  <c r="U734" i="1"/>
  <c r="P734" i="1"/>
  <c r="K734" i="1"/>
  <c r="V2302" i="1"/>
  <c r="U2302" i="1"/>
  <c r="K2302" i="1"/>
  <c r="V2301" i="1"/>
  <c r="U2301" i="1"/>
  <c r="K2301" i="1"/>
  <c r="V2300" i="1"/>
  <c r="U2300" i="1"/>
  <c r="K2300" i="1"/>
  <c r="V733" i="1"/>
  <c r="U733" i="1"/>
  <c r="P733" i="1"/>
  <c r="K733" i="1"/>
  <c r="V2299" i="1"/>
  <c r="U2299" i="1"/>
  <c r="K2299" i="1"/>
  <c r="V2298" i="1"/>
  <c r="U2298" i="1"/>
  <c r="K2298" i="1"/>
  <c r="V732" i="1"/>
  <c r="U732" i="1"/>
  <c r="P732" i="1"/>
  <c r="K732" i="1"/>
  <c r="V2297" i="1"/>
  <c r="U2297" i="1"/>
  <c r="K2297" i="1"/>
  <c r="V731" i="1"/>
  <c r="U731" i="1"/>
  <c r="P731" i="1"/>
  <c r="K731" i="1"/>
  <c r="V730" i="1"/>
  <c r="U730" i="1"/>
  <c r="P730" i="1"/>
  <c r="K730" i="1"/>
  <c r="V729" i="1"/>
  <c r="U729" i="1"/>
  <c r="P729" i="1"/>
  <c r="K729" i="1"/>
  <c r="V2296" i="1"/>
  <c r="U2296" i="1"/>
  <c r="K2296" i="1"/>
  <c r="V2295" i="1"/>
  <c r="U2295" i="1"/>
  <c r="K2295" i="1"/>
  <c r="V728" i="1"/>
  <c r="U728" i="1"/>
  <c r="P728" i="1"/>
  <c r="K728" i="1"/>
  <c r="V727" i="1"/>
  <c r="U727" i="1"/>
  <c r="P727" i="1"/>
  <c r="K727" i="1"/>
  <c r="V2294" i="1"/>
  <c r="U2294" i="1"/>
  <c r="K2294" i="1"/>
  <c r="V2293" i="1"/>
  <c r="U2293" i="1"/>
  <c r="K2293" i="1"/>
  <c r="V726" i="1"/>
  <c r="U726" i="1"/>
  <c r="P726" i="1"/>
  <c r="K726" i="1"/>
  <c r="V725" i="1"/>
  <c r="U725" i="1"/>
  <c r="P725" i="1"/>
  <c r="K725" i="1"/>
  <c r="V724" i="1"/>
  <c r="U724" i="1"/>
  <c r="P724" i="1"/>
  <c r="K724" i="1"/>
  <c r="V723" i="1"/>
  <c r="U723" i="1"/>
  <c r="P723" i="1"/>
  <c r="K723" i="1"/>
  <c r="V722" i="1"/>
  <c r="U722" i="1"/>
  <c r="P722" i="1"/>
  <c r="K722" i="1"/>
  <c r="V721" i="1"/>
  <c r="U721" i="1"/>
  <c r="P721" i="1"/>
  <c r="K721" i="1"/>
  <c r="V720" i="1"/>
  <c r="U720" i="1"/>
  <c r="P720" i="1"/>
  <c r="K720" i="1"/>
  <c r="V719" i="1"/>
  <c r="U719" i="1"/>
  <c r="P719" i="1"/>
  <c r="K719" i="1"/>
  <c r="V718" i="1"/>
  <c r="U718" i="1"/>
  <c r="P718" i="1"/>
  <c r="K718" i="1"/>
  <c r="V717" i="1"/>
  <c r="U717" i="1"/>
  <c r="P717" i="1"/>
  <c r="K717" i="1"/>
  <c r="V716" i="1"/>
  <c r="U716" i="1"/>
  <c r="P716" i="1"/>
  <c r="K716" i="1"/>
  <c r="V715" i="1"/>
  <c r="U715" i="1"/>
  <c r="P715" i="1"/>
  <c r="K715" i="1"/>
  <c r="V714" i="1"/>
  <c r="U714" i="1"/>
  <c r="P714" i="1"/>
  <c r="K714" i="1"/>
  <c r="V713" i="1"/>
  <c r="U713" i="1"/>
  <c r="P713" i="1"/>
  <c r="K713" i="1"/>
  <c r="V712" i="1"/>
  <c r="U712" i="1"/>
  <c r="P712" i="1"/>
  <c r="K712" i="1"/>
  <c r="V711" i="1"/>
  <c r="U711" i="1"/>
  <c r="P711" i="1"/>
  <c r="K711" i="1"/>
  <c r="V710" i="1"/>
  <c r="U710" i="1"/>
  <c r="P710" i="1"/>
  <c r="K710" i="1"/>
  <c r="V709" i="1"/>
  <c r="U709" i="1"/>
  <c r="P709" i="1"/>
  <c r="K709" i="1"/>
  <c r="V708" i="1"/>
  <c r="U708" i="1"/>
  <c r="P708" i="1"/>
  <c r="K708" i="1"/>
  <c r="V707" i="1"/>
  <c r="U707" i="1"/>
  <c r="P707" i="1"/>
  <c r="K707" i="1"/>
  <c r="V706" i="1"/>
  <c r="U706" i="1"/>
  <c r="P706" i="1"/>
  <c r="K706" i="1"/>
  <c r="V705" i="1"/>
  <c r="U705" i="1"/>
  <c r="P705" i="1"/>
  <c r="K705" i="1"/>
  <c r="V704" i="1"/>
  <c r="U704" i="1"/>
  <c r="P704" i="1"/>
  <c r="K704" i="1"/>
  <c r="V703" i="1"/>
  <c r="U703" i="1"/>
  <c r="P703" i="1"/>
  <c r="K703" i="1"/>
  <c r="V702" i="1"/>
  <c r="U702" i="1"/>
  <c r="P702" i="1"/>
  <c r="K702" i="1"/>
  <c r="V701" i="1"/>
  <c r="U701" i="1"/>
  <c r="P701" i="1"/>
  <c r="K701" i="1"/>
  <c r="V700" i="1"/>
  <c r="U700" i="1"/>
  <c r="P700" i="1"/>
  <c r="K700" i="1"/>
  <c r="V699" i="1"/>
  <c r="U699" i="1"/>
  <c r="P699" i="1"/>
  <c r="K699" i="1"/>
  <c r="V698" i="1"/>
  <c r="U698" i="1"/>
  <c r="P698" i="1"/>
  <c r="K698" i="1"/>
  <c r="V697" i="1"/>
  <c r="U697" i="1"/>
  <c r="P697" i="1"/>
  <c r="K697" i="1"/>
  <c r="V696" i="1"/>
  <c r="U696" i="1"/>
  <c r="P696" i="1"/>
  <c r="K696" i="1"/>
  <c r="V695" i="1"/>
  <c r="U695" i="1"/>
  <c r="P695" i="1"/>
  <c r="K695" i="1"/>
  <c r="V694" i="1"/>
  <c r="U694" i="1"/>
  <c r="P694" i="1"/>
  <c r="K694" i="1"/>
  <c r="V693" i="1"/>
  <c r="U693" i="1"/>
  <c r="P693" i="1"/>
  <c r="K693" i="1"/>
  <c r="V692" i="1"/>
  <c r="U692" i="1"/>
  <c r="P692" i="1"/>
  <c r="K692" i="1"/>
  <c r="V691" i="1"/>
  <c r="U691" i="1"/>
  <c r="P691" i="1"/>
  <c r="K691" i="1"/>
  <c r="V690" i="1"/>
  <c r="U690" i="1"/>
  <c r="P690" i="1"/>
  <c r="K690" i="1"/>
  <c r="V689" i="1"/>
  <c r="U689" i="1"/>
  <c r="P689" i="1"/>
  <c r="K689" i="1"/>
  <c r="V688" i="1"/>
  <c r="U688" i="1"/>
  <c r="P688" i="1"/>
  <c r="K688" i="1"/>
  <c r="V687" i="1"/>
  <c r="U687" i="1"/>
  <c r="P687" i="1"/>
  <c r="K687" i="1"/>
  <c r="V686" i="1"/>
  <c r="U686" i="1"/>
  <c r="P686" i="1"/>
  <c r="K686" i="1"/>
  <c r="V685" i="1"/>
  <c r="U685" i="1"/>
  <c r="P685" i="1"/>
  <c r="K685" i="1"/>
  <c r="V684" i="1"/>
  <c r="U684" i="1"/>
  <c r="P684" i="1"/>
  <c r="K684" i="1"/>
  <c r="V683" i="1"/>
  <c r="U683" i="1"/>
  <c r="P683" i="1"/>
  <c r="K683" i="1"/>
  <c r="V682" i="1"/>
  <c r="U682" i="1"/>
  <c r="P682" i="1"/>
  <c r="K682" i="1"/>
  <c r="V681" i="1"/>
  <c r="U681" i="1"/>
  <c r="P681" i="1"/>
  <c r="K681" i="1"/>
  <c r="V2292" i="1"/>
  <c r="U2292" i="1"/>
  <c r="P2292" i="1"/>
  <c r="K2292" i="1"/>
  <c r="V2291" i="1"/>
  <c r="U2291" i="1"/>
  <c r="P2291" i="1"/>
  <c r="K2291" i="1"/>
  <c r="V2290" i="1"/>
  <c r="U2290" i="1"/>
  <c r="P2290" i="1"/>
  <c r="K2290" i="1"/>
  <c r="V2289" i="1"/>
  <c r="U2289" i="1"/>
  <c r="P2289" i="1"/>
  <c r="K2289" i="1"/>
  <c r="V2288" i="1"/>
  <c r="U2288" i="1"/>
  <c r="P2288" i="1"/>
  <c r="K2288" i="1"/>
  <c r="V680" i="1"/>
  <c r="U680" i="1"/>
  <c r="P680" i="1"/>
  <c r="K680" i="1"/>
  <c r="V679" i="1"/>
  <c r="U679" i="1"/>
  <c r="P679" i="1"/>
  <c r="K679" i="1"/>
  <c r="U678" i="1"/>
  <c r="P678" i="1"/>
  <c r="K678" i="1"/>
  <c r="P2287" i="1"/>
  <c r="K2287" i="1"/>
  <c r="P2286" i="1"/>
  <c r="K2286" i="1"/>
  <c r="P2285" i="1"/>
  <c r="K2285" i="1"/>
  <c r="P2284" i="1"/>
  <c r="K2284" i="1"/>
  <c r="P2283" i="1"/>
  <c r="K2283" i="1"/>
  <c r="P2282" i="1"/>
  <c r="K2282" i="1"/>
  <c r="P2281" i="1"/>
  <c r="K2281" i="1"/>
  <c r="P2280" i="1"/>
  <c r="K2280" i="1"/>
  <c r="V677" i="1"/>
  <c r="U677" i="1"/>
  <c r="P677" i="1"/>
  <c r="K677" i="1"/>
  <c r="V676" i="1"/>
  <c r="U676" i="1"/>
  <c r="P676" i="1"/>
  <c r="K676" i="1"/>
  <c r="V675" i="1"/>
  <c r="U675" i="1"/>
  <c r="P675" i="1"/>
  <c r="K675" i="1"/>
  <c r="V674" i="1"/>
  <c r="U674" i="1"/>
  <c r="P674" i="1"/>
  <c r="K674" i="1"/>
  <c r="V673" i="1"/>
  <c r="U673" i="1"/>
  <c r="P673" i="1"/>
  <c r="K673" i="1"/>
  <c r="V672" i="1"/>
  <c r="U672" i="1"/>
  <c r="P672" i="1"/>
  <c r="K672" i="1"/>
  <c r="V671" i="1"/>
  <c r="U671" i="1"/>
  <c r="P671" i="1"/>
  <c r="K671" i="1"/>
  <c r="V670" i="1"/>
  <c r="U670" i="1"/>
  <c r="P670" i="1"/>
  <c r="K670" i="1"/>
  <c r="V669" i="1"/>
  <c r="U669" i="1"/>
  <c r="P669" i="1"/>
  <c r="K669" i="1"/>
  <c r="V668" i="1"/>
  <c r="U668" i="1"/>
  <c r="P668" i="1"/>
  <c r="K668" i="1"/>
  <c r="V667" i="1"/>
  <c r="U667" i="1"/>
  <c r="P667" i="1"/>
  <c r="K667" i="1"/>
  <c r="V666" i="1"/>
  <c r="U666" i="1"/>
  <c r="P666" i="1"/>
  <c r="K666" i="1"/>
  <c r="V665" i="1"/>
  <c r="U665" i="1"/>
  <c r="P665" i="1"/>
  <c r="K665" i="1"/>
  <c r="V664" i="1"/>
  <c r="U664" i="1"/>
  <c r="P664" i="1"/>
  <c r="K664" i="1"/>
  <c r="V2279" i="1"/>
  <c r="U2279" i="1"/>
  <c r="P2279" i="1"/>
  <c r="K2279" i="1"/>
  <c r="V663" i="1"/>
  <c r="U663" i="1"/>
  <c r="P663" i="1"/>
  <c r="K663" i="1"/>
  <c r="V662" i="1"/>
  <c r="U662" i="1"/>
  <c r="P662" i="1"/>
  <c r="K662" i="1"/>
  <c r="V661" i="1"/>
  <c r="U661" i="1"/>
  <c r="P661" i="1"/>
  <c r="K661" i="1"/>
  <c r="V660" i="1"/>
  <c r="U660" i="1"/>
  <c r="P660" i="1"/>
  <c r="K660" i="1"/>
  <c r="V659" i="1"/>
  <c r="U659" i="1"/>
  <c r="P659" i="1"/>
  <c r="K659" i="1"/>
  <c r="V658" i="1"/>
  <c r="U658" i="1"/>
  <c r="P658" i="1"/>
  <c r="K658" i="1"/>
  <c r="V657" i="1"/>
  <c r="U657" i="1"/>
  <c r="P657" i="1"/>
  <c r="K657" i="1"/>
  <c r="V656" i="1"/>
  <c r="U656" i="1"/>
  <c r="P656" i="1"/>
  <c r="K656" i="1"/>
  <c r="V655" i="1"/>
  <c r="U655" i="1"/>
  <c r="P655" i="1"/>
  <c r="K655" i="1"/>
  <c r="V654" i="1"/>
  <c r="U654" i="1"/>
  <c r="P654" i="1"/>
  <c r="K654" i="1"/>
  <c r="V2278" i="1"/>
  <c r="U2278" i="1"/>
  <c r="P2278" i="1"/>
  <c r="K2278" i="1"/>
  <c r="V2277" i="1"/>
  <c r="U2277" i="1"/>
  <c r="P2277" i="1"/>
  <c r="K2277" i="1"/>
  <c r="V653" i="1"/>
  <c r="U653" i="1"/>
  <c r="P653" i="1"/>
  <c r="K653" i="1"/>
  <c r="V652" i="1"/>
  <c r="U652" i="1"/>
  <c r="P652" i="1"/>
  <c r="K652" i="1"/>
  <c r="V651" i="1"/>
  <c r="U651" i="1"/>
  <c r="P651" i="1"/>
  <c r="K651" i="1"/>
  <c r="V2276" i="1"/>
  <c r="U2276" i="1"/>
  <c r="P2276" i="1"/>
  <c r="K2276" i="1"/>
  <c r="V2275" i="1"/>
  <c r="U2275" i="1"/>
  <c r="P2275" i="1"/>
  <c r="K2275" i="1"/>
  <c r="V2274" i="1"/>
  <c r="U2274" i="1"/>
  <c r="P2274" i="1"/>
  <c r="K2274" i="1"/>
  <c r="V2273" i="1"/>
  <c r="U2273" i="1"/>
  <c r="P2273" i="1"/>
  <c r="K2273" i="1"/>
  <c r="V2272" i="1"/>
  <c r="U2272" i="1"/>
  <c r="P2272" i="1"/>
  <c r="K2272" i="1"/>
  <c r="V2271" i="1"/>
  <c r="U2271" i="1"/>
  <c r="K2271" i="1"/>
  <c r="V650" i="1"/>
  <c r="U650" i="1"/>
  <c r="P650" i="1"/>
  <c r="K650" i="1"/>
  <c r="V649" i="1"/>
  <c r="U649" i="1"/>
  <c r="P649" i="1"/>
  <c r="K649" i="1"/>
  <c r="V648" i="1"/>
  <c r="U648" i="1"/>
  <c r="P648" i="1"/>
  <c r="K648" i="1"/>
  <c r="U2270" i="1"/>
  <c r="P2270" i="1"/>
  <c r="K2270" i="1"/>
  <c r="V2269" i="1"/>
  <c r="U2269" i="1"/>
  <c r="P2269" i="1"/>
  <c r="K2269" i="1"/>
  <c r="V2268" i="1"/>
  <c r="U2268" i="1"/>
  <c r="P2268" i="1"/>
  <c r="K2268" i="1"/>
  <c r="V2267" i="1"/>
  <c r="U2267" i="1"/>
  <c r="P2267" i="1"/>
  <c r="K2267" i="1"/>
  <c r="V2266" i="1"/>
  <c r="U2266" i="1"/>
  <c r="P2266" i="1"/>
  <c r="K2266" i="1"/>
  <c r="V2265" i="1"/>
  <c r="U2265" i="1"/>
  <c r="P2265" i="1"/>
  <c r="K2265" i="1"/>
  <c r="V2264" i="1"/>
  <c r="U2264" i="1"/>
  <c r="P2264" i="1"/>
  <c r="K2264" i="1"/>
  <c r="V2263" i="1"/>
  <c r="U2263" i="1"/>
  <c r="P2263" i="1"/>
  <c r="K2263" i="1"/>
  <c r="V2262" i="1"/>
  <c r="U2262" i="1"/>
  <c r="P2262" i="1"/>
  <c r="K2262" i="1"/>
  <c r="V647" i="1"/>
  <c r="U647" i="1"/>
  <c r="K647" i="1"/>
  <c r="V646" i="1"/>
  <c r="U646" i="1"/>
  <c r="K646" i="1"/>
  <c r="V2258" i="1"/>
  <c r="U2258" i="1"/>
  <c r="P2258" i="1"/>
  <c r="K2258" i="1"/>
  <c r="V2255" i="1"/>
  <c r="U2255" i="1"/>
  <c r="P2255" i="1"/>
  <c r="K2255" i="1"/>
  <c r="V645" i="1"/>
  <c r="U645" i="1"/>
  <c r="K645" i="1"/>
  <c r="V2261" i="1"/>
  <c r="U2261" i="1"/>
  <c r="P2261" i="1"/>
  <c r="K2261" i="1"/>
  <c r="V2260" i="1"/>
  <c r="U2260" i="1"/>
  <c r="P2260" i="1"/>
  <c r="K2260" i="1"/>
  <c r="V2259" i="1"/>
  <c r="U2259" i="1"/>
  <c r="P2259" i="1"/>
  <c r="K2259" i="1"/>
  <c r="V2257" i="1"/>
  <c r="U2257" i="1"/>
  <c r="P2257" i="1"/>
  <c r="K2257" i="1"/>
  <c r="V2256" i="1"/>
  <c r="U2256" i="1"/>
  <c r="P2256" i="1"/>
  <c r="K2256" i="1"/>
  <c r="V644" i="1"/>
  <c r="U644" i="1"/>
  <c r="P644" i="1"/>
  <c r="K644" i="1"/>
  <c r="V643" i="1"/>
  <c r="U643" i="1"/>
  <c r="P643" i="1"/>
  <c r="K643" i="1"/>
  <c r="V642" i="1"/>
  <c r="U642" i="1"/>
  <c r="P642" i="1"/>
  <c r="K642" i="1"/>
  <c r="V641" i="1"/>
  <c r="U641" i="1"/>
  <c r="P641" i="1"/>
  <c r="K641" i="1"/>
  <c r="V640" i="1"/>
  <c r="U640" i="1"/>
  <c r="P640" i="1"/>
  <c r="K640" i="1"/>
  <c r="V639" i="1"/>
  <c r="U639" i="1"/>
  <c r="P639" i="1"/>
  <c r="K639" i="1"/>
  <c r="V638" i="1"/>
  <c r="U638" i="1"/>
  <c r="P638" i="1"/>
  <c r="K638" i="1"/>
  <c r="V637" i="1"/>
  <c r="U637" i="1"/>
  <c r="P637" i="1"/>
  <c r="K637" i="1"/>
  <c r="V636" i="1"/>
  <c r="U636" i="1"/>
  <c r="P636" i="1"/>
  <c r="K636" i="1"/>
  <c r="V635" i="1"/>
  <c r="U635" i="1"/>
  <c r="P635" i="1"/>
  <c r="K635" i="1"/>
  <c r="V634" i="1"/>
  <c r="U634" i="1"/>
  <c r="P634" i="1"/>
  <c r="K634" i="1"/>
  <c r="V633" i="1"/>
  <c r="U633" i="1"/>
  <c r="P633" i="1"/>
  <c r="K633" i="1"/>
  <c r="V632" i="1"/>
  <c r="U632" i="1"/>
  <c r="P632" i="1"/>
  <c r="K632" i="1"/>
  <c r="V631" i="1"/>
  <c r="U631" i="1"/>
  <c r="P631" i="1"/>
  <c r="K631" i="1"/>
  <c r="V630" i="1"/>
  <c r="U630" i="1"/>
  <c r="P630" i="1"/>
  <c r="K630" i="1"/>
  <c r="V629" i="1"/>
  <c r="U629" i="1"/>
  <c r="P629" i="1"/>
  <c r="K629" i="1"/>
  <c r="V2254" i="1"/>
  <c r="U2254" i="1"/>
  <c r="P2254" i="1"/>
  <c r="K2254" i="1"/>
  <c r="V2253" i="1"/>
  <c r="U2253" i="1"/>
  <c r="P2253" i="1"/>
  <c r="K2253" i="1"/>
  <c r="V2252" i="1"/>
  <c r="U2252" i="1"/>
  <c r="P2252" i="1"/>
  <c r="K2252" i="1"/>
  <c r="V2251" i="1"/>
  <c r="U2251" i="1"/>
  <c r="P2251" i="1"/>
  <c r="K2251" i="1"/>
  <c r="V2250" i="1"/>
  <c r="U2250" i="1"/>
  <c r="P2250" i="1"/>
  <c r="K2250" i="1"/>
  <c r="V2249" i="1"/>
  <c r="U2249" i="1"/>
  <c r="P2249" i="1"/>
  <c r="K2249" i="1"/>
  <c r="V2248" i="1"/>
  <c r="U2248" i="1"/>
  <c r="P2248" i="1"/>
  <c r="K2248" i="1"/>
  <c r="V628" i="1"/>
  <c r="U628" i="1"/>
  <c r="P628" i="1"/>
  <c r="K628" i="1"/>
  <c r="V627" i="1"/>
  <c r="U627" i="1"/>
  <c r="P627" i="1"/>
  <c r="K627" i="1"/>
  <c r="V626" i="1"/>
  <c r="U626" i="1"/>
  <c r="P626" i="1"/>
  <c r="K626" i="1"/>
  <c r="V625" i="1"/>
  <c r="U625" i="1"/>
  <c r="P625" i="1"/>
  <c r="K625" i="1"/>
  <c r="V624" i="1"/>
  <c r="U624" i="1"/>
  <c r="P624" i="1"/>
  <c r="K624" i="1"/>
  <c r="V623" i="1"/>
  <c r="U623" i="1"/>
  <c r="P623" i="1"/>
  <c r="K623" i="1"/>
  <c r="V622" i="1"/>
  <c r="U622" i="1"/>
  <c r="P622" i="1"/>
  <c r="K622" i="1"/>
  <c r="V621" i="1"/>
  <c r="U621" i="1"/>
  <c r="P621" i="1"/>
  <c r="K621" i="1"/>
  <c r="V620" i="1"/>
  <c r="U620" i="1"/>
  <c r="P620" i="1"/>
  <c r="K620" i="1"/>
  <c r="V619" i="1"/>
  <c r="U619" i="1"/>
  <c r="P619" i="1"/>
  <c r="K619" i="1"/>
  <c r="V618" i="1"/>
  <c r="U618" i="1"/>
  <c r="P618" i="1"/>
  <c r="K618" i="1"/>
  <c r="V617" i="1"/>
  <c r="U617" i="1"/>
  <c r="P617" i="1"/>
  <c r="K617" i="1"/>
  <c r="V616" i="1"/>
  <c r="U616" i="1"/>
  <c r="P616" i="1"/>
  <c r="K616" i="1"/>
  <c r="V615" i="1"/>
  <c r="U615" i="1"/>
  <c r="P615" i="1"/>
  <c r="K615" i="1"/>
  <c r="V614" i="1"/>
  <c r="U614" i="1"/>
  <c r="P614" i="1"/>
  <c r="K614" i="1"/>
  <c r="V613" i="1"/>
  <c r="U613" i="1"/>
  <c r="P613" i="1"/>
  <c r="K613" i="1"/>
  <c r="V612" i="1"/>
  <c r="U612" i="1"/>
  <c r="P612" i="1"/>
  <c r="K612" i="1"/>
  <c r="V611" i="1"/>
  <c r="U611" i="1"/>
  <c r="P611" i="1"/>
  <c r="K611" i="1"/>
  <c r="V610" i="1"/>
  <c r="U610" i="1"/>
  <c r="P610" i="1"/>
  <c r="K610" i="1"/>
  <c r="V609" i="1"/>
  <c r="U609" i="1"/>
  <c r="P609" i="1"/>
  <c r="K609" i="1"/>
  <c r="V608" i="1"/>
  <c r="U608" i="1"/>
  <c r="P608" i="1"/>
  <c r="K608" i="1"/>
  <c r="V607" i="1"/>
  <c r="U607" i="1"/>
  <c r="P607" i="1"/>
  <c r="K607" i="1"/>
  <c r="V606" i="1"/>
  <c r="U606" i="1"/>
  <c r="P606" i="1"/>
  <c r="K606" i="1"/>
  <c r="V605" i="1"/>
  <c r="U605" i="1"/>
  <c r="P605" i="1"/>
  <c r="K605" i="1"/>
  <c r="V604" i="1"/>
  <c r="U604" i="1"/>
  <c r="P604" i="1"/>
  <c r="K604" i="1"/>
  <c r="V603" i="1"/>
  <c r="U603" i="1"/>
  <c r="P603" i="1"/>
  <c r="K603" i="1"/>
  <c r="V602" i="1"/>
  <c r="U602" i="1"/>
  <c r="P602" i="1"/>
  <c r="K602" i="1"/>
  <c r="V601" i="1"/>
  <c r="U601" i="1"/>
  <c r="P601" i="1"/>
  <c r="K601" i="1"/>
  <c r="V600" i="1"/>
  <c r="U600" i="1"/>
  <c r="P600" i="1"/>
  <c r="K600" i="1"/>
  <c r="V2247" i="1"/>
  <c r="U2247" i="1"/>
  <c r="P2247" i="1"/>
  <c r="K2247" i="1"/>
  <c r="V2246" i="1"/>
  <c r="U2246" i="1"/>
  <c r="P2246" i="1"/>
  <c r="K2246" i="1"/>
  <c r="V2245" i="1"/>
  <c r="U2245" i="1"/>
  <c r="P2245" i="1"/>
  <c r="K2245" i="1"/>
  <c r="V2244" i="1"/>
  <c r="U2244" i="1"/>
  <c r="P2244" i="1"/>
  <c r="K2244" i="1"/>
  <c r="V2243" i="1"/>
  <c r="U2243" i="1"/>
  <c r="P2243" i="1"/>
  <c r="K2243" i="1"/>
  <c r="V2242" i="1"/>
  <c r="U2242" i="1"/>
  <c r="P2242" i="1"/>
  <c r="K2242" i="1"/>
  <c r="V2241" i="1"/>
  <c r="U2241" i="1"/>
  <c r="P2241" i="1"/>
  <c r="K2241" i="1"/>
  <c r="V2240" i="1"/>
  <c r="U2240" i="1"/>
  <c r="P2240" i="1"/>
  <c r="K2240" i="1"/>
  <c r="V2239" i="1"/>
  <c r="U2239" i="1"/>
  <c r="P2239" i="1"/>
  <c r="K2239" i="1"/>
  <c r="V2238" i="1"/>
  <c r="U2238" i="1"/>
  <c r="P2238" i="1"/>
  <c r="K2238" i="1"/>
  <c r="V2237" i="1"/>
  <c r="U2237" i="1"/>
  <c r="P2237" i="1"/>
  <c r="K2237" i="1"/>
  <c r="V2236" i="1"/>
  <c r="U2236" i="1"/>
  <c r="P2236" i="1"/>
  <c r="K2236" i="1"/>
  <c r="V2235" i="1"/>
  <c r="U2235" i="1"/>
  <c r="P2235" i="1"/>
  <c r="K2235" i="1"/>
  <c r="V2234" i="1"/>
  <c r="U2234" i="1"/>
  <c r="P2234" i="1"/>
  <c r="K2234" i="1"/>
  <c r="V2233" i="1"/>
  <c r="U2233" i="1"/>
  <c r="P2233" i="1"/>
  <c r="K2233" i="1"/>
  <c r="V2232" i="1"/>
  <c r="U2232" i="1"/>
  <c r="P2232" i="1"/>
  <c r="K2232" i="1"/>
  <c r="V2231" i="1"/>
  <c r="U2231" i="1"/>
  <c r="P2231" i="1"/>
  <c r="K2231" i="1"/>
  <c r="V2230" i="1"/>
  <c r="U2230" i="1"/>
  <c r="P2230" i="1"/>
  <c r="K2230" i="1"/>
  <c r="V2229" i="1"/>
  <c r="U2229" i="1"/>
  <c r="P2229" i="1"/>
  <c r="K2229" i="1"/>
  <c r="V2228" i="1"/>
  <c r="U2228" i="1"/>
  <c r="P2228" i="1"/>
  <c r="K2228" i="1"/>
  <c r="V2227" i="1"/>
  <c r="U2227" i="1"/>
  <c r="P2227" i="1"/>
  <c r="K2227" i="1"/>
  <c r="V2226" i="1"/>
  <c r="U2226" i="1"/>
  <c r="P2226" i="1"/>
  <c r="K2226" i="1"/>
  <c r="V2225" i="1"/>
  <c r="U2225" i="1"/>
  <c r="P2225" i="1"/>
  <c r="K2225" i="1"/>
  <c r="V2224" i="1"/>
  <c r="U2224" i="1"/>
  <c r="P2224" i="1"/>
  <c r="K2224" i="1"/>
  <c r="V2223" i="1"/>
  <c r="U2223" i="1"/>
  <c r="P2223" i="1"/>
  <c r="K2223" i="1"/>
  <c r="V599" i="1"/>
  <c r="U599" i="1"/>
  <c r="P599" i="1"/>
  <c r="K599" i="1"/>
  <c r="V598" i="1"/>
  <c r="U598" i="1"/>
  <c r="P598" i="1"/>
  <c r="K598" i="1"/>
  <c r="V597" i="1"/>
  <c r="U597" i="1"/>
  <c r="P597" i="1"/>
  <c r="K597" i="1"/>
  <c r="V596" i="1"/>
  <c r="U596" i="1"/>
  <c r="P596" i="1"/>
  <c r="K596" i="1"/>
  <c r="V595" i="1"/>
  <c r="U595" i="1"/>
  <c r="P595" i="1"/>
  <c r="K595" i="1"/>
  <c r="V594" i="1"/>
  <c r="U594" i="1"/>
  <c r="P594" i="1"/>
  <c r="K594" i="1"/>
  <c r="V593" i="1"/>
  <c r="U593" i="1"/>
  <c r="P593" i="1"/>
  <c r="K593" i="1"/>
  <c r="V592" i="1"/>
  <c r="U592" i="1"/>
  <c r="P592" i="1"/>
  <c r="K592" i="1"/>
  <c r="V591" i="1"/>
  <c r="U591" i="1"/>
  <c r="P591" i="1"/>
  <c r="K591" i="1"/>
  <c r="V590" i="1"/>
  <c r="U590" i="1"/>
  <c r="P590" i="1"/>
  <c r="K590" i="1"/>
  <c r="V589" i="1"/>
  <c r="U589" i="1"/>
  <c r="P589" i="1"/>
  <c r="K589" i="1"/>
  <c r="V2222" i="1"/>
  <c r="U2222" i="1"/>
  <c r="P2222" i="1"/>
  <c r="K2222" i="1"/>
  <c r="V2221" i="1"/>
  <c r="U2221" i="1"/>
  <c r="P2221" i="1"/>
  <c r="K2221" i="1"/>
  <c r="V2220" i="1"/>
  <c r="U2220" i="1"/>
  <c r="P2220" i="1"/>
  <c r="K2220" i="1"/>
  <c r="V2219" i="1"/>
  <c r="U2219" i="1"/>
  <c r="P2219" i="1"/>
  <c r="K2219" i="1"/>
  <c r="V2218" i="1"/>
  <c r="U2218" i="1"/>
  <c r="P2218" i="1"/>
  <c r="K2218" i="1"/>
  <c r="V2217" i="1"/>
  <c r="U2217" i="1"/>
  <c r="P2217" i="1"/>
  <c r="K2217" i="1"/>
  <c r="V2216" i="1"/>
  <c r="U2216" i="1"/>
  <c r="P2216" i="1"/>
  <c r="K2216" i="1"/>
  <c r="V2215" i="1"/>
  <c r="U2215" i="1"/>
  <c r="P2215" i="1"/>
  <c r="K2215" i="1"/>
  <c r="V2214" i="1"/>
  <c r="U2214" i="1"/>
  <c r="P2214" i="1"/>
  <c r="K2214" i="1"/>
  <c r="V2213" i="1"/>
  <c r="U2213" i="1"/>
  <c r="P2213" i="1"/>
  <c r="K2213" i="1"/>
  <c r="V2212" i="1"/>
  <c r="U2212" i="1"/>
  <c r="P2212" i="1"/>
  <c r="K2212" i="1"/>
  <c r="V2211" i="1"/>
  <c r="U2211" i="1"/>
  <c r="P2211" i="1"/>
  <c r="K2211" i="1"/>
  <c r="V588" i="1"/>
  <c r="U588" i="1"/>
  <c r="P588" i="1"/>
  <c r="K588" i="1"/>
  <c r="V587" i="1"/>
  <c r="U587" i="1"/>
  <c r="P587" i="1"/>
  <c r="K587" i="1"/>
  <c r="V586" i="1"/>
  <c r="U586" i="1"/>
  <c r="P586" i="1"/>
  <c r="K586" i="1"/>
  <c r="V585" i="1"/>
  <c r="U585" i="1"/>
  <c r="P585" i="1"/>
  <c r="K585" i="1"/>
  <c r="V584" i="1"/>
  <c r="U584" i="1"/>
  <c r="P584" i="1"/>
  <c r="K584" i="1"/>
  <c r="V583" i="1"/>
  <c r="U583" i="1"/>
  <c r="P583" i="1"/>
  <c r="K583" i="1"/>
  <c r="V582" i="1"/>
  <c r="U582" i="1"/>
  <c r="P582" i="1"/>
  <c r="K582" i="1"/>
  <c r="V581" i="1"/>
  <c r="U581" i="1"/>
  <c r="P581" i="1"/>
  <c r="K581" i="1"/>
  <c r="V580" i="1"/>
  <c r="U580" i="1"/>
  <c r="P580" i="1"/>
  <c r="K580" i="1"/>
  <c r="V579" i="1"/>
  <c r="U579" i="1"/>
  <c r="P579" i="1"/>
  <c r="K579" i="1"/>
  <c r="V578" i="1"/>
  <c r="U578" i="1"/>
  <c r="P578" i="1"/>
  <c r="K578" i="1"/>
  <c r="V577" i="1"/>
  <c r="U577" i="1"/>
  <c r="P577" i="1"/>
  <c r="K577" i="1"/>
  <c r="V576" i="1"/>
  <c r="U576" i="1"/>
  <c r="P576" i="1"/>
  <c r="K576" i="1"/>
  <c r="V575" i="1"/>
  <c r="U575" i="1"/>
  <c r="P575" i="1"/>
  <c r="K575" i="1"/>
  <c r="V574" i="1"/>
  <c r="U574" i="1"/>
  <c r="P574" i="1"/>
  <c r="K574" i="1"/>
  <c r="V573" i="1"/>
  <c r="U573" i="1"/>
  <c r="P573" i="1"/>
  <c r="K573" i="1"/>
  <c r="V572" i="1"/>
  <c r="U572" i="1"/>
  <c r="P572" i="1"/>
  <c r="K572" i="1"/>
  <c r="V571" i="1"/>
  <c r="U571" i="1"/>
  <c r="P571" i="1"/>
  <c r="K571" i="1"/>
  <c r="V570" i="1"/>
  <c r="U570" i="1"/>
  <c r="P570" i="1"/>
  <c r="K570" i="1"/>
  <c r="V569" i="1"/>
  <c r="U569" i="1"/>
  <c r="P569" i="1"/>
  <c r="K569" i="1"/>
  <c r="V568" i="1"/>
  <c r="U568" i="1"/>
  <c r="P568" i="1"/>
  <c r="K568" i="1"/>
  <c r="V567" i="1"/>
  <c r="U567" i="1"/>
  <c r="P567" i="1"/>
  <c r="K567" i="1"/>
  <c r="V566" i="1"/>
  <c r="U566" i="1"/>
  <c r="P566" i="1"/>
  <c r="K566" i="1"/>
  <c r="V565" i="1"/>
  <c r="U565" i="1"/>
  <c r="P565" i="1"/>
  <c r="K565" i="1"/>
  <c r="V2210" i="1"/>
  <c r="U2210" i="1"/>
  <c r="K2210" i="1"/>
  <c r="V564" i="1"/>
  <c r="U564" i="1"/>
  <c r="P564" i="1"/>
  <c r="K564" i="1"/>
  <c r="V2209" i="1"/>
  <c r="U2209" i="1"/>
  <c r="K2209" i="1"/>
  <c r="V2208" i="1"/>
  <c r="U2208" i="1"/>
  <c r="K2208" i="1"/>
  <c r="V2207" i="1"/>
  <c r="U2207" i="1"/>
  <c r="K2207" i="1"/>
  <c r="V2206" i="1"/>
  <c r="U2206" i="1"/>
  <c r="K2206" i="1"/>
  <c r="V2205" i="1"/>
  <c r="U2205" i="1"/>
  <c r="K2205" i="1"/>
  <c r="V2204" i="1"/>
  <c r="U2204" i="1"/>
  <c r="K2204" i="1"/>
  <c r="V563" i="1"/>
  <c r="U563" i="1"/>
  <c r="P563" i="1"/>
  <c r="K563" i="1"/>
  <c r="V2203" i="1"/>
  <c r="U2203" i="1"/>
  <c r="K2203" i="1"/>
  <c r="V562" i="1"/>
  <c r="U562" i="1"/>
  <c r="P562" i="1"/>
  <c r="K562" i="1"/>
  <c r="V561" i="1"/>
  <c r="U561" i="1"/>
  <c r="P561" i="1"/>
  <c r="K561" i="1"/>
  <c r="V560" i="1"/>
  <c r="U560" i="1"/>
  <c r="P560" i="1"/>
  <c r="K560" i="1"/>
  <c r="V559" i="1"/>
  <c r="U559" i="1"/>
  <c r="P559" i="1"/>
  <c r="K559" i="1"/>
  <c r="V558" i="1"/>
  <c r="U558" i="1"/>
  <c r="P558" i="1"/>
  <c r="K558" i="1"/>
  <c r="V2202" i="1"/>
  <c r="U2202" i="1"/>
  <c r="K2202" i="1"/>
  <c r="V557" i="1"/>
  <c r="U557" i="1"/>
  <c r="P557" i="1"/>
  <c r="K557" i="1"/>
  <c r="V556" i="1"/>
  <c r="U556" i="1"/>
  <c r="P556" i="1"/>
  <c r="K556" i="1"/>
  <c r="V555" i="1"/>
  <c r="U555" i="1"/>
  <c r="P555" i="1"/>
  <c r="K555" i="1"/>
  <c r="V554" i="1"/>
  <c r="U554" i="1"/>
  <c r="P554" i="1"/>
  <c r="K554" i="1"/>
  <c r="V553" i="1"/>
  <c r="U553" i="1"/>
  <c r="P553" i="1"/>
  <c r="K553" i="1"/>
  <c r="V552" i="1"/>
  <c r="U552" i="1"/>
  <c r="P552" i="1"/>
  <c r="K552" i="1"/>
  <c r="V551" i="1"/>
  <c r="U551" i="1"/>
  <c r="P551" i="1"/>
  <c r="K551" i="1"/>
  <c r="V550" i="1"/>
  <c r="U550" i="1"/>
  <c r="P550" i="1"/>
  <c r="K550" i="1"/>
  <c r="V2201" i="1"/>
  <c r="U2201" i="1"/>
  <c r="K2201" i="1"/>
  <c r="V549" i="1"/>
  <c r="U549" i="1"/>
  <c r="P549" i="1"/>
  <c r="K549" i="1"/>
  <c r="V548" i="1"/>
  <c r="U548" i="1"/>
  <c r="P548" i="1"/>
  <c r="K548" i="1"/>
  <c r="V547" i="1"/>
  <c r="U547" i="1"/>
  <c r="P547" i="1"/>
  <c r="K547" i="1"/>
  <c r="V546" i="1"/>
  <c r="U546" i="1"/>
  <c r="P546" i="1"/>
  <c r="K546" i="1"/>
  <c r="V545" i="1"/>
  <c r="U545" i="1"/>
  <c r="P545" i="1"/>
  <c r="K545" i="1"/>
  <c r="V544" i="1"/>
  <c r="U544" i="1"/>
  <c r="P544" i="1"/>
  <c r="K544" i="1"/>
  <c r="V543" i="1"/>
  <c r="U543" i="1"/>
  <c r="P543" i="1"/>
  <c r="K543" i="1"/>
  <c r="V542" i="1"/>
  <c r="U542" i="1"/>
  <c r="P542" i="1"/>
  <c r="K542" i="1"/>
  <c r="V2200" i="1"/>
  <c r="U2200" i="1"/>
  <c r="P2200" i="1"/>
  <c r="K2200" i="1"/>
  <c r="V2199" i="1"/>
  <c r="U2199" i="1"/>
  <c r="P2199" i="1"/>
  <c r="K2199" i="1"/>
  <c r="V2198" i="1"/>
  <c r="U2198" i="1"/>
  <c r="P2198" i="1"/>
  <c r="K2198" i="1"/>
  <c r="V2197" i="1"/>
  <c r="U2197" i="1"/>
  <c r="P2197" i="1"/>
  <c r="K2197" i="1"/>
  <c r="V2196" i="1"/>
  <c r="U2196" i="1"/>
  <c r="P2196" i="1"/>
  <c r="K2196" i="1"/>
  <c r="V2195" i="1"/>
  <c r="U2195" i="1"/>
  <c r="P2195" i="1"/>
  <c r="K2195" i="1"/>
  <c r="V2194" i="1"/>
  <c r="U2194" i="1"/>
  <c r="P2194" i="1"/>
  <c r="K2194" i="1"/>
  <c r="V2192" i="1"/>
  <c r="U2192" i="1"/>
  <c r="P2192" i="1"/>
  <c r="K2192" i="1"/>
  <c r="V541" i="1"/>
  <c r="U541" i="1"/>
  <c r="P541" i="1"/>
  <c r="K541" i="1"/>
  <c r="V2191" i="1"/>
  <c r="U2191" i="1"/>
  <c r="P2191" i="1"/>
  <c r="K2191" i="1"/>
  <c r="V2193" i="1"/>
  <c r="U2193" i="1"/>
  <c r="P2193" i="1"/>
  <c r="K2193" i="1"/>
  <c r="V2190" i="1"/>
  <c r="U2190" i="1"/>
  <c r="P2190" i="1"/>
  <c r="K2190" i="1"/>
  <c r="V2189" i="1"/>
  <c r="U2189" i="1"/>
  <c r="P2189" i="1"/>
  <c r="K2189" i="1"/>
  <c r="V2188" i="1"/>
  <c r="U2188" i="1"/>
  <c r="P2188" i="1"/>
  <c r="K2188" i="1"/>
  <c r="V2187" i="1"/>
  <c r="U2187" i="1"/>
  <c r="P2187" i="1"/>
  <c r="K2187" i="1"/>
  <c r="V2186" i="1"/>
  <c r="U2186" i="1"/>
  <c r="P2186" i="1"/>
  <c r="K2186" i="1"/>
  <c r="V2185" i="1"/>
  <c r="U2185" i="1"/>
  <c r="P2185" i="1"/>
  <c r="K2185" i="1"/>
  <c r="V2184" i="1"/>
  <c r="U2184" i="1"/>
  <c r="P2184" i="1"/>
  <c r="K2184" i="1"/>
  <c r="V2183" i="1"/>
  <c r="U2183" i="1"/>
  <c r="P2183" i="1"/>
  <c r="K2183" i="1"/>
  <c r="V2182" i="1"/>
  <c r="U2182" i="1"/>
  <c r="P2182" i="1"/>
  <c r="K2182" i="1"/>
  <c r="V2181" i="1"/>
  <c r="U2181" i="1"/>
  <c r="P2181" i="1"/>
  <c r="K2181" i="1"/>
  <c r="V2178" i="1"/>
  <c r="U2178" i="1"/>
  <c r="P2178" i="1"/>
  <c r="K2178" i="1"/>
  <c r="V540" i="1"/>
  <c r="U540" i="1"/>
  <c r="P540" i="1"/>
  <c r="K540" i="1"/>
  <c r="V539" i="1"/>
  <c r="U539" i="1"/>
  <c r="P539" i="1"/>
  <c r="K539" i="1"/>
  <c r="V2180" i="1"/>
  <c r="U2180" i="1"/>
  <c r="P2180" i="1"/>
  <c r="K2180" i="1"/>
  <c r="V2179" i="1"/>
  <c r="U2179" i="1"/>
  <c r="P2179" i="1"/>
  <c r="K2179" i="1"/>
  <c r="U538" i="1"/>
  <c r="P538" i="1"/>
  <c r="K538" i="1"/>
  <c r="U537" i="1"/>
  <c r="P537" i="1"/>
  <c r="K537" i="1"/>
  <c r="U536" i="1"/>
  <c r="P536" i="1"/>
  <c r="K536" i="1"/>
  <c r="U535" i="1"/>
  <c r="P535" i="1"/>
  <c r="K535" i="1"/>
  <c r="U534" i="1"/>
  <c r="P534" i="1"/>
  <c r="K534" i="1"/>
  <c r="U533" i="1"/>
  <c r="P533" i="1"/>
  <c r="K533" i="1"/>
  <c r="U532" i="1"/>
  <c r="P532" i="1"/>
  <c r="K532" i="1"/>
  <c r="U531" i="1"/>
  <c r="P531" i="1"/>
  <c r="K531" i="1"/>
  <c r="U530" i="1"/>
  <c r="P530" i="1"/>
  <c r="K530" i="1"/>
  <c r="U529" i="1"/>
  <c r="P529" i="1"/>
  <c r="K529" i="1"/>
  <c r="U528" i="1"/>
  <c r="P528" i="1"/>
  <c r="K528" i="1"/>
  <c r="U527" i="1"/>
  <c r="P527" i="1"/>
  <c r="K527" i="1"/>
  <c r="U526" i="1"/>
  <c r="P526" i="1"/>
  <c r="K526" i="1"/>
  <c r="U525" i="1"/>
  <c r="P525" i="1"/>
  <c r="K525" i="1"/>
  <c r="U524" i="1"/>
  <c r="P524" i="1"/>
  <c r="K524" i="1"/>
  <c r="U523" i="1"/>
  <c r="P523" i="1"/>
  <c r="K523" i="1"/>
  <c r="U522" i="1"/>
  <c r="P522" i="1"/>
  <c r="K522" i="1"/>
  <c r="U2177" i="1"/>
  <c r="P2177" i="1"/>
  <c r="K2177" i="1"/>
  <c r="U2176" i="1"/>
  <c r="P2176" i="1"/>
  <c r="K2176" i="1"/>
  <c r="U2175" i="1"/>
  <c r="P2175" i="1"/>
  <c r="K2175" i="1"/>
  <c r="U2174" i="1"/>
  <c r="P2174" i="1"/>
  <c r="K2174" i="1"/>
  <c r="U2173" i="1"/>
  <c r="P2173" i="1"/>
  <c r="K2173" i="1"/>
  <c r="U2172" i="1"/>
  <c r="P2172" i="1"/>
  <c r="K2172" i="1"/>
  <c r="U2171" i="1"/>
  <c r="P2171" i="1"/>
  <c r="K2171" i="1"/>
  <c r="U2170" i="1"/>
  <c r="P2170" i="1"/>
  <c r="K2170" i="1"/>
  <c r="U2169" i="1"/>
  <c r="P2169" i="1"/>
  <c r="K2169" i="1"/>
  <c r="U2168" i="1"/>
  <c r="P2168" i="1"/>
  <c r="K2168" i="1"/>
  <c r="U2167" i="1"/>
  <c r="P2167" i="1"/>
  <c r="K2167" i="1"/>
  <c r="U2166" i="1"/>
  <c r="P2166" i="1"/>
  <c r="K2166" i="1"/>
  <c r="U2165" i="1"/>
  <c r="P2165" i="1"/>
  <c r="K2165" i="1"/>
  <c r="U2164" i="1"/>
  <c r="P2164" i="1"/>
  <c r="K2164" i="1"/>
  <c r="U2163" i="1"/>
  <c r="P2163" i="1"/>
  <c r="K2163" i="1"/>
  <c r="U2162" i="1"/>
  <c r="P2162" i="1"/>
  <c r="K2162" i="1"/>
  <c r="U2161" i="1"/>
  <c r="P2161" i="1"/>
  <c r="K2161" i="1"/>
  <c r="U2160" i="1"/>
  <c r="P2160" i="1"/>
  <c r="K2160" i="1"/>
  <c r="U2159" i="1"/>
  <c r="P2159" i="1"/>
  <c r="K2159" i="1"/>
  <c r="U2158" i="1"/>
  <c r="P2158" i="1"/>
  <c r="K2158" i="1"/>
  <c r="U2157" i="1"/>
  <c r="P2157" i="1"/>
  <c r="K2157" i="1"/>
  <c r="U2156" i="1"/>
  <c r="P2156" i="1"/>
  <c r="K2156" i="1"/>
  <c r="U2155" i="1"/>
  <c r="P2155" i="1"/>
  <c r="K2155" i="1"/>
  <c r="U2154" i="1"/>
  <c r="P2154" i="1"/>
  <c r="K2154" i="1"/>
  <c r="U2153" i="1"/>
  <c r="P2153" i="1"/>
  <c r="K2153" i="1"/>
  <c r="V521" i="1"/>
  <c r="U521" i="1"/>
  <c r="P521" i="1"/>
  <c r="K521" i="1"/>
  <c r="V520" i="1"/>
  <c r="U520" i="1"/>
  <c r="P520" i="1"/>
  <c r="K520" i="1"/>
  <c r="V519" i="1"/>
  <c r="U519" i="1"/>
  <c r="P519" i="1"/>
  <c r="K519" i="1"/>
  <c r="V518" i="1"/>
  <c r="U518" i="1"/>
  <c r="P518" i="1"/>
  <c r="K518" i="1"/>
  <c r="V517" i="1"/>
  <c r="U517" i="1"/>
  <c r="P517" i="1"/>
  <c r="K517" i="1"/>
  <c r="V516" i="1"/>
  <c r="U516" i="1"/>
  <c r="P516" i="1"/>
  <c r="K516" i="1"/>
  <c r="V515" i="1"/>
  <c r="U515" i="1"/>
  <c r="P515" i="1"/>
  <c r="K515" i="1"/>
  <c r="V514" i="1"/>
  <c r="U514" i="1"/>
  <c r="P514" i="1"/>
  <c r="K514" i="1"/>
  <c r="V513" i="1"/>
  <c r="U513" i="1"/>
  <c r="P513" i="1"/>
  <c r="K513" i="1"/>
  <c r="K2152" i="1"/>
  <c r="K2151" i="1"/>
  <c r="K2150" i="1"/>
  <c r="K2149" i="1"/>
  <c r="K2148" i="1"/>
  <c r="U2147" i="1"/>
  <c r="K2147" i="1"/>
  <c r="U2146" i="1"/>
  <c r="K2146" i="1"/>
  <c r="U2145" i="1"/>
  <c r="K2145" i="1"/>
  <c r="U2144" i="1"/>
  <c r="K2144" i="1"/>
  <c r="U2143" i="1"/>
  <c r="K2143" i="1"/>
  <c r="U2142" i="1"/>
  <c r="K2142" i="1"/>
  <c r="U2141" i="1"/>
  <c r="K2141" i="1"/>
  <c r="U2140" i="1"/>
  <c r="K2140" i="1"/>
  <c r="U2139" i="1"/>
  <c r="K2139" i="1"/>
  <c r="U2138" i="1"/>
  <c r="K2138" i="1"/>
  <c r="U2137" i="1"/>
  <c r="K2137" i="1"/>
  <c r="U2136" i="1"/>
  <c r="K2136" i="1"/>
  <c r="U2135" i="1"/>
  <c r="K2135" i="1"/>
  <c r="U2134" i="1"/>
  <c r="K2134" i="1"/>
  <c r="U2133" i="1"/>
  <c r="K2133" i="1"/>
  <c r="U2132" i="1"/>
  <c r="K2132" i="1"/>
  <c r="U2131" i="1"/>
  <c r="K2131" i="1"/>
  <c r="U2130" i="1"/>
  <c r="K2130" i="1"/>
  <c r="U2129" i="1"/>
  <c r="K2129" i="1"/>
  <c r="U2128" i="1"/>
  <c r="K2128" i="1"/>
  <c r="U2127" i="1"/>
  <c r="K2127" i="1"/>
  <c r="U2126" i="1"/>
  <c r="K2126" i="1"/>
  <c r="U2125" i="1"/>
  <c r="K2125" i="1"/>
  <c r="U2124" i="1"/>
  <c r="K2124" i="1"/>
  <c r="U2123" i="1"/>
  <c r="K2123" i="1"/>
  <c r="U2122" i="1"/>
  <c r="K2122" i="1"/>
  <c r="U2121" i="1"/>
  <c r="K2121" i="1"/>
  <c r="U2120" i="1"/>
  <c r="K2120" i="1"/>
  <c r="U2119" i="1"/>
  <c r="K2119" i="1"/>
  <c r="U2118" i="1"/>
  <c r="K2118" i="1"/>
  <c r="U2117" i="1"/>
  <c r="K2117" i="1"/>
  <c r="U2116" i="1"/>
  <c r="K2116" i="1"/>
  <c r="V2115" i="1"/>
  <c r="U2115" i="1"/>
  <c r="K2115" i="1"/>
  <c r="V512" i="1"/>
  <c r="U512" i="1"/>
  <c r="K512" i="1"/>
  <c r="V511" i="1"/>
  <c r="U511" i="1"/>
  <c r="K511" i="1"/>
  <c r="V510" i="1"/>
  <c r="U510" i="1"/>
  <c r="K510" i="1"/>
  <c r="V2114" i="1"/>
  <c r="U2114" i="1"/>
  <c r="P2114" i="1"/>
  <c r="K2114" i="1"/>
  <c r="V2113" i="1"/>
  <c r="U2113" i="1"/>
  <c r="P2113" i="1"/>
  <c r="K2113" i="1"/>
  <c r="V2112" i="1"/>
  <c r="U2112" i="1"/>
  <c r="P2112" i="1"/>
  <c r="K2112" i="1"/>
  <c r="V2111" i="1"/>
  <c r="U2111" i="1"/>
  <c r="P2111" i="1"/>
  <c r="K2111" i="1"/>
  <c r="V2110" i="1"/>
  <c r="U2110" i="1"/>
  <c r="P2110" i="1"/>
  <c r="K2110" i="1"/>
  <c r="V2109" i="1"/>
  <c r="U2109" i="1"/>
  <c r="P2109" i="1"/>
  <c r="K2109" i="1"/>
  <c r="V2108" i="1"/>
  <c r="U2108" i="1"/>
  <c r="P2108" i="1"/>
  <c r="K2108" i="1"/>
  <c r="V2107" i="1"/>
  <c r="U2107" i="1"/>
  <c r="P2107" i="1"/>
  <c r="K2107" i="1"/>
  <c r="V2106" i="1"/>
  <c r="U2106" i="1"/>
  <c r="P2106" i="1"/>
  <c r="K2106" i="1"/>
  <c r="V2105" i="1"/>
  <c r="U2105" i="1"/>
  <c r="P2105" i="1"/>
  <c r="K2105" i="1"/>
  <c r="V2104" i="1"/>
  <c r="U2104" i="1"/>
  <c r="P2104" i="1"/>
  <c r="K2104" i="1"/>
  <c r="V2103" i="1"/>
  <c r="U2103" i="1"/>
  <c r="P2103" i="1"/>
  <c r="K2103" i="1"/>
  <c r="V2102" i="1"/>
  <c r="U2102" i="1"/>
  <c r="P2102" i="1"/>
  <c r="K2102" i="1"/>
  <c r="V2101" i="1"/>
  <c r="U2101" i="1"/>
  <c r="P2101" i="1"/>
  <c r="K2101" i="1"/>
  <c r="V2100" i="1"/>
  <c r="U2100" i="1"/>
  <c r="P2100" i="1"/>
  <c r="K2100" i="1"/>
  <c r="V2099" i="1"/>
  <c r="U2099" i="1"/>
  <c r="P2099" i="1"/>
  <c r="K2099" i="1"/>
  <c r="V2098" i="1"/>
  <c r="U2098" i="1"/>
  <c r="P2098" i="1"/>
  <c r="K2098" i="1"/>
  <c r="V2097" i="1"/>
  <c r="U2097" i="1"/>
  <c r="P2097" i="1"/>
  <c r="K2097" i="1"/>
  <c r="V2096" i="1"/>
  <c r="U2096" i="1"/>
  <c r="P2096" i="1"/>
  <c r="K2096" i="1"/>
  <c r="V2095" i="1"/>
  <c r="U2095" i="1"/>
  <c r="P2095" i="1"/>
  <c r="K2095" i="1"/>
  <c r="V2094" i="1"/>
  <c r="U2094" i="1"/>
  <c r="P2094" i="1"/>
  <c r="K2094" i="1"/>
  <c r="V2093" i="1"/>
  <c r="U2093" i="1"/>
  <c r="P2093" i="1"/>
  <c r="K2093" i="1"/>
  <c r="V2092" i="1"/>
  <c r="U2092" i="1"/>
  <c r="P2092" i="1"/>
  <c r="K2092" i="1"/>
  <c r="V2091" i="1"/>
  <c r="U2091" i="1"/>
  <c r="P2091" i="1"/>
  <c r="K2091" i="1"/>
  <c r="V2090" i="1"/>
  <c r="U2090" i="1"/>
  <c r="P2090" i="1"/>
  <c r="K2090" i="1"/>
  <c r="V2089" i="1"/>
  <c r="U2089" i="1"/>
  <c r="P2089" i="1"/>
  <c r="K2089" i="1"/>
  <c r="V2088" i="1"/>
  <c r="U2088" i="1"/>
  <c r="P2088" i="1"/>
  <c r="K2088" i="1"/>
  <c r="V2087" i="1"/>
  <c r="U2087" i="1"/>
  <c r="P2087" i="1"/>
  <c r="K2087" i="1"/>
  <c r="V2086" i="1"/>
  <c r="U2086" i="1"/>
  <c r="P2086" i="1"/>
  <c r="K2086" i="1"/>
  <c r="V2085" i="1"/>
  <c r="U2085" i="1"/>
  <c r="P2085" i="1"/>
  <c r="K2085" i="1"/>
  <c r="V2084" i="1"/>
  <c r="U2084" i="1"/>
  <c r="P2084" i="1"/>
  <c r="K2084" i="1"/>
  <c r="V2083" i="1"/>
  <c r="U2083" i="1"/>
  <c r="P2083" i="1"/>
  <c r="K2083" i="1"/>
  <c r="V2082" i="1"/>
  <c r="U2082" i="1"/>
  <c r="P2082" i="1"/>
  <c r="K2082" i="1"/>
  <c r="V2081" i="1"/>
  <c r="U2081" i="1"/>
  <c r="P2081" i="1"/>
  <c r="K2081" i="1"/>
  <c r="V2080" i="1"/>
  <c r="U2080" i="1"/>
  <c r="P2080" i="1"/>
  <c r="K2080" i="1"/>
  <c r="V2079" i="1"/>
  <c r="U2079" i="1"/>
  <c r="P2079" i="1"/>
  <c r="K2079" i="1"/>
  <c r="V2078" i="1"/>
  <c r="U2078" i="1"/>
  <c r="P2078" i="1"/>
  <c r="K2078" i="1"/>
  <c r="V2077" i="1"/>
  <c r="U2077" i="1"/>
  <c r="P2077" i="1"/>
  <c r="K2077" i="1"/>
  <c r="V2076" i="1"/>
  <c r="U2076" i="1"/>
  <c r="P2076" i="1"/>
  <c r="K2076" i="1"/>
  <c r="V2075" i="1"/>
  <c r="U2075" i="1"/>
  <c r="P2075" i="1"/>
  <c r="K2075" i="1"/>
  <c r="V2074" i="1"/>
  <c r="U2074" i="1"/>
  <c r="P2074" i="1"/>
  <c r="K2074" i="1"/>
  <c r="V2073" i="1"/>
  <c r="U2073" i="1"/>
  <c r="P2073" i="1"/>
  <c r="K2073" i="1"/>
  <c r="V2072" i="1"/>
  <c r="U2072" i="1"/>
  <c r="P2072" i="1"/>
  <c r="K2072" i="1"/>
  <c r="V2071" i="1"/>
  <c r="U2071" i="1"/>
  <c r="P2071" i="1"/>
  <c r="K2071" i="1"/>
  <c r="V2070" i="1"/>
  <c r="U2070" i="1"/>
  <c r="P2070" i="1"/>
  <c r="K2070" i="1"/>
  <c r="V2069" i="1"/>
  <c r="U2069" i="1"/>
  <c r="P2069" i="1"/>
  <c r="K2069" i="1"/>
  <c r="V2068" i="1"/>
  <c r="U2068" i="1"/>
  <c r="P2068" i="1"/>
  <c r="K2068" i="1"/>
  <c r="V2067" i="1"/>
  <c r="U2067" i="1"/>
  <c r="P2067" i="1"/>
  <c r="K2067" i="1"/>
  <c r="V2066" i="1"/>
  <c r="U2066" i="1"/>
  <c r="P2066" i="1"/>
  <c r="K2066" i="1"/>
  <c r="V509" i="1"/>
  <c r="U509" i="1"/>
  <c r="P509" i="1"/>
  <c r="K509" i="1"/>
  <c r="V508" i="1"/>
  <c r="U508" i="1"/>
  <c r="P508" i="1"/>
  <c r="K508" i="1"/>
  <c r="V507" i="1"/>
  <c r="U507" i="1"/>
  <c r="P507" i="1"/>
  <c r="K507" i="1"/>
  <c r="V506" i="1"/>
  <c r="U506" i="1"/>
  <c r="P506" i="1"/>
  <c r="K506" i="1"/>
  <c r="V505" i="1"/>
  <c r="U505" i="1"/>
  <c r="P505" i="1"/>
  <c r="K505" i="1"/>
  <c r="V504" i="1"/>
  <c r="U504" i="1"/>
  <c r="P504" i="1"/>
  <c r="K504" i="1"/>
  <c r="V2065" i="1"/>
  <c r="U2065" i="1"/>
  <c r="K2065" i="1"/>
  <c r="V503" i="1"/>
  <c r="U503" i="1"/>
  <c r="P503" i="1"/>
  <c r="K503" i="1"/>
  <c r="V502" i="1"/>
  <c r="U502" i="1"/>
  <c r="P502" i="1"/>
  <c r="K502" i="1"/>
  <c r="V2056" i="1"/>
  <c r="U2056" i="1"/>
  <c r="K2056" i="1"/>
  <c r="V2064" i="1"/>
  <c r="U2064" i="1"/>
  <c r="P2064" i="1"/>
  <c r="K2064" i="1"/>
  <c r="V2063" i="1"/>
  <c r="U2063" i="1"/>
  <c r="P2063" i="1"/>
  <c r="K2063" i="1"/>
  <c r="V2062" i="1"/>
  <c r="U2062" i="1"/>
  <c r="P2062" i="1"/>
  <c r="K2062" i="1"/>
  <c r="V2061" i="1"/>
  <c r="U2061" i="1"/>
  <c r="P2061" i="1"/>
  <c r="K2061" i="1"/>
  <c r="V2060" i="1"/>
  <c r="U2060" i="1"/>
  <c r="P2060" i="1"/>
  <c r="K2060" i="1"/>
  <c r="V2059" i="1"/>
  <c r="U2059" i="1"/>
  <c r="P2059" i="1"/>
  <c r="K2059" i="1"/>
  <c r="V2058" i="1"/>
  <c r="U2058" i="1"/>
  <c r="P2058" i="1"/>
  <c r="K2058" i="1"/>
  <c r="V2057" i="1"/>
  <c r="U2057" i="1"/>
  <c r="P2057" i="1"/>
  <c r="K2057" i="1"/>
  <c r="V2055" i="1"/>
  <c r="U2055" i="1"/>
  <c r="P2055" i="1"/>
  <c r="K2055" i="1"/>
  <c r="V2054" i="1"/>
  <c r="U2054" i="1"/>
  <c r="P2054" i="1"/>
  <c r="K2054" i="1"/>
  <c r="V2053" i="1"/>
  <c r="U2053" i="1"/>
  <c r="P2053" i="1"/>
  <c r="K2053" i="1"/>
  <c r="V2052" i="1"/>
  <c r="U2052" i="1"/>
  <c r="P2052" i="1"/>
  <c r="K2052" i="1"/>
  <c r="V2051" i="1"/>
  <c r="U2051" i="1"/>
  <c r="P2051" i="1"/>
  <c r="K2051" i="1"/>
  <c r="V2050" i="1"/>
  <c r="U2050" i="1"/>
  <c r="P2050" i="1"/>
  <c r="K2050" i="1"/>
  <c r="V2049" i="1"/>
  <c r="U2049" i="1"/>
  <c r="P2049" i="1"/>
  <c r="K2049" i="1"/>
  <c r="V2048" i="1"/>
  <c r="U2048" i="1"/>
  <c r="P2048" i="1"/>
  <c r="K2048" i="1"/>
  <c r="V2047" i="1"/>
  <c r="U2047" i="1"/>
  <c r="P2047" i="1"/>
  <c r="K2047" i="1"/>
  <c r="V2046" i="1"/>
  <c r="U2046" i="1"/>
  <c r="P2046" i="1"/>
  <c r="K2046" i="1"/>
  <c r="V2045" i="1"/>
  <c r="U2045" i="1"/>
  <c r="P2045" i="1"/>
  <c r="K2045" i="1"/>
  <c r="V2044" i="1"/>
  <c r="U2044" i="1"/>
  <c r="P2044" i="1"/>
  <c r="K2044" i="1"/>
  <c r="V2043" i="1"/>
  <c r="U2043" i="1"/>
  <c r="P2043" i="1"/>
  <c r="K2043" i="1"/>
  <c r="V2042" i="1"/>
  <c r="U2042" i="1"/>
  <c r="P2042" i="1"/>
  <c r="K2042" i="1"/>
  <c r="V2041" i="1"/>
  <c r="U2041" i="1"/>
  <c r="P2041" i="1"/>
  <c r="K2041" i="1"/>
  <c r="V2040" i="1"/>
  <c r="U2040" i="1"/>
  <c r="P2040" i="1"/>
  <c r="K2040" i="1"/>
  <c r="V2039" i="1"/>
  <c r="U2039" i="1"/>
  <c r="P2039" i="1"/>
  <c r="K2039" i="1"/>
  <c r="V2038" i="1"/>
  <c r="U2038" i="1"/>
  <c r="P2038" i="1"/>
  <c r="K2038" i="1"/>
  <c r="V2037" i="1"/>
  <c r="U2037" i="1"/>
  <c r="P2037" i="1"/>
  <c r="K2037" i="1"/>
  <c r="V2036" i="1"/>
  <c r="U2036" i="1"/>
  <c r="P2036" i="1"/>
  <c r="K2036" i="1"/>
  <c r="V2035" i="1"/>
  <c r="U2035" i="1"/>
  <c r="P2035" i="1"/>
  <c r="K2035" i="1"/>
  <c r="V2034" i="1"/>
  <c r="U2034" i="1"/>
  <c r="P2034" i="1"/>
  <c r="K2034" i="1"/>
  <c r="V2033" i="1"/>
  <c r="U2033" i="1"/>
  <c r="P2033" i="1"/>
  <c r="K2033" i="1"/>
  <c r="V2032" i="1"/>
  <c r="U2032" i="1"/>
  <c r="P2032" i="1"/>
  <c r="K2032" i="1"/>
  <c r="V2031" i="1"/>
  <c r="U2031" i="1"/>
  <c r="P2031" i="1"/>
  <c r="K2031" i="1"/>
  <c r="V501" i="1"/>
  <c r="U501" i="1"/>
  <c r="P501" i="1"/>
  <c r="K501" i="1"/>
  <c r="V500" i="1"/>
  <c r="U500" i="1"/>
  <c r="P500" i="1"/>
  <c r="K500" i="1"/>
  <c r="V499" i="1"/>
  <c r="U499" i="1"/>
  <c r="P499" i="1"/>
  <c r="K499" i="1"/>
  <c r="V498" i="1"/>
  <c r="U498" i="1"/>
  <c r="P498" i="1"/>
  <c r="K498" i="1"/>
  <c r="V497" i="1"/>
  <c r="U497" i="1"/>
  <c r="P497" i="1"/>
  <c r="K497" i="1"/>
  <c r="V496" i="1"/>
  <c r="U496" i="1"/>
  <c r="P496" i="1"/>
  <c r="K496" i="1"/>
  <c r="V495" i="1"/>
  <c r="U495" i="1"/>
  <c r="P495" i="1"/>
  <c r="K495" i="1"/>
  <c r="V494" i="1"/>
  <c r="U494" i="1"/>
  <c r="P494" i="1"/>
  <c r="K494" i="1"/>
  <c r="V493" i="1"/>
  <c r="U493" i="1"/>
  <c r="P493" i="1"/>
  <c r="K493" i="1"/>
  <c r="V492" i="1"/>
  <c r="U492" i="1"/>
  <c r="P492" i="1"/>
  <c r="K492" i="1"/>
  <c r="V491" i="1"/>
  <c r="U491" i="1"/>
  <c r="P491" i="1"/>
  <c r="K491" i="1"/>
  <c r="V490" i="1"/>
  <c r="U490" i="1"/>
  <c r="P490" i="1"/>
  <c r="K490" i="1"/>
  <c r="V489" i="1"/>
  <c r="U489" i="1"/>
  <c r="P489" i="1"/>
  <c r="K489" i="1"/>
  <c r="V488" i="1"/>
  <c r="U488" i="1"/>
  <c r="P488" i="1"/>
  <c r="K488" i="1"/>
  <c r="V487" i="1"/>
  <c r="U487" i="1"/>
  <c r="P487" i="1"/>
  <c r="K487" i="1"/>
  <c r="V486" i="1"/>
  <c r="U486" i="1"/>
  <c r="P486" i="1"/>
  <c r="K486" i="1"/>
  <c r="V485" i="1"/>
  <c r="U485" i="1"/>
  <c r="P485" i="1"/>
  <c r="K485" i="1"/>
  <c r="V484" i="1"/>
  <c r="U484" i="1"/>
  <c r="P484" i="1"/>
  <c r="K484" i="1"/>
  <c r="V483" i="1"/>
  <c r="U483" i="1"/>
  <c r="P483" i="1"/>
  <c r="K483" i="1"/>
  <c r="V482" i="1"/>
  <c r="U482" i="1"/>
  <c r="P482" i="1"/>
  <c r="K482" i="1"/>
  <c r="V481" i="1"/>
  <c r="U481" i="1"/>
  <c r="P481" i="1"/>
  <c r="K481" i="1"/>
  <c r="V480" i="1"/>
  <c r="U480" i="1"/>
  <c r="P480" i="1"/>
  <c r="K480" i="1"/>
  <c r="V479" i="1"/>
  <c r="U479" i="1"/>
  <c r="P479" i="1"/>
  <c r="K479" i="1"/>
  <c r="V478" i="1"/>
  <c r="U478" i="1"/>
  <c r="P478" i="1"/>
  <c r="K478" i="1"/>
  <c r="V477" i="1"/>
  <c r="U477" i="1"/>
  <c r="P477" i="1"/>
  <c r="K477" i="1"/>
  <c r="V476" i="1"/>
  <c r="U476" i="1"/>
  <c r="P476" i="1"/>
  <c r="K476" i="1"/>
  <c r="V475" i="1"/>
  <c r="U475" i="1"/>
  <c r="P475" i="1"/>
  <c r="K475" i="1"/>
  <c r="V474" i="1"/>
  <c r="U474" i="1"/>
  <c r="P474" i="1"/>
  <c r="K474" i="1"/>
  <c r="V473" i="1"/>
  <c r="U473" i="1"/>
  <c r="P473" i="1"/>
  <c r="K473" i="1"/>
  <c r="V472" i="1"/>
  <c r="U472" i="1"/>
  <c r="P472" i="1"/>
  <c r="K472" i="1"/>
  <c r="V471" i="1"/>
  <c r="U471" i="1"/>
  <c r="P471" i="1"/>
  <c r="K471" i="1"/>
  <c r="V470" i="1"/>
  <c r="U470" i="1"/>
  <c r="P470" i="1"/>
  <c r="K470" i="1"/>
  <c r="V2022" i="1"/>
  <c r="U2022" i="1"/>
  <c r="K2022" i="1"/>
  <c r="V2021" i="1"/>
  <c r="U2021" i="1"/>
  <c r="P2021" i="1"/>
  <c r="K2021" i="1"/>
  <c r="V469" i="1"/>
  <c r="U469" i="1"/>
  <c r="P469" i="1"/>
  <c r="K469" i="1"/>
  <c r="V468" i="1"/>
  <c r="U468" i="1"/>
  <c r="K468" i="1"/>
  <c r="V467" i="1"/>
  <c r="U467" i="1"/>
  <c r="P467" i="1"/>
  <c r="K467" i="1"/>
  <c r="V466" i="1"/>
  <c r="U466" i="1"/>
  <c r="P466" i="1"/>
  <c r="K466" i="1"/>
  <c r="V465" i="1"/>
  <c r="U465" i="1"/>
  <c r="P465" i="1"/>
  <c r="K465" i="1"/>
  <c r="V464" i="1"/>
  <c r="U464" i="1"/>
  <c r="P464" i="1"/>
  <c r="K464" i="1"/>
  <c r="V463" i="1"/>
  <c r="U463" i="1"/>
  <c r="P463" i="1"/>
  <c r="K463" i="1"/>
  <c r="V2006" i="1"/>
  <c r="U2006" i="1"/>
  <c r="K2006" i="1"/>
  <c r="V462" i="1"/>
  <c r="U462" i="1"/>
  <c r="P462" i="1"/>
  <c r="K462" i="1"/>
  <c r="V461" i="1"/>
  <c r="U461" i="1"/>
  <c r="P461" i="1"/>
  <c r="K461" i="1"/>
  <c r="V2005" i="1"/>
  <c r="U2005" i="1"/>
  <c r="K2005" i="1"/>
  <c r="V2004" i="1"/>
  <c r="U2004" i="1"/>
  <c r="K2004" i="1"/>
  <c r="V460" i="1"/>
  <c r="U460" i="1"/>
  <c r="P460" i="1"/>
  <c r="K460" i="1"/>
  <c r="V459" i="1"/>
  <c r="U459" i="1"/>
  <c r="P459" i="1"/>
  <c r="K459" i="1"/>
  <c r="V2003" i="1"/>
  <c r="U2003" i="1"/>
  <c r="K2003" i="1"/>
  <c r="V458" i="1"/>
  <c r="U458" i="1"/>
  <c r="P458" i="1"/>
  <c r="K458" i="1"/>
  <c r="V457" i="1"/>
  <c r="U457" i="1"/>
  <c r="P457" i="1"/>
  <c r="K457" i="1"/>
  <c r="V2002" i="1"/>
  <c r="U2002" i="1"/>
  <c r="K2002" i="1"/>
  <c r="V456" i="1"/>
  <c r="U456" i="1"/>
  <c r="P456" i="1"/>
  <c r="K456" i="1"/>
  <c r="V455" i="1"/>
  <c r="U455" i="1"/>
  <c r="P455" i="1"/>
  <c r="K455" i="1"/>
  <c r="V2001" i="1"/>
  <c r="U2001" i="1"/>
  <c r="K2001" i="1"/>
  <c r="V2000" i="1"/>
  <c r="U2000" i="1"/>
  <c r="K2000" i="1"/>
  <c r="V454" i="1"/>
  <c r="U454" i="1"/>
  <c r="P454" i="1"/>
  <c r="K454" i="1"/>
  <c r="V1999" i="1"/>
  <c r="U1999" i="1"/>
  <c r="K1999" i="1"/>
  <c r="V1998" i="1"/>
  <c r="U1998" i="1"/>
  <c r="K1998" i="1"/>
  <c r="V1997" i="1"/>
  <c r="U1997" i="1"/>
  <c r="K1997" i="1"/>
  <c r="V453" i="1"/>
  <c r="U453" i="1"/>
  <c r="P453" i="1"/>
  <c r="K453" i="1"/>
  <c r="V452" i="1"/>
  <c r="U452" i="1"/>
  <c r="P452" i="1"/>
  <c r="K452" i="1"/>
  <c r="V451" i="1"/>
  <c r="U451" i="1"/>
  <c r="P451" i="1"/>
  <c r="K451" i="1"/>
  <c r="V450" i="1"/>
  <c r="U450" i="1"/>
  <c r="P450" i="1"/>
  <c r="K450" i="1"/>
  <c r="V449" i="1"/>
  <c r="U449" i="1"/>
  <c r="P449" i="1"/>
  <c r="K449" i="1"/>
  <c r="V448" i="1"/>
  <c r="U448" i="1"/>
  <c r="P448" i="1"/>
  <c r="K448" i="1"/>
  <c r="V447" i="1"/>
  <c r="U447" i="1"/>
  <c r="P447" i="1"/>
  <c r="K447" i="1"/>
  <c r="V446" i="1"/>
  <c r="U446" i="1"/>
  <c r="P446" i="1"/>
  <c r="K446" i="1"/>
  <c r="V2028" i="1"/>
  <c r="U2028" i="1"/>
  <c r="P2028" i="1"/>
  <c r="K2028" i="1"/>
  <c r="V2027" i="1"/>
  <c r="U2027" i="1"/>
  <c r="P2027" i="1"/>
  <c r="K2027" i="1"/>
  <c r="V2026" i="1"/>
  <c r="U2026" i="1"/>
  <c r="P2026" i="1"/>
  <c r="K2026" i="1"/>
  <c r="V2025" i="1"/>
  <c r="U2025" i="1"/>
  <c r="P2025" i="1"/>
  <c r="K2025" i="1"/>
  <c r="V2024" i="1"/>
  <c r="U2024" i="1"/>
  <c r="P2024" i="1"/>
  <c r="K2024" i="1"/>
  <c r="V2023" i="1"/>
  <c r="U2023" i="1"/>
  <c r="P2023" i="1"/>
  <c r="K2023" i="1"/>
  <c r="V2020" i="1"/>
  <c r="U2020" i="1"/>
  <c r="P2020" i="1"/>
  <c r="K2020" i="1"/>
  <c r="V2019" i="1"/>
  <c r="U2019" i="1"/>
  <c r="P2019" i="1"/>
  <c r="K2019" i="1"/>
  <c r="V2018" i="1"/>
  <c r="U2018" i="1"/>
  <c r="P2018" i="1"/>
  <c r="K2018" i="1"/>
  <c r="V2017" i="1"/>
  <c r="U2017" i="1"/>
  <c r="P2017" i="1"/>
  <c r="K2017" i="1"/>
  <c r="V2016" i="1"/>
  <c r="U2016" i="1"/>
  <c r="P2016" i="1"/>
  <c r="K2016" i="1"/>
  <c r="V2015" i="1"/>
  <c r="U2015" i="1"/>
  <c r="P2015" i="1"/>
  <c r="K2015" i="1"/>
  <c r="V2014" i="1"/>
  <c r="U2014" i="1"/>
  <c r="P2014" i="1"/>
  <c r="K2014" i="1"/>
  <c r="V2013" i="1"/>
  <c r="U2013" i="1"/>
  <c r="K2013" i="1"/>
  <c r="V2012" i="1"/>
  <c r="U2012" i="1"/>
  <c r="P2012" i="1"/>
  <c r="K2012" i="1"/>
  <c r="V2011" i="1"/>
  <c r="U2011" i="1"/>
  <c r="P2011" i="1"/>
  <c r="K2011" i="1"/>
  <c r="V2010" i="1"/>
  <c r="U2010" i="1"/>
  <c r="P2010" i="1"/>
  <c r="K2010" i="1"/>
  <c r="V2009" i="1"/>
  <c r="U2009" i="1"/>
  <c r="P2009" i="1"/>
  <c r="K2009" i="1"/>
  <c r="V2008" i="1"/>
  <c r="U2008" i="1"/>
  <c r="P2008" i="1"/>
  <c r="K2008" i="1"/>
  <c r="V2007" i="1"/>
  <c r="U2007" i="1"/>
  <c r="P2007" i="1"/>
  <c r="K2007" i="1"/>
  <c r="V1996" i="1"/>
  <c r="U1996" i="1"/>
  <c r="P1996" i="1"/>
  <c r="K1996" i="1"/>
  <c r="V1995" i="1"/>
  <c r="U1995" i="1"/>
  <c r="P1995" i="1"/>
  <c r="K1995" i="1"/>
  <c r="V1994" i="1"/>
  <c r="U1994" i="1"/>
  <c r="P1994" i="1"/>
  <c r="K1994" i="1"/>
  <c r="V1993" i="1"/>
  <c r="U1993" i="1"/>
  <c r="P1993" i="1"/>
  <c r="K1993" i="1"/>
  <c r="V1992" i="1"/>
  <c r="U1992" i="1"/>
  <c r="P1992" i="1"/>
  <c r="K1992" i="1"/>
  <c r="V1991" i="1"/>
  <c r="U1991" i="1"/>
  <c r="P1991" i="1"/>
  <c r="K1991" i="1"/>
  <c r="V1990" i="1"/>
  <c r="U1990" i="1"/>
  <c r="P1990" i="1"/>
  <c r="K1990" i="1"/>
  <c r="V1989" i="1"/>
  <c r="U1989" i="1"/>
  <c r="P1989" i="1"/>
  <c r="K1989" i="1"/>
  <c r="V1988" i="1"/>
  <c r="U1988" i="1"/>
  <c r="P1988" i="1"/>
  <c r="K1988" i="1"/>
  <c r="V1987" i="1"/>
  <c r="U1987" i="1"/>
  <c r="P1987" i="1"/>
  <c r="K1987" i="1"/>
  <c r="V445" i="1"/>
  <c r="U445" i="1"/>
  <c r="P445" i="1"/>
  <c r="K445" i="1"/>
  <c r="V444" i="1"/>
  <c r="U444" i="1"/>
  <c r="P444" i="1"/>
  <c r="K444" i="1"/>
  <c r="V443" i="1"/>
  <c r="U443" i="1"/>
  <c r="P443" i="1"/>
  <c r="K443" i="1"/>
  <c r="V442" i="1"/>
  <c r="U442" i="1"/>
  <c r="P442" i="1"/>
  <c r="K442" i="1"/>
  <c r="V441" i="1"/>
  <c r="U441" i="1"/>
  <c r="P441" i="1"/>
  <c r="K441" i="1"/>
  <c r="V440" i="1"/>
  <c r="U440" i="1"/>
  <c r="P440" i="1"/>
  <c r="K440" i="1"/>
  <c r="V439" i="1"/>
  <c r="U439" i="1"/>
  <c r="P439" i="1"/>
  <c r="K439" i="1"/>
  <c r="V1986" i="1"/>
  <c r="U1986" i="1"/>
  <c r="P1986" i="1"/>
  <c r="K1986" i="1"/>
  <c r="V1985" i="1"/>
  <c r="U1985" i="1"/>
  <c r="P1985" i="1"/>
  <c r="K1985" i="1"/>
  <c r="V1984" i="1"/>
  <c r="U1984" i="1"/>
  <c r="P1984" i="1"/>
  <c r="K1984" i="1"/>
  <c r="V1983" i="1"/>
  <c r="U1983" i="1"/>
  <c r="P1983" i="1"/>
  <c r="K1983" i="1"/>
  <c r="V1982" i="1"/>
  <c r="U1982" i="1"/>
  <c r="P1982" i="1"/>
  <c r="K1982" i="1"/>
  <c r="V1981" i="1"/>
  <c r="U1981" i="1"/>
  <c r="P1981" i="1"/>
  <c r="K1981" i="1"/>
  <c r="V1980" i="1"/>
  <c r="U1980" i="1"/>
  <c r="P1980" i="1"/>
  <c r="K1980" i="1"/>
  <c r="V1979" i="1"/>
  <c r="U1979" i="1"/>
  <c r="P1979" i="1"/>
  <c r="K1979" i="1"/>
  <c r="V1978" i="1"/>
  <c r="U1978" i="1"/>
  <c r="P1978" i="1"/>
  <c r="K1978" i="1"/>
  <c r="V1977" i="1"/>
  <c r="U1977" i="1"/>
  <c r="P1977" i="1"/>
  <c r="K1977" i="1"/>
  <c r="V438" i="1"/>
  <c r="U438" i="1"/>
  <c r="P438" i="1"/>
  <c r="K438" i="1"/>
  <c r="V437" i="1"/>
  <c r="U437" i="1"/>
  <c r="P437" i="1"/>
  <c r="K437" i="1"/>
  <c r="V1974" i="1"/>
  <c r="U1974" i="1"/>
  <c r="P1974" i="1"/>
  <c r="K1974" i="1"/>
  <c r="V436" i="1"/>
  <c r="U436" i="1"/>
  <c r="P436" i="1"/>
  <c r="K436" i="1"/>
  <c r="V1973" i="1"/>
  <c r="U1973" i="1"/>
  <c r="P1973" i="1"/>
  <c r="K1973" i="1"/>
  <c r="V1972" i="1"/>
  <c r="U1972" i="1"/>
  <c r="P1972" i="1"/>
  <c r="K1972" i="1"/>
  <c r="V1971" i="1"/>
  <c r="U1971" i="1"/>
  <c r="P1971" i="1"/>
  <c r="K1971" i="1"/>
  <c r="V1970" i="1"/>
  <c r="U1970" i="1"/>
  <c r="P1970" i="1"/>
  <c r="K1970" i="1"/>
  <c r="V1969" i="1"/>
  <c r="U1969" i="1"/>
  <c r="P1969" i="1"/>
  <c r="K1969" i="1"/>
  <c r="V435" i="1"/>
  <c r="U435" i="1"/>
  <c r="P435" i="1"/>
  <c r="K435" i="1"/>
  <c r="V434" i="1"/>
  <c r="U434" i="1"/>
  <c r="P434" i="1"/>
  <c r="K434" i="1"/>
  <c r="V1961" i="1"/>
  <c r="U1961" i="1"/>
  <c r="P1961" i="1"/>
  <c r="K1961" i="1"/>
  <c r="V1958" i="1"/>
  <c r="U1958" i="1"/>
  <c r="P1958" i="1"/>
  <c r="K1958" i="1"/>
  <c r="V433" i="1"/>
  <c r="U433" i="1"/>
  <c r="P433" i="1"/>
  <c r="K433" i="1"/>
  <c r="V432" i="1"/>
  <c r="U432" i="1"/>
  <c r="P432" i="1"/>
  <c r="K432" i="1"/>
  <c r="V1950" i="1"/>
  <c r="U1950" i="1"/>
  <c r="K1950" i="1"/>
  <c r="V1948" i="1"/>
  <c r="U1948" i="1"/>
  <c r="K1948" i="1"/>
  <c r="V431" i="1"/>
  <c r="U431" i="1"/>
  <c r="P431" i="1"/>
  <c r="K431" i="1"/>
  <c r="V430" i="1"/>
  <c r="U430" i="1"/>
  <c r="P430" i="1"/>
  <c r="K430" i="1"/>
  <c r="V429" i="1"/>
  <c r="U429" i="1"/>
  <c r="P429" i="1"/>
  <c r="K429" i="1"/>
  <c r="V428" i="1"/>
  <c r="U428" i="1"/>
  <c r="P428" i="1"/>
  <c r="K428" i="1"/>
  <c r="V427" i="1"/>
  <c r="U427" i="1"/>
  <c r="P427" i="1"/>
  <c r="K427" i="1"/>
  <c r="V426" i="1"/>
  <c r="U426" i="1"/>
  <c r="P426" i="1"/>
  <c r="K426" i="1"/>
  <c r="V425" i="1"/>
  <c r="U425" i="1"/>
  <c r="P425" i="1"/>
  <c r="K425" i="1"/>
  <c r="V424" i="1"/>
  <c r="U424" i="1"/>
  <c r="P424" i="1"/>
  <c r="K424" i="1"/>
  <c r="V423" i="1"/>
  <c r="U423" i="1"/>
  <c r="P423" i="1"/>
  <c r="K423" i="1"/>
  <c r="V422" i="1"/>
  <c r="U422" i="1"/>
  <c r="P422" i="1"/>
  <c r="K422" i="1"/>
  <c r="V421" i="1"/>
  <c r="U421" i="1"/>
  <c r="P421" i="1"/>
  <c r="K421" i="1"/>
  <c r="V1943" i="1"/>
  <c r="U1943" i="1"/>
  <c r="K1943" i="1"/>
  <c r="V420" i="1"/>
  <c r="U420" i="1"/>
  <c r="P420" i="1"/>
  <c r="K420" i="1"/>
  <c r="V1976" i="1"/>
  <c r="U1976" i="1"/>
  <c r="P1976" i="1"/>
  <c r="K1976" i="1"/>
  <c r="V1975" i="1"/>
  <c r="U1975" i="1"/>
  <c r="P1975" i="1"/>
  <c r="K1975" i="1"/>
  <c r="V1968" i="1"/>
  <c r="U1968" i="1"/>
  <c r="K1968" i="1"/>
  <c r="V1967" i="1"/>
  <c r="U1967" i="1"/>
  <c r="P1967" i="1"/>
  <c r="K1967" i="1"/>
  <c r="V1966" i="1"/>
  <c r="U1966" i="1"/>
  <c r="P1966" i="1"/>
  <c r="K1966" i="1"/>
  <c r="V1965" i="1"/>
  <c r="U1965" i="1"/>
  <c r="P1965" i="1"/>
  <c r="K1965" i="1"/>
  <c r="V1964" i="1"/>
  <c r="U1964" i="1"/>
  <c r="P1964" i="1"/>
  <c r="K1964" i="1"/>
  <c r="V1963" i="1"/>
  <c r="U1963" i="1"/>
  <c r="P1963" i="1"/>
  <c r="K1963" i="1"/>
  <c r="V1962" i="1"/>
  <c r="U1962" i="1"/>
  <c r="P1962" i="1"/>
  <c r="K1962" i="1"/>
  <c r="V1960" i="1"/>
  <c r="U1960" i="1"/>
  <c r="P1960" i="1"/>
  <c r="K1960" i="1"/>
  <c r="V1959" i="1"/>
  <c r="U1959" i="1"/>
  <c r="P1959" i="1"/>
  <c r="K1959" i="1"/>
  <c r="V1957" i="1"/>
  <c r="U1957" i="1"/>
  <c r="P1957" i="1"/>
  <c r="K1957" i="1"/>
  <c r="V1956" i="1"/>
  <c r="U1956" i="1"/>
  <c r="P1956" i="1"/>
  <c r="K1956" i="1"/>
  <c r="V1955" i="1"/>
  <c r="U1955" i="1"/>
  <c r="P1955" i="1"/>
  <c r="K1955" i="1"/>
  <c r="V1954" i="1"/>
  <c r="U1954" i="1"/>
  <c r="P1954" i="1"/>
  <c r="K1954" i="1"/>
  <c r="V1953" i="1"/>
  <c r="U1953" i="1"/>
  <c r="P1953" i="1"/>
  <c r="K1953" i="1"/>
  <c r="V1952" i="1"/>
  <c r="U1952" i="1"/>
  <c r="P1952" i="1"/>
  <c r="K1952" i="1"/>
  <c r="V1951" i="1"/>
  <c r="U1951" i="1"/>
  <c r="P1951" i="1"/>
  <c r="K1951" i="1"/>
  <c r="V1949" i="1"/>
  <c r="U1949" i="1"/>
  <c r="P1949" i="1"/>
  <c r="K1949" i="1"/>
  <c r="V1947" i="1"/>
  <c r="U1947" i="1"/>
  <c r="P1947" i="1"/>
  <c r="K1947" i="1"/>
  <c r="V1946" i="1"/>
  <c r="U1946" i="1"/>
  <c r="P1946" i="1"/>
  <c r="K1946" i="1"/>
  <c r="V1945" i="1"/>
  <c r="U1945" i="1"/>
  <c r="P1945" i="1"/>
  <c r="K1945" i="1"/>
  <c r="V1944" i="1"/>
  <c r="U1944" i="1"/>
  <c r="P1944" i="1"/>
  <c r="K1944" i="1"/>
  <c r="V1942" i="1"/>
  <c r="U1942" i="1"/>
  <c r="P1942" i="1"/>
  <c r="K1942" i="1"/>
  <c r="V419" i="1"/>
  <c r="U419" i="1"/>
  <c r="P419" i="1"/>
  <c r="K419" i="1"/>
  <c r="V418" i="1"/>
  <c r="U418" i="1"/>
  <c r="P418" i="1"/>
  <c r="K418" i="1"/>
  <c r="V417" i="1"/>
  <c r="U417" i="1"/>
  <c r="P417" i="1"/>
  <c r="K417" i="1"/>
  <c r="V416" i="1"/>
  <c r="U416" i="1"/>
  <c r="P416" i="1"/>
  <c r="K416" i="1"/>
  <c r="V415" i="1"/>
  <c r="U415" i="1"/>
  <c r="P415" i="1"/>
  <c r="K415" i="1"/>
  <c r="V414" i="1"/>
  <c r="U414" i="1"/>
  <c r="P414" i="1"/>
  <c r="K414" i="1"/>
  <c r="V413" i="1"/>
  <c r="U413" i="1"/>
  <c r="P413" i="1"/>
  <c r="K413" i="1"/>
  <c r="V412" i="1"/>
  <c r="U412" i="1"/>
  <c r="P412" i="1"/>
  <c r="K412" i="1"/>
  <c r="V411" i="1"/>
  <c r="U411" i="1"/>
  <c r="P411" i="1"/>
  <c r="K411" i="1"/>
  <c r="V410" i="1"/>
  <c r="U410" i="1"/>
  <c r="P410" i="1"/>
  <c r="K410" i="1"/>
  <c r="V409" i="1"/>
  <c r="U409" i="1"/>
  <c r="P409" i="1"/>
  <c r="K409" i="1"/>
  <c r="V408" i="1"/>
  <c r="U408" i="1"/>
  <c r="P408" i="1"/>
  <c r="K408" i="1"/>
  <c r="V407" i="1"/>
  <c r="U407" i="1"/>
  <c r="P407" i="1"/>
  <c r="K407" i="1"/>
  <c r="V406" i="1"/>
  <c r="U406" i="1"/>
  <c r="P406" i="1"/>
  <c r="K406" i="1"/>
  <c r="V405" i="1"/>
  <c r="U405" i="1"/>
  <c r="P405" i="1"/>
  <c r="K405" i="1"/>
  <c r="V404" i="1"/>
  <c r="U404" i="1"/>
  <c r="P404" i="1"/>
  <c r="K404" i="1"/>
  <c r="V403" i="1"/>
  <c r="U403" i="1"/>
  <c r="P403" i="1"/>
  <c r="K403" i="1"/>
  <c r="V402" i="1"/>
  <c r="U402" i="1"/>
  <c r="P402" i="1"/>
  <c r="K402" i="1"/>
  <c r="V401" i="1"/>
  <c r="U401" i="1"/>
  <c r="P401" i="1"/>
  <c r="K401" i="1"/>
  <c r="V400" i="1"/>
  <c r="U400" i="1"/>
  <c r="P400" i="1"/>
  <c r="K400" i="1"/>
  <c r="V399" i="1"/>
  <c r="U399" i="1"/>
  <c r="P399" i="1"/>
  <c r="K399" i="1"/>
  <c r="V398" i="1"/>
  <c r="U398" i="1"/>
  <c r="P398" i="1"/>
  <c r="K398" i="1"/>
  <c r="V397" i="1"/>
  <c r="U397" i="1"/>
  <c r="P397" i="1"/>
  <c r="K397" i="1"/>
  <c r="V396" i="1"/>
  <c r="U396" i="1"/>
  <c r="P396" i="1"/>
  <c r="K396" i="1"/>
  <c r="V395" i="1"/>
  <c r="U395" i="1"/>
  <c r="P395" i="1"/>
  <c r="K395" i="1"/>
  <c r="V394" i="1"/>
  <c r="U394" i="1"/>
  <c r="P394" i="1"/>
  <c r="K394" i="1"/>
  <c r="V393" i="1"/>
  <c r="U393" i="1"/>
  <c r="P393" i="1"/>
  <c r="K393" i="1"/>
  <c r="V392" i="1"/>
  <c r="U392" i="1"/>
  <c r="P392" i="1"/>
  <c r="K392" i="1"/>
  <c r="V391" i="1"/>
  <c r="U391" i="1"/>
  <c r="P391" i="1"/>
  <c r="K391" i="1"/>
  <c r="V390" i="1"/>
  <c r="U390" i="1"/>
  <c r="P390" i="1"/>
  <c r="K390" i="1"/>
  <c r="V389" i="1"/>
  <c r="U389" i="1"/>
  <c r="P389" i="1"/>
  <c r="K389" i="1"/>
  <c r="V388" i="1"/>
  <c r="U388" i="1"/>
  <c r="P388" i="1"/>
  <c r="K388" i="1"/>
  <c r="V387" i="1"/>
  <c r="U387" i="1"/>
  <c r="P387" i="1"/>
  <c r="K387" i="1"/>
  <c r="V1941" i="1"/>
  <c r="U1941" i="1"/>
  <c r="P1941" i="1"/>
  <c r="K1941" i="1"/>
  <c r="V1940" i="1"/>
  <c r="U1940" i="1"/>
  <c r="P1940" i="1"/>
  <c r="K1940" i="1"/>
  <c r="V1939" i="1"/>
  <c r="U1939" i="1"/>
  <c r="P1939" i="1"/>
  <c r="K1939" i="1"/>
  <c r="V1938" i="1"/>
  <c r="U1938" i="1"/>
  <c r="P1938" i="1"/>
  <c r="K1938" i="1"/>
  <c r="V1937" i="1"/>
  <c r="U1937" i="1"/>
  <c r="P1937" i="1"/>
  <c r="K1937" i="1"/>
  <c r="V1936" i="1"/>
  <c r="U1936" i="1"/>
  <c r="P1936" i="1"/>
  <c r="K1936" i="1"/>
  <c r="V1935" i="1"/>
  <c r="U1935" i="1"/>
  <c r="P1935" i="1"/>
  <c r="K1935" i="1"/>
  <c r="V1934" i="1"/>
  <c r="U1934" i="1"/>
  <c r="P1934" i="1"/>
  <c r="K1934" i="1"/>
  <c r="V1933" i="1"/>
  <c r="U1933" i="1"/>
  <c r="P1933" i="1"/>
  <c r="K1933" i="1"/>
  <c r="V1932" i="1"/>
  <c r="U1932" i="1"/>
  <c r="P1932" i="1"/>
  <c r="K1932" i="1"/>
  <c r="V1931" i="1"/>
  <c r="U1931" i="1"/>
  <c r="P1931" i="1"/>
  <c r="K1931" i="1"/>
  <c r="V1930" i="1"/>
  <c r="U1930" i="1"/>
  <c r="P1930" i="1"/>
  <c r="K1930" i="1"/>
  <c r="V1929" i="1"/>
  <c r="U1929" i="1"/>
  <c r="P1929" i="1"/>
  <c r="K1929" i="1"/>
  <c r="V1928" i="1"/>
  <c r="U1928" i="1"/>
  <c r="P1928" i="1"/>
  <c r="K1928" i="1"/>
  <c r="V1927" i="1"/>
  <c r="U1927" i="1"/>
  <c r="P1927" i="1"/>
  <c r="K1927" i="1"/>
  <c r="V1926" i="1"/>
  <c r="U1926" i="1"/>
  <c r="P1926" i="1"/>
  <c r="K1926" i="1"/>
  <c r="V1925" i="1"/>
  <c r="U1925" i="1"/>
  <c r="P1925" i="1"/>
  <c r="K1925" i="1"/>
  <c r="V1924" i="1"/>
  <c r="U1924" i="1"/>
  <c r="P1924" i="1"/>
  <c r="K1924" i="1"/>
  <c r="V1923" i="1"/>
  <c r="U1923" i="1"/>
  <c r="P1923" i="1"/>
  <c r="K1923" i="1"/>
  <c r="V1922" i="1"/>
  <c r="U1922" i="1"/>
  <c r="P1922" i="1"/>
  <c r="K1922" i="1"/>
  <c r="V1921" i="1"/>
  <c r="U1921" i="1"/>
  <c r="P1921" i="1"/>
  <c r="K1921" i="1"/>
  <c r="V1920" i="1"/>
  <c r="U1920" i="1"/>
  <c r="P1920" i="1"/>
  <c r="K1920" i="1"/>
  <c r="V1919" i="1"/>
  <c r="U1919" i="1"/>
  <c r="P1919" i="1"/>
  <c r="K1919" i="1"/>
  <c r="V1918" i="1"/>
  <c r="U1918" i="1"/>
  <c r="P1918" i="1"/>
  <c r="K1918" i="1"/>
  <c r="V1917" i="1"/>
  <c r="U1917" i="1"/>
  <c r="P1917" i="1"/>
  <c r="K1917" i="1"/>
  <c r="V1916" i="1"/>
  <c r="U1916" i="1"/>
  <c r="P1916" i="1"/>
  <c r="K1916" i="1"/>
  <c r="V1915" i="1"/>
  <c r="U1915" i="1"/>
  <c r="P1915" i="1"/>
  <c r="K1915" i="1"/>
  <c r="V1914" i="1"/>
  <c r="U1914" i="1"/>
  <c r="P1914" i="1"/>
  <c r="K1914" i="1"/>
  <c r="V1913" i="1"/>
  <c r="U1913" i="1"/>
  <c r="P1913" i="1"/>
  <c r="K1913" i="1"/>
  <c r="V1912" i="1"/>
  <c r="U1912" i="1"/>
  <c r="P1912" i="1"/>
  <c r="K1912" i="1"/>
  <c r="V1911" i="1"/>
  <c r="U1911" i="1"/>
  <c r="P1911" i="1"/>
  <c r="K1911" i="1"/>
  <c r="V1910" i="1"/>
  <c r="U1910" i="1"/>
  <c r="P1910" i="1"/>
  <c r="K1910" i="1"/>
  <c r="V1909" i="1"/>
  <c r="U1909" i="1"/>
  <c r="P1909" i="1"/>
  <c r="K1909" i="1"/>
  <c r="V1908" i="1"/>
  <c r="U1908" i="1"/>
  <c r="P1908" i="1"/>
  <c r="K1908" i="1"/>
  <c r="V1907" i="1"/>
  <c r="U1907" i="1"/>
  <c r="P1907" i="1"/>
  <c r="K1907" i="1"/>
  <c r="V1906" i="1"/>
  <c r="U1906" i="1"/>
  <c r="P1906" i="1"/>
  <c r="K1906" i="1"/>
  <c r="V1905" i="1"/>
  <c r="U1905" i="1"/>
  <c r="P1905" i="1"/>
  <c r="K1905" i="1"/>
  <c r="V1904" i="1"/>
  <c r="U1904" i="1"/>
  <c r="P1904" i="1"/>
  <c r="K1904" i="1"/>
  <c r="V1903" i="1"/>
  <c r="U1903" i="1"/>
  <c r="P1903" i="1"/>
  <c r="K1903" i="1"/>
  <c r="V1902" i="1"/>
  <c r="U1902" i="1"/>
  <c r="P1902" i="1"/>
  <c r="K1902" i="1"/>
  <c r="V1901" i="1"/>
  <c r="U1901" i="1"/>
  <c r="P1901" i="1"/>
  <c r="K1901" i="1"/>
  <c r="V1900" i="1"/>
  <c r="U1900" i="1"/>
  <c r="P1900" i="1"/>
  <c r="K1900" i="1"/>
  <c r="V1899" i="1"/>
  <c r="U1899" i="1"/>
  <c r="P1899" i="1"/>
  <c r="K1899" i="1"/>
  <c r="V1898" i="1"/>
  <c r="U1898" i="1"/>
  <c r="P1898" i="1"/>
  <c r="K1898" i="1"/>
  <c r="V1897" i="1"/>
  <c r="U1897" i="1"/>
  <c r="P1897" i="1"/>
  <c r="K1897" i="1"/>
  <c r="V1896" i="1"/>
  <c r="U1896" i="1"/>
  <c r="P1896" i="1"/>
  <c r="K1896" i="1"/>
  <c r="V1895" i="1"/>
  <c r="U1895" i="1"/>
  <c r="P1895" i="1"/>
  <c r="K1895" i="1"/>
  <c r="V1894" i="1"/>
  <c r="U1894" i="1"/>
  <c r="P1894" i="1"/>
  <c r="K1894" i="1"/>
  <c r="V1893" i="1"/>
  <c r="U1893" i="1"/>
  <c r="P1893" i="1"/>
  <c r="K1893" i="1"/>
  <c r="V1892" i="1"/>
  <c r="U1892" i="1"/>
  <c r="P1892" i="1"/>
  <c r="K1892" i="1"/>
  <c r="V1891" i="1"/>
  <c r="U1891" i="1"/>
  <c r="P1891" i="1"/>
  <c r="K1891" i="1"/>
  <c r="V1890" i="1"/>
  <c r="U1890" i="1"/>
  <c r="P1890" i="1"/>
  <c r="K1890" i="1"/>
  <c r="V1889" i="1"/>
  <c r="U1889" i="1"/>
  <c r="P1889" i="1"/>
  <c r="K1889" i="1"/>
  <c r="V1888" i="1"/>
  <c r="U1888" i="1"/>
  <c r="P1888" i="1"/>
  <c r="K1888" i="1"/>
  <c r="V1887" i="1"/>
  <c r="U1887" i="1"/>
  <c r="P1887" i="1"/>
  <c r="K1887" i="1"/>
  <c r="V1886" i="1"/>
  <c r="U1886" i="1"/>
  <c r="P1886" i="1"/>
  <c r="K1886" i="1"/>
  <c r="V1885" i="1"/>
  <c r="U1885" i="1"/>
  <c r="P1885" i="1"/>
  <c r="K1885" i="1"/>
  <c r="V1884" i="1"/>
  <c r="U1884" i="1"/>
  <c r="P1884" i="1"/>
  <c r="K1884" i="1"/>
  <c r="V1883" i="1"/>
  <c r="U1883" i="1"/>
  <c r="P1883" i="1"/>
  <c r="K1883" i="1"/>
  <c r="V1882" i="1"/>
  <c r="U1882" i="1"/>
  <c r="P1882" i="1"/>
  <c r="K1882" i="1"/>
  <c r="V386" i="1"/>
  <c r="U386" i="1"/>
  <c r="P386" i="1"/>
  <c r="K386" i="1"/>
  <c r="V385" i="1"/>
  <c r="U385" i="1"/>
  <c r="P385" i="1"/>
  <c r="K385" i="1"/>
  <c r="V384" i="1"/>
  <c r="U384" i="1"/>
  <c r="P384" i="1"/>
  <c r="K384" i="1"/>
  <c r="V383" i="1"/>
  <c r="U383" i="1"/>
  <c r="P383" i="1"/>
  <c r="K383" i="1"/>
  <c r="V382" i="1"/>
  <c r="U382" i="1"/>
  <c r="P382" i="1"/>
  <c r="K382" i="1"/>
  <c r="V381" i="1"/>
  <c r="U381" i="1"/>
  <c r="P381" i="1"/>
  <c r="K381" i="1"/>
  <c r="V1835" i="1"/>
  <c r="U1835" i="1"/>
  <c r="P1835" i="1"/>
  <c r="K1835" i="1"/>
  <c r="V1834" i="1"/>
  <c r="U1834" i="1"/>
  <c r="P1834" i="1"/>
  <c r="K1834" i="1"/>
  <c r="V1833" i="1"/>
  <c r="U1833" i="1"/>
  <c r="P1833" i="1"/>
  <c r="K1833" i="1"/>
  <c r="V1832" i="1"/>
  <c r="U1832" i="1"/>
  <c r="P1832" i="1"/>
  <c r="K1832" i="1"/>
  <c r="V1831" i="1"/>
  <c r="U1831" i="1"/>
  <c r="P1831" i="1"/>
  <c r="K1831" i="1"/>
  <c r="V1830" i="1"/>
  <c r="U1830" i="1"/>
  <c r="P1830" i="1"/>
  <c r="K1830" i="1"/>
  <c r="V380" i="1"/>
  <c r="U380" i="1"/>
  <c r="P380" i="1"/>
  <c r="K380" i="1"/>
  <c r="V1829" i="1"/>
  <c r="U1829" i="1"/>
  <c r="P1829" i="1"/>
  <c r="K1829" i="1"/>
  <c r="V1824" i="1"/>
  <c r="U1824" i="1"/>
  <c r="P1824" i="1"/>
  <c r="K1824" i="1"/>
  <c r="V379" i="1"/>
  <c r="U379" i="1"/>
  <c r="P379" i="1"/>
  <c r="K379" i="1"/>
  <c r="V378" i="1"/>
  <c r="U378" i="1"/>
  <c r="P378" i="1"/>
  <c r="K378" i="1"/>
  <c r="V1820" i="1"/>
  <c r="U1820" i="1"/>
  <c r="P1820" i="1"/>
  <c r="K1820" i="1"/>
  <c r="V377" i="1"/>
  <c r="U377" i="1"/>
  <c r="P377" i="1"/>
  <c r="K377" i="1"/>
  <c r="V376" i="1"/>
  <c r="U376" i="1"/>
  <c r="P376" i="1"/>
  <c r="K376" i="1"/>
  <c r="V374" i="1"/>
  <c r="U374" i="1"/>
  <c r="P374" i="1"/>
  <c r="K374" i="1"/>
  <c r="V373" i="1"/>
  <c r="U373" i="1"/>
  <c r="P373" i="1"/>
  <c r="K373" i="1"/>
  <c r="V372" i="1"/>
  <c r="U372" i="1"/>
  <c r="P372" i="1"/>
  <c r="K372" i="1"/>
  <c r="V1881" i="1"/>
  <c r="U1881" i="1"/>
  <c r="P1881" i="1"/>
  <c r="K1881" i="1"/>
  <c r="V1880" i="1"/>
  <c r="U1880" i="1"/>
  <c r="P1880" i="1"/>
  <c r="K1880" i="1"/>
  <c r="V1879" i="1"/>
  <c r="U1879" i="1"/>
  <c r="P1879" i="1"/>
  <c r="K1879" i="1"/>
  <c r="V1878" i="1"/>
  <c r="U1878" i="1"/>
  <c r="P1878" i="1"/>
  <c r="K1878" i="1"/>
  <c r="V1877" i="1"/>
  <c r="U1877" i="1"/>
  <c r="P1877" i="1"/>
  <c r="K1877" i="1"/>
  <c r="V1876" i="1"/>
  <c r="U1876" i="1"/>
  <c r="P1876" i="1"/>
  <c r="K1876" i="1"/>
  <c r="V1875" i="1"/>
  <c r="U1875" i="1"/>
  <c r="P1875" i="1"/>
  <c r="K1875" i="1"/>
  <c r="V1874" i="1"/>
  <c r="U1874" i="1"/>
  <c r="P1874" i="1"/>
  <c r="K1874" i="1"/>
  <c r="V1873" i="1"/>
  <c r="U1873" i="1"/>
  <c r="P1873" i="1"/>
  <c r="K1873" i="1"/>
  <c r="V1872" i="1"/>
  <c r="U1872" i="1"/>
  <c r="P1872" i="1"/>
  <c r="K1872" i="1"/>
  <c r="V1871" i="1"/>
  <c r="U1871" i="1"/>
  <c r="P1871" i="1"/>
  <c r="K1871" i="1"/>
  <c r="V1870" i="1"/>
  <c r="U1870" i="1"/>
  <c r="P1870" i="1"/>
  <c r="K1870" i="1"/>
  <c r="V1869" i="1"/>
  <c r="U1869" i="1"/>
  <c r="P1869" i="1"/>
  <c r="K1869" i="1"/>
  <c r="V1868" i="1"/>
  <c r="U1868" i="1"/>
  <c r="P1868" i="1"/>
  <c r="K1868" i="1"/>
  <c r="V1867" i="1"/>
  <c r="U1867" i="1"/>
  <c r="P1867" i="1"/>
  <c r="K1867" i="1"/>
  <c r="V1866" i="1"/>
  <c r="U1866" i="1"/>
  <c r="P1866" i="1"/>
  <c r="K1866" i="1"/>
  <c r="V1865" i="1"/>
  <c r="U1865" i="1"/>
  <c r="P1865" i="1"/>
  <c r="K1865" i="1"/>
  <c r="V1864" i="1"/>
  <c r="U1864" i="1"/>
  <c r="P1864" i="1"/>
  <c r="K1864" i="1"/>
  <c r="V1863" i="1"/>
  <c r="U1863" i="1"/>
  <c r="P1863" i="1"/>
  <c r="K1863" i="1"/>
  <c r="V1862" i="1"/>
  <c r="U1862" i="1"/>
  <c r="P1862" i="1"/>
  <c r="K1862" i="1"/>
  <c r="V1861" i="1"/>
  <c r="U1861" i="1"/>
  <c r="P1861" i="1"/>
  <c r="K1861" i="1"/>
  <c r="V1860" i="1"/>
  <c r="U1860" i="1"/>
  <c r="P1860" i="1"/>
  <c r="K1860" i="1"/>
  <c r="V1859" i="1"/>
  <c r="U1859" i="1"/>
  <c r="P1859" i="1"/>
  <c r="K1859" i="1"/>
  <c r="V1858" i="1"/>
  <c r="U1858" i="1"/>
  <c r="P1858" i="1"/>
  <c r="K1858" i="1"/>
  <c r="V1857" i="1"/>
  <c r="U1857" i="1"/>
  <c r="P1857" i="1"/>
  <c r="K1857" i="1"/>
  <c r="V1856" i="1"/>
  <c r="U1856" i="1"/>
  <c r="P1856" i="1"/>
  <c r="K1856" i="1"/>
  <c r="V1855" i="1"/>
  <c r="U1855" i="1"/>
  <c r="P1855" i="1"/>
  <c r="K1855" i="1"/>
  <c r="V1854" i="1"/>
  <c r="U1854" i="1"/>
  <c r="P1854" i="1"/>
  <c r="K1854" i="1"/>
  <c r="V1853" i="1"/>
  <c r="U1853" i="1"/>
  <c r="P1853" i="1"/>
  <c r="K1853" i="1"/>
  <c r="V1852" i="1"/>
  <c r="U1852" i="1"/>
  <c r="P1852" i="1"/>
  <c r="K1852" i="1"/>
  <c r="V1851" i="1"/>
  <c r="U1851" i="1"/>
  <c r="P1851" i="1"/>
  <c r="K1851" i="1"/>
  <c r="V1850" i="1"/>
  <c r="U1850" i="1"/>
  <c r="P1850" i="1"/>
  <c r="K1850" i="1"/>
  <c r="V1849" i="1"/>
  <c r="U1849" i="1"/>
  <c r="P1849" i="1"/>
  <c r="K1849" i="1"/>
  <c r="V1848" i="1"/>
  <c r="U1848" i="1"/>
  <c r="P1848" i="1"/>
  <c r="K1848" i="1"/>
  <c r="V1847" i="1"/>
  <c r="U1847" i="1"/>
  <c r="P1847" i="1"/>
  <c r="K1847" i="1"/>
  <c r="V1846" i="1"/>
  <c r="U1846" i="1"/>
  <c r="P1846" i="1"/>
  <c r="K1846" i="1"/>
  <c r="V1845" i="1"/>
  <c r="U1845" i="1"/>
  <c r="P1845" i="1"/>
  <c r="K1845" i="1"/>
  <c r="V1844" i="1"/>
  <c r="U1844" i="1"/>
  <c r="P1844" i="1"/>
  <c r="K1844" i="1"/>
  <c r="V1843" i="1"/>
  <c r="U1843" i="1"/>
  <c r="P1843" i="1"/>
  <c r="K1843" i="1"/>
  <c r="V1842" i="1"/>
  <c r="U1842" i="1"/>
  <c r="P1842" i="1"/>
  <c r="K1842" i="1"/>
  <c r="V1841" i="1"/>
  <c r="U1841" i="1"/>
  <c r="P1841" i="1"/>
  <c r="K1841" i="1"/>
  <c r="V1840" i="1"/>
  <c r="U1840" i="1"/>
  <c r="P1840" i="1"/>
  <c r="K1840" i="1"/>
  <c r="V1839" i="1"/>
  <c r="U1839" i="1"/>
  <c r="P1839" i="1"/>
  <c r="K1839" i="1"/>
  <c r="V1838" i="1"/>
  <c r="U1838" i="1"/>
  <c r="P1838" i="1"/>
  <c r="K1838" i="1"/>
  <c r="V1837" i="1"/>
  <c r="U1837" i="1"/>
  <c r="P1837" i="1"/>
  <c r="K1837" i="1"/>
  <c r="V1836" i="1"/>
  <c r="U1836" i="1"/>
  <c r="P1836" i="1"/>
  <c r="K1836" i="1"/>
  <c r="V1828" i="1"/>
  <c r="U1828" i="1"/>
  <c r="P1828" i="1"/>
  <c r="K1828" i="1"/>
  <c r="V1827" i="1"/>
  <c r="U1827" i="1"/>
  <c r="P1827" i="1"/>
  <c r="K1827" i="1"/>
  <c r="V1826" i="1"/>
  <c r="U1826" i="1"/>
  <c r="P1826" i="1"/>
  <c r="K1826" i="1"/>
  <c r="V1825" i="1"/>
  <c r="U1825" i="1"/>
  <c r="P1825" i="1"/>
  <c r="K1825" i="1"/>
  <c r="V1823" i="1"/>
  <c r="U1823" i="1"/>
  <c r="P1823" i="1"/>
  <c r="K1823" i="1"/>
  <c r="V1822" i="1"/>
  <c r="U1822" i="1"/>
  <c r="P1822" i="1"/>
  <c r="K1822" i="1"/>
  <c r="V1821" i="1"/>
  <c r="U1821" i="1"/>
  <c r="P1821" i="1"/>
  <c r="K1821" i="1"/>
  <c r="V1819" i="1"/>
  <c r="U1819" i="1"/>
  <c r="P1819" i="1"/>
  <c r="K1819" i="1"/>
  <c r="V1818" i="1"/>
  <c r="U1818" i="1"/>
  <c r="P1818" i="1"/>
  <c r="K1818" i="1"/>
  <c r="V375" i="1"/>
  <c r="U375" i="1"/>
  <c r="P375" i="1"/>
  <c r="K375" i="1"/>
  <c r="V1817" i="1"/>
  <c r="U1817" i="1"/>
  <c r="P1817" i="1"/>
  <c r="K1817" i="1"/>
  <c r="V1816" i="1"/>
  <c r="U1816" i="1"/>
  <c r="P1816" i="1"/>
  <c r="K1816" i="1"/>
  <c r="V1815" i="1"/>
  <c r="U1815" i="1"/>
  <c r="P1815" i="1"/>
  <c r="K1815" i="1"/>
  <c r="V1814" i="1"/>
  <c r="U1814" i="1"/>
  <c r="P1814" i="1"/>
  <c r="K1814" i="1"/>
  <c r="V1813" i="1"/>
  <c r="U1813" i="1"/>
  <c r="P1813" i="1"/>
  <c r="K1813" i="1"/>
  <c r="V1812" i="1"/>
  <c r="U1812" i="1"/>
  <c r="P1812" i="1"/>
  <c r="K1812" i="1"/>
  <c r="V1811" i="1"/>
  <c r="U1811" i="1"/>
  <c r="P1811" i="1"/>
  <c r="K1811" i="1"/>
  <c r="V1810" i="1"/>
  <c r="U1810" i="1"/>
  <c r="P1810" i="1"/>
  <c r="K1810" i="1"/>
  <c r="V1809" i="1"/>
  <c r="U1809" i="1"/>
  <c r="P1809" i="1"/>
  <c r="K1809" i="1"/>
  <c r="V1808" i="1"/>
  <c r="U1808" i="1"/>
  <c r="P1808" i="1"/>
  <c r="K1808" i="1"/>
  <c r="V1807" i="1"/>
  <c r="U1807" i="1"/>
  <c r="P1807" i="1"/>
  <c r="K1807" i="1"/>
  <c r="V1806" i="1"/>
  <c r="U1806" i="1"/>
  <c r="P1806" i="1"/>
  <c r="K1806" i="1"/>
  <c r="V1805" i="1"/>
  <c r="U1805" i="1"/>
  <c r="P1805" i="1"/>
  <c r="K1805" i="1"/>
  <c r="V1804" i="1"/>
  <c r="U1804" i="1"/>
  <c r="P1804" i="1"/>
  <c r="K1804" i="1"/>
  <c r="V1803" i="1"/>
  <c r="U1803" i="1"/>
  <c r="P1803" i="1"/>
  <c r="K1803" i="1"/>
  <c r="V1802" i="1"/>
  <c r="U1802" i="1"/>
  <c r="P1802" i="1"/>
  <c r="K1802" i="1"/>
  <c r="V1801" i="1"/>
  <c r="U1801" i="1"/>
  <c r="P1801" i="1"/>
  <c r="K1801" i="1"/>
  <c r="V1800" i="1"/>
  <c r="U1800" i="1"/>
  <c r="P1800" i="1"/>
  <c r="K1800" i="1"/>
  <c r="V1799" i="1"/>
  <c r="U1799" i="1"/>
  <c r="P1799" i="1"/>
  <c r="K1799" i="1"/>
  <c r="V1798" i="1"/>
  <c r="U1798" i="1"/>
  <c r="P1798" i="1"/>
  <c r="K1798" i="1"/>
  <c r="V1797" i="1"/>
  <c r="U1797" i="1"/>
  <c r="P1797" i="1"/>
  <c r="K1797" i="1"/>
  <c r="V1796" i="1"/>
  <c r="U1796" i="1"/>
  <c r="P1796" i="1"/>
  <c r="K1796" i="1"/>
  <c r="V1795" i="1"/>
  <c r="U1795" i="1"/>
  <c r="P1795" i="1"/>
  <c r="K1795" i="1"/>
  <c r="V1794" i="1"/>
  <c r="U1794" i="1"/>
  <c r="P1794" i="1"/>
  <c r="K1794" i="1"/>
  <c r="V1793" i="1"/>
  <c r="U1793" i="1"/>
  <c r="P1793" i="1"/>
  <c r="K1793" i="1"/>
  <c r="V371" i="1"/>
  <c r="U371" i="1"/>
  <c r="P371" i="1"/>
  <c r="K371" i="1"/>
  <c r="V370" i="1"/>
  <c r="U370" i="1"/>
  <c r="P370" i="1"/>
  <c r="K370" i="1"/>
  <c r="V369" i="1"/>
  <c r="U369" i="1"/>
  <c r="P369" i="1"/>
  <c r="K369" i="1"/>
  <c r="V368" i="1"/>
  <c r="U368" i="1"/>
  <c r="P368" i="1"/>
  <c r="K368" i="1"/>
  <c r="V367" i="1"/>
  <c r="U367" i="1"/>
  <c r="P367" i="1"/>
  <c r="K367" i="1"/>
  <c r="V366" i="1"/>
  <c r="U366" i="1"/>
  <c r="P366" i="1"/>
  <c r="K366" i="1"/>
  <c r="V365" i="1"/>
  <c r="U365" i="1"/>
  <c r="P365" i="1"/>
  <c r="K365" i="1"/>
  <c r="V364" i="1"/>
  <c r="U364" i="1"/>
  <c r="P364" i="1"/>
  <c r="K364" i="1"/>
  <c r="V363" i="1"/>
  <c r="U363" i="1"/>
  <c r="P363" i="1"/>
  <c r="K363" i="1"/>
  <c r="V362" i="1"/>
  <c r="U362" i="1"/>
  <c r="P362" i="1"/>
  <c r="K362" i="1"/>
  <c r="V361" i="1"/>
  <c r="U361" i="1"/>
  <c r="P361" i="1"/>
  <c r="K361" i="1"/>
  <c r="V360" i="1"/>
  <c r="U360" i="1"/>
  <c r="P360" i="1"/>
  <c r="K360" i="1"/>
  <c r="V359" i="1"/>
  <c r="U359" i="1"/>
  <c r="P359" i="1"/>
  <c r="K359" i="1"/>
  <c r="V358" i="1"/>
  <c r="U358" i="1"/>
  <c r="P358" i="1"/>
  <c r="K358" i="1"/>
  <c r="V357" i="1"/>
  <c r="U357" i="1"/>
  <c r="P357" i="1"/>
  <c r="K357" i="1"/>
  <c r="V356" i="1"/>
  <c r="U356" i="1"/>
  <c r="P356" i="1"/>
  <c r="K356" i="1"/>
  <c r="V355" i="1"/>
  <c r="U355" i="1"/>
  <c r="P355" i="1"/>
  <c r="K355" i="1"/>
  <c r="V354" i="1"/>
  <c r="U354" i="1"/>
  <c r="P354" i="1"/>
  <c r="K354" i="1"/>
  <c r="V353" i="1"/>
  <c r="U353" i="1"/>
  <c r="P353" i="1"/>
  <c r="K353" i="1"/>
  <c r="V352" i="1"/>
  <c r="U352" i="1"/>
  <c r="P352" i="1"/>
  <c r="K352" i="1"/>
  <c r="V351" i="1"/>
  <c r="U351" i="1"/>
  <c r="P351" i="1"/>
  <c r="K351" i="1"/>
  <c r="V350" i="1"/>
  <c r="U350" i="1"/>
  <c r="P350" i="1"/>
  <c r="K350" i="1"/>
  <c r="V349" i="1"/>
  <c r="U349" i="1"/>
  <c r="P349" i="1"/>
  <c r="K349" i="1"/>
  <c r="V348" i="1"/>
  <c r="U348" i="1"/>
  <c r="P348" i="1"/>
  <c r="K348" i="1"/>
  <c r="V347" i="1"/>
  <c r="U347" i="1"/>
  <c r="P347" i="1"/>
  <c r="K347" i="1"/>
  <c r="V346" i="1"/>
  <c r="U346" i="1"/>
  <c r="P346" i="1"/>
  <c r="K346" i="1"/>
  <c r="V345" i="1"/>
  <c r="U345" i="1"/>
  <c r="P345" i="1"/>
  <c r="K345" i="1"/>
  <c r="V344" i="1"/>
  <c r="U344" i="1"/>
  <c r="P344" i="1"/>
  <c r="K344" i="1"/>
  <c r="V343" i="1"/>
  <c r="U343" i="1"/>
  <c r="P343" i="1"/>
  <c r="K343" i="1"/>
  <c r="V342" i="1"/>
  <c r="U342" i="1"/>
  <c r="P342" i="1"/>
  <c r="K342" i="1"/>
  <c r="V341" i="1"/>
  <c r="U341" i="1"/>
  <c r="P341" i="1"/>
  <c r="K341" i="1"/>
  <c r="V340" i="1"/>
  <c r="U340" i="1"/>
  <c r="P340" i="1"/>
  <c r="K340" i="1"/>
  <c r="V339" i="1"/>
  <c r="U339" i="1"/>
  <c r="P339" i="1"/>
  <c r="K339" i="1"/>
  <c r="V338" i="1"/>
  <c r="U338" i="1"/>
  <c r="P338" i="1"/>
  <c r="K338" i="1"/>
  <c r="V337" i="1"/>
  <c r="U337" i="1"/>
  <c r="P337" i="1"/>
  <c r="K337" i="1"/>
  <c r="V336" i="1"/>
  <c r="U336" i="1"/>
  <c r="P336" i="1"/>
  <c r="K336" i="1"/>
  <c r="V335" i="1"/>
  <c r="U335" i="1"/>
  <c r="P335" i="1"/>
  <c r="K335" i="1"/>
  <c r="V334" i="1"/>
  <c r="U334" i="1"/>
  <c r="P334" i="1"/>
  <c r="K334" i="1"/>
  <c r="V1792" i="1"/>
  <c r="U1792" i="1"/>
  <c r="P1792" i="1"/>
  <c r="K1792" i="1"/>
  <c r="V1791" i="1"/>
  <c r="U1791" i="1"/>
  <c r="P1791" i="1"/>
  <c r="K1791" i="1"/>
  <c r="V1790" i="1"/>
  <c r="U1790" i="1"/>
  <c r="P1790" i="1"/>
  <c r="K1790" i="1"/>
  <c r="V1789" i="1"/>
  <c r="U1789" i="1"/>
  <c r="P1789" i="1"/>
  <c r="K1789" i="1"/>
  <c r="V1788" i="1"/>
  <c r="U1788" i="1"/>
  <c r="P1788" i="1"/>
  <c r="K1788" i="1"/>
  <c r="V1787" i="1"/>
  <c r="U1787" i="1"/>
  <c r="P1787" i="1"/>
  <c r="K1787" i="1"/>
  <c r="V1786" i="1"/>
  <c r="U1786" i="1"/>
  <c r="P1786" i="1"/>
  <c r="K1786" i="1"/>
  <c r="V1785" i="1"/>
  <c r="U1785" i="1"/>
  <c r="P1785" i="1"/>
  <c r="K1785" i="1"/>
  <c r="V1784" i="1"/>
  <c r="U1784" i="1"/>
  <c r="P1784" i="1"/>
  <c r="K1784" i="1"/>
  <c r="V1783" i="1"/>
  <c r="U1783" i="1"/>
  <c r="P1783" i="1"/>
  <c r="K1783" i="1"/>
  <c r="V1782" i="1"/>
  <c r="U1782" i="1"/>
  <c r="P1782" i="1"/>
  <c r="K1782" i="1"/>
  <c r="V1781" i="1"/>
  <c r="U1781" i="1"/>
  <c r="P1781" i="1"/>
  <c r="K1781" i="1"/>
  <c r="V1780" i="1"/>
  <c r="U1780" i="1"/>
  <c r="P1780" i="1"/>
  <c r="K1780" i="1"/>
  <c r="V1779" i="1"/>
  <c r="U1779" i="1"/>
  <c r="P1779" i="1"/>
  <c r="K1779" i="1"/>
  <c r="V1778" i="1"/>
  <c r="U1778" i="1"/>
  <c r="P1778" i="1"/>
  <c r="K1778" i="1"/>
  <c r="V1777" i="1"/>
  <c r="U1777" i="1"/>
  <c r="P1777" i="1"/>
  <c r="K1777" i="1"/>
  <c r="V1776" i="1"/>
  <c r="U1776" i="1"/>
  <c r="P1776" i="1"/>
  <c r="K1776" i="1"/>
  <c r="V1775" i="1"/>
  <c r="U1775" i="1"/>
  <c r="P1775" i="1"/>
  <c r="K1775" i="1"/>
  <c r="V1774" i="1"/>
  <c r="U1774" i="1"/>
  <c r="P1774" i="1"/>
  <c r="K1774" i="1"/>
  <c r="V1773" i="1"/>
  <c r="U1773" i="1"/>
  <c r="P1773" i="1"/>
  <c r="K1773" i="1"/>
  <c r="V1772" i="1"/>
  <c r="U1772" i="1"/>
  <c r="P1772" i="1"/>
  <c r="K1772" i="1"/>
  <c r="V1771" i="1"/>
  <c r="U1771" i="1"/>
  <c r="P1771" i="1"/>
  <c r="K1771" i="1"/>
  <c r="V1770" i="1"/>
  <c r="U1770" i="1"/>
  <c r="P1770" i="1"/>
  <c r="K1770" i="1"/>
  <c r="V1769" i="1"/>
  <c r="U1769" i="1"/>
  <c r="P1769" i="1"/>
  <c r="K1769" i="1"/>
  <c r="V1768" i="1"/>
  <c r="U1768" i="1"/>
  <c r="P1768" i="1"/>
  <c r="K1768" i="1"/>
  <c r="V1767" i="1"/>
  <c r="U1767" i="1"/>
  <c r="P1767" i="1"/>
  <c r="K1767" i="1"/>
  <c r="V1766" i="1"/>
  <c r="U1766" i="1"/>
  <c r="P1766" i="1"/>
  <c r="K1766" i="1"/>
  <c r="V1765" i="1"/>
  <c r="U1765" i="1"/>
  <c r="P1765" i="1"/>
  <c r="K1765" i="1"/>
  <c r="V1764" i="1"/>
  <c r="U1764" i="1"/>
  <c r="P1764" i="1"/>
  <c r="K1764" i="1"/>
  <c r="V1763" i="1"/>
  <c r="U1763" i="1"/>
  <c r="P1763" i="1"/>
  <c r="K1763" i="1"/>
  <c r="V1762" i="1"/>
  <c r="U1762" i="1"/>
  <c r="P1762" i="1"/>
  <c r="K1762" i="1"/>
  <c r="V1761" i="1"/>
  <c r="U1761" i="1"/>
  <c r="P1761" i="1"/>
  <c r="K1761" i="1"/>
  <c r="V1760" i="1"/>
  <c r="U1760" i="1"/>
  <c r="P1760" i="1"/>
  <c r="K1760" i="1"/>
  <c r="V1759" i="1"/>
  <c r="U1759" i="1"/>
  <c r="P1759" i="1"/>
  <c r="K1759" i="1"/>
  <c r="V1758" i="1"/>
  <c r="U1758" i="1"/>
  <c r="P1758" i="1"/>
  <c r="K1758" i="1"/>
  <c r="V1757" i="1"/>
  <c r="U1757" i="1"/>
  <c r="P1757" i="1"/>
  <c r="K1757" i="1"/>
  <c r="V1756" i="1"/>
  <c r="U1756" i="1"/>
  <c r="P1756" i="1"/>
  <c r="K1756" i="1"/>
  <c r="V1755" i="1"/>
  <c r="U1755" i="1"/>
  <c r="P1755" i="1"/>
  <c r="K1755" i="1"/>
  <c r="V333" i="1"/>
  <c r="U333" i="1"/>
  <c r="P333" i="1"/>
  <c r="K333" i="1"/>
  <c r="V332" i="1"/>
  <c r="U332" i="1"/>
  <c r="P332" i="1"/>
  <c r="K332" i="1"/>
  <c r="V331" i="1"/>
  <c r="U331" i="1"/>
  <c r="P331" i="1"/>
  <c r="K331" i="1"/>
  <c r="V330" i="1"/>
  <c r="U330" i="1"/>
  <c r="P330" i="1"/>
  <c r="K330" i="1"/>
  <c r="V329" i="1"/>
  <c r="U329" i="1"/>
  <c r="P329" i="1"/>
  <c r="K329" i="1"/>
  <c r="V328" i="1"/>
  <c r="U328" i="1"/>
  <c r="P328" i="1"/>
  <c r="K328" i="1"/>
  <c r="V327" i="1"/>
  <c r="U327" i="1"/>
  <c r="P327" i="1"/>
  <c r="K327" i="1"/>
  <c r="V326" i="1"/>
  <c r="U326" i="1"/>
  <c r="P326" i="1"/>
  <c r="K326" i="1"/>
  <c r="V325" i="1"/>
  <c r="U325" i="1"/>
  <c r="P325" i="1"/>
  <c r="K325" i="1"/>
  <c r="V324" i="1"/>
  <c r="U324" i="1"/>
  <c r="P324" i="1"/>
  <c r="K324" i="1"/>
  <c r="V323" i="1"/>
  <c r="U323" i="1"/>
  <c r="P323" i="1"/>
  <c r="K323" i="1"/>
  <c r="V322" i="1"/>
  <c r="U322" i="1"/>
  <c r="P322" i="1"/>
  <c r="K322" i="1"/>
  <c r="V321" i="1"/>
  <c r="U321" i="1"/>
  <c r="P321" i="1"/>
  <c r="K321" i="1"/>
  <c r="V320" i="1"/>
  <c r="U320" i="1"/>
  <c r="P320" i="1"/>
  <c r="K320" i="1"/>
  <c r="V319" i="1"/>
  <c r="U319" i="1"/>
  <c r="P319" i="1"/>
  <c r="K319" i="1"/>
  <c r="V318" i="1"/>
  <c r="U318" i="1"/>
  <c r="P318" i="1"/>
  <c r="K318" i="1"/>
  <c r="V317" i="1"/>
  <c r="U317" i="1"/>
  <c r="P317" i="1"/>
  <c r="K317" i="1"/>
  <c r="V316" i="1"/>
  <c r="U316" i="1"/>
  <c r="P316" i="1"/>
  <c r="K316" i="1"/>
  <c r="V315" i="1"/>
  <c r="U315" i="1"/>
  <c r="P315" i="1"/>
  <c r="K315" i="1"/>
  <c r="V314" i="1"/>
  <c r="U314" i="1"/>
  <c r="P314" i="1"/>
  <c r="K314" i="1"/>
  <c r="V1754" i="1"/>
  <c r="U1754" i="1"/>
  <c r="P1754" i="1"/>
  <c r="K1754" i="1"/>
  <c r="V1753" i="1"/>
  <c r="U1753" i="1"/>
  <c r="P1753" i="1"/>
  <c r="K1753" i="1"/>
  <c r="V1752" i="1"/>
  <c r="U1752" i="1"/>
  <c r="P1752" i="1"/>
  <c r="K1752" i="1"/>
  <c r="V1751" i="1"/>
  <c r="U1751" i="1"/>
  <c r="P1751" i="1"/>
  <c r="K1751" i="1"/>
  <c r="V1750" i="1"/>
  <c r="U1750" i="1"/>
  <c r="P1750" i="1"/>
  <c r="K1750" i="1"/>
  <c r="V1749" i="1"/>
  <c r="U1749" i="1"/>
  <c r="P1749" i="1"/>
  <c r="K1749" i="1"/>
  <c r="V1748" i="1"/>
  <c r="U1748" i="1"/>
  <c r="P1748" i="1"/>
  <c r="K1748" i="1"/>
  <c r="V1747" i="1"/>
  <c r="U1747" i="1"/>
  <c r="P1747" i="1"/>
  <c r="K1747" i="1"/>
  <c r="V1746" i="1"/>
  <c r="U1746" i="1"/>
  <c r="P1746" i="1"/>
  <c r="K1746" i="1"/>
  <c r="V1745" i="1"/>
  <c r="U1745" i="1"/>
  <c r="P1745" i="1"/>
  <c r="K1745" i="1"/>
  <c r="V1744" i="1"/>
  <c r="U1744" i="1"/>
  <c r="P1744" i="1"/>
  <c r="K1744" i="1"/>
  <c r="V1743" i="1"/>
  <c r="U1743" i="1"/>
  <c r="P1743" i="1"/>
  <c r="K1743" i="1"/>
  <c r="V1742" i="1"/>
  <c r="U1742" i="1"/>
  <c r="P1742" i="1"/>
  <c r="K1742" i="1"/>
  <c r="V1741" i="1"/>
  <c r="U1741" i="1"/>
  <c r="P1741" i="1"/>
  <c r="K1741" i="1"/>
  <c r="V1740" i="1"/>
  <c r="U1740" i="1"/>
  <c r="P1740" i="1"/>
  <c r="K1740" i="1"/>
  <c r="V1739" i="1"/>
  <c r="U1739" i="1"/>
  <c r="P1739" i="1"/>
  <c r="K1739" i="1"/>
  <c r="V1738" i="1"/>
  <c r="U1738" i="1"/>
  <c r="P1738" i="1"/>
  <c r="K1738" i="1"/>
  <c r="V1737" i="1"/>
  <c r="U1737" i="1"/>
  <c r="P1737" i="1"/>
  <c r="K1737" i="1"/>
  <c r="V1736" i="1"/>
  <c r="U1736" i="1"/>
  <c r="P1736" i="1"/>
  <c r="K1736" i="1"/>
  <c r="V1735" i="1"/>
  <c r="U1735" i="1"/>
  <c r="P1735" i="1"/>
  <c r="K1735" i="1"/>
  <c r="V1734" i="1"/>
  <c r="U1734" i="1"/>
  <c r="P1734" i="1"/>
  <c r="K1734" i="1"/>
  <c r="V1733" i="1"/>
  <c r="U1733" i="1"/>
  <c r="P1733" i="1"/>
  <c r="K1733" i="1"/>
  <c r="V1732" i="1"/>
  <c r="U1732" i="1"/>
  <c r="P1732" i="1"/>
  <c r="K1732" i="1"/>
  <c r="V1731" i="1"/>
  <c r="U1731" i="1"/>
  <c r="P1731" i="1"/>
  <c r="K1731" i="1"/>
  <c r="V1730" i="1"/>
  <c r="U1730" i="1"/>
  <c r="P1730" i="1"/>
  <c r="K1730" i="1"/>
  <c r="V1729" i="1"/>
  <c r="U1729" i="1"/>
  <c r="P1729" i="1"/>
  <c r="K1729" i="1"/>
  <c r="V1728" i="1"/>
  <c r="U1728" i="1"/>
  <c r="P1728" i="1"/>
  <c r="K1728" i="1"/>
  <c r="V1727" i="1"/>
  <c r="U1727" i="1"/>
  <c r="P1727" i="1"/>
  <c r="K1727" i="1"/>
  <c r="V1726" i="1"/>
  <c r="U1726" i="1"/>
  <c r="P1726" i="1"/>
  <c r="K1726" i="1"/>
  <c r="V1725" i="1"/>
  <c r="U1725" i="1"/>
  <c r="P1725" i="1"/>
  <c r="K1725" i="1"/>
  <c r="V1724" i="1"/>
  <c r="U1724" i="1"/>
  <c r="P1724" i="1"/>
  <c r="K1724" i="1"/>
  <c r="V1723" i="1"/>
  <c r="U1723" i="1"/>
  <c r="P1723" i="1"/>
  <c r="K1723" i="1"/>
  <c r="V1722" i="1"/>
  <c r="U1722" i="1"/>
  <c r="P1722" i="1"/>
  <c r="K1722" i="1"/>
  <c r="V1721" i="1"/>
  <c r="U1721" i="1"/>
  <c r="P1721" i="1"/>
  <c r="K1721" i="1"/>
  <c r="V1720" i="1"/>
  <c r="U1720" i="1"/>
  <c r="P1720" i="1"/>
  <c r="K1720" i="1"/>
  <c r="V1719" i="1"/>
  <c r="U1719" i="1"/>
  <c r="P1719" i="1"/>
  <c r="K1719" i="1"/>
  <c r="V1718" i="1"/>
  <c r="U1718" i="1"/>
  <c r="P1718" i="1"/>
  <c r="K1718" i="1"/>
  <c r="V1717" i="1"/>
  <c r="U1717" i="1"/>
  <c r="P1717" i="1"/>
  <c r="K1717" i="1"/>
  <c r="V1716" i="1"/>
  <c r="U1716" i="1"/>
  <c r="P1716" i="1"/>
  <c r="K1716" i="1"/>
  <c r="V1715" i="1"/>
  <c r="U1715" i="1"/>
  <c r="P1715" i="1"/>
  <c r="K1715" i="1"/>
  <c r="V1714" i="1"/>
  <c r="U1714" i="1"/>
  <c r="P1714" i="1"/>
  <c r="K1714" i="1"/>
  <c r="V1713" i="1"/>
  <c r="U1713" i="1"/>
  <c r="P1713" i="1"/>
  <c r="K1713" i="1"/>
  <c r="V1712" i="1"/>
  <c r="U1712" i="1"/>
  <c r="P1712" i="1"/>
  <c r="K1712" i="1"/>
  <c r="V1711" i="1"/>
  <c r="U1711" i="1"/>
  <c r="P1711" i="1"/>
  <c r="K1711" i="1"/>
  <c r="V1710" i="1"/>
  <c r="U1710" i="1"/>
  <c r="P1710" i="1"/>
  <c r="K1710" i="1"/>
  <c r="V1705" i="1"/>
  <c r="U1705" i="1"/>
  <c r="P1705" i="1"/>
  <c r="K1705" i="1"/>
  <c r="V1704" i="1"/>
  <c r="U1704" i="1"/>
  <c r="P1704" i="1"/>
  <c r="K1704" i="1"/>
  <c r="V313" i="1"/>
  <c r="U313" i="1"/>
  <c r="K313" i="1"/>
  <c r="V312" i="1"/>
  <c r="U312" i="1"/>
  <c r="K312" i="1"/>
  <c r="V311" i="1"/>
  <c r="U311" i="1"/>
  <c r="K311" i="1"/>
  <c r="V310" i="1"/>
  <c r="U310" i="1"/>
  <c r="K310" i="1"/>
  <c r="V309" i="1"/>
  <c r="U309" i="1"/>
  <c r="K309" i="1"/>
  <c r="V308" i="1"/>
  <c r="U308" i="1"/>
  <c r="K308" i="1"/>
  <c r="V307" i="1"/>
  <c r="U307" i="1"/>
  <c r="K307" i="1"/>
  <c r="V306" i="1"/>
  <c r="U306" i="1"/>
  <c r="K306" i="1"/>
  <c r="V305" i="1"/>
  <c r="U305" i="1"/>
  <c r="K305" i="1"/>
  <c r="V304" i="1"/>
  <c r="U304" i="1"/>
  <c r="K304" i="1"/>
  <c r="V303" i="1"/>
  <c r="U303" i="1"/>
  <c r="K303" i="1"/>
  <c r="V1709" i="1"/>
  <c r="U1709" i="1"/>
  <c r="P1709" i="1"/>
  <c r="K1709" i="1"/>
  <c r="V1708" i="1"/>
  <c r="U1708" i="1"/>
  <c r="P1708" i="1"/>
  <c r="K1708" i="1"/>
  <c r="V1707" i="1"/>
  <c r="U1707" i="1"/>
  <c r="P1707" i="1"/>
  <c r="K1707" i="1"/>
  <c r="V1706" i="1"/>
  <c r="U1706" i="1"/>
  <c r="P1706" i="1"/>
  <c r="K1706" i="1"/>
  <c r="V1703" i="1"/>
  <c r="U1703" i="1"/>
  <c r="P1703" i="1"/>
  <c r="K1703" i="1"/>
  <c r="V1702" i="1"/>
  <c r="U1702" i="1"/>
  <c r="P1702" i="1"/>
  <c r="K1702" i="1"/>
  <c r="V1701" i="1"/>
  <c r="U1701" i="1"/>
  <c r="P1701" i="1"/>
  <c r="K1701" i="1"/>
  <c r="V1700" i="1"/>
  <c r="U1700" i="1"/>
  <c r="P1700" i="1"/>
  <c r="K1700" i="1"/>
  <c r="V1699" i="1"/>
  <c r="U1699" i="1"/>
  <c r="P1699" i="1"/>
  <c r="K1699" i="1"/>
  <c r="V1698" i="1"/>
  <c r="U1698" i="1"/>
  <c r="P1698" i="1"/>
  <c r="K1698" i="1"/>
  <c r="V1697" i="1"/>
  <c r="U1697" i="1"/>
  <c r="P1697" i="1"/>
  <c r="K1697" i="1"/>
  <c r="V302" i="1"/>
  <c r="U302" i="1"/>
  <c r="P302" i="1"/>
  <c r="K302" i="1"/>
  <c r="V301" i="1"/>
  <c r="U301" i="1"/>
  <c r="P301" i="1"/>
  <c r="K301" i="1"/>
  <c r="V300" i="1"/>
  <c r="U300" i="1"/>
  <c r="P300" i="1"/>
  <c r="K300" i="1"/>
  <c r="V299" i="1"/>
  <c r="U299" i="1"/>
  <c r="P299" i="1"/>
  <c r="K299" i="1"/>
  <c r="V298" i="1"/>
  <c r="U298" i="1"/>
  <c r="P298" i="1"/>
  <c r="K298" i="1"/>
  <c r="V297" i="1"/>
  <c r="U297" i="1"/>
  <c r="P297" i="1"/>
  <c r="K297" i="1"/>
  <c r="V296" i="1"/>
  <c r="U296" i="1"/>
  <c r="P296" i="1"/>
  <c r="K296" i="1"/>
  <c r="V295" i="1"/>
  <c r="U295" i="1"/>
  <c r="P295" i="1"/>
  <c r="K295" i="1"/>
  <c r="V294" i="1"/>
  <c r="U294" i="1"/>
  <c r="P294" i="1"/>
  <c r="K294" i="1"/>
  <c r="V293" i="1"/>
  <c r="U293" i="1"/>
  <c r="P293" i="1"/>
  <c r="K293" i="1"/>
  <c r="V292" i="1"/>
  <c r="U292" i="1"/>
  <c r="P292" i="1"/>
  <c r="K292" i="1"/>
  <c r="V291" i="1"/>
  <c r="U291" i="1"/>
  <c r="P291" i="1"/>
  <c r="K291" i="1"/>
  <c r="V290" i="1"/>
  <c r="U290" i="1"/>
  <c r="P290" i="1"/>
  <c r="K290" i="1"/>
  <c r="V1696" i="1"/>
  <c r="U1696" i="1"/>
  <c r="P1696" i="1"/>
  <c r="K1696" i="1"/>
  <c r="V1695" i="1"/>
  <c r="U1695" i="1"/>
  <c r="P1695" i="1"/>
  <c r="K1695" i="1"/>
  <c r="V1694" i="1"/>
  <c r="U1694" i="1"/>
  <c r="P1694" i="1"/>
  <c r="K1694" i="1"/>
  <c r="V1693" i="1"/>
  <c r="U1693" i="1"/>
  <c r="P1693" i="1"/>
  <c r="K1693" i="1"/>
  <c r="V1692" i="1"/>
  <c r="U1692" i="1"/>
  <c r="P1692" i="1"/>
  <c r="K1692" i="1"/>
  <c r="V1691" i="1"/>
  <c r="U1691" i="1"/>
  <c r="P1691" i="1"/>
  <c r="K1691" i="1"/>
  <c r="V1690" i="1"/>
  <c r="U1690" i="1"/>
  <c r="P1690" i="1"/>
  <c r="K1690" i="1"/>
  <c r="V1689" i="1"/>
  <c r="U1689" i="1"/>
  <c r="P1689" i="1"/>
  <c r="K1689" i="1"/>
  <c r="V1688" i="1"/>
  <c r="U1688" i="1"/>
  <c r="P1688" i="1"/>
  <c r="K1688" i="1"/>
  <c r="V1687" i="1"/>
  <c r="U1687" i="1"/>
  <c r="P1687" i="1"/>
  <c r="K1687" i="1"/>
  <c r="V1686" i="1"/>
  <c r="U1686" i="1"/>
  <c r="P1686" i="1"/>
  <c r="K1686" i="1"/>
  <c r="V1685" i="1"/>
  <c r="U1685" i="1"/>
  <c r="P1685" i="1"/>
  <c r="K1685" i="1"/>
  <c r="V1684" i="1"/>
  <c r="U1684" i="1"/>
  <c r="P1684" i="1"/>
  <c r="K1684" i="1"/>
  <c r="V1683" i="1"/>
  <c r="U1683" i="1"/>
  <c r="P1683" i="1"/>
  <c r="K1683" i="1"/>
  <c r="V1682" i="1"/>
  <c r="U1682" i="1"/>
  <c r="P1682" i="1"/>
  <c r="K1682" i="1"/>
  <c r="V1681" i="1"/>
  <c r="U1681" i="1"/>
  <c r="P1681" i="1"/>
  <c r="K1681" i="1"/>
  <c r="V1680" i="1"/>
  <c r="U1680" i="1"/>
  <c r="P1680" i="1"/>
  <c r="K1680" i="1"/>
  <c r="V1679" i="1"/>
  <c r="U1679" i="1"/>
  <c r="P1679" i="1"/>
  <c r="K1679" i="1"/>
  <c r="V1678" i="1"/>
  <c r="U1678" i="1"/>
  <c r="P1678" i="1"/>
  <c r="K1678" i="1"/>
  <c r="V1677" i="1"/>
  <c r="U1677" i="1"/>
  <c r="P1677" i="1"/>
  <c r="K1677" i="1"/>
  <c r="V1676" i="1"/>
  <c r="U1676" i="1"/>
  <c r="P1676" i="1"/>
  <c r="K1676" i="1"/>
  <c r="V1675" i="1"/>
  <c r="U1675" i="1"/>
  <c r="P1675" i="1"/>
  <c r="K1675" i="1"/>
  <c r="V1674" i="1"/>
  <c r="U1674" i="1"/>
  <c r="P1674" i="1"/>
  <c r="K1674" i="1"/>
  <c r="V1673" i="1"/>
  <c r="U1673" i="1"/>
  <c r="P1673" i="1"/>
  <c r="K1673" i="1"/>
  <c r="V1672" i="1"/>
  <c r="U1672" i="1"/>
  <c r="P1672" i="1"/>
  <c r="K1672" i="1"/>
  <c r="V1671" i="1"/>
  <c r="U1671" i="1"/>
  <c r="P1671" i="1"/>
  <c r="K1671" i="1"/>
  <c r="V1670" i="1"/>
  <c r="U1670" i="1"/>
  <c r="P1670" i="1"/>
  <c r="K1670" i="1"/>
  <c r="V1669" i="1"/>
  <c r="U1669" i="1"/>
  <c r="P1669" i="1"/>
  <c r="K1669" i="1"/>
  <c r="V1668" i="1"/>
  <c r="U1668" i="1"/>
  <c r="P1668" i="1"/>
  <c r="K1668" i="1"/>
  <c r="V1667" i="1"/>
  <c r="U1667" i="1"/>
  <c r="P1667" i="1"/>
  <c r="K1667" i="1"/>
  <c r="V1666" i="1"/>
  <c r="U1666" i="1"/>
  <c r="P1666" i="1"/>
  <c r="K1666" i="1"/>
  <c r="V1665" i="1"/>
  <c r="U1665" i="1"/>
  <c r="P1665" i="1"/>
  <c r="K1665" i="1"/>
  <c r="V1664" i="1"/>
  <c r="U1664" i="1"/>
  <c r="P1664" i="1"/>
  <c r="K1664" i="1"/>
  <c r="V1663" i="1"/>
  <c r="U1663" i="1"/>
  <c r="P1663" i="1"/>
  <c r="K1663" i="1"/>
  <c r="V1662" i="1"/>
  <c r="U1662" i="1"/>
  <c r="P1662" i="1"/>
  <c r="K1662" i="1"/>
  <c r="V1661" i="1"/>
  <c r="U1661" i="1"/>
  <c r="P1661" i="1"/>
  <c r="K1661" i="1"/>
  <c r="V1660" i="1"/>
  <c r="U1660" i="1"/>
  <c r="P1660" i="1"/>
  <c r="K1660" i="1"/>
  <c r="V1659" i="1"/>
  <c r="U1659" i="1"/>
  <c r="P1659" i="1"/>
  <c r="K1659" i="1"/>
  <c r="V1658" i="1"/>
  <c r="U1658" i="1"/>
  <c r="P1658" i="1"/>
  <c r="K1658" i="1"/>
  <c r="V1657" i="1"/>
  <c r="U1657" i="1"/>
  <c r="P1657" i="1"/>
  <c r="K1657" i="1"/>
  <c r="V1656" i="1"/>
  <c r="U1656" i="1"/>
  <c r="P1656" i="1"/>
  <c r="K1656" i="1"/>
  <c r="V1655" i="1"/>
  <c r="U1655" i="1"/>
  <c r="P1655" i="1"/>
  <c r="K1655" i="1"/>
  <c r="V1654" i="1"/>
  <c r="U1654" i="1"/>
  <c r="P1654" i="1"/>
  <c r="K1654" i="1"/>
  <c r="V1653" i="1"/>
  <c r="U1653" i="1"/>
  <c r="P1653" i="1"/>
  <c r="K1653" i="1"/>
  <c r="V1652" i="1"/>
  <c r="U1652" i="1"/>
  <c r="P1652" i="1"/>
  <c r="K1652" i="1"/>
  <c r="V1651" i="1"/>
  <c r="U1651" i="1"/>
  <c r="P1651" i="1"/>
  <c r="K1651" i="1"/>
  <c r="V1650" i="1"/>
  <c r="U1650" i="1"/>
  <c r="P1650" i="1"/>
  <c r="K1650" i="1"/>
  <c r="V1649" i="1"/>
  <c r="U1649" i="1"/>
  <c r="P1649" i="1"/>
  <c r="K1649" i="1"/>
  <c r="V1648" i="1"/>
  <c r="U1648" i="1"/>
  <c r="P1648" i="1"/>
  <c r="K1648" i="1"/>
  <c r="V1647" i="1"/>
  <c r="U1647" i="1"/>
  <c r="P1647" i="1"/>
  <c r="K1647" i="1"/>
  <c r="V1646" i="1"/>
  <c r="U1646" i="1"/>
  <c r="P1646" i="1"/>
  <c r="K1646" i="1"/>
  <c r="V1645" i="1"/>
  <c r="U1645" i="1"/>
  <c r="P1645" i="1"/>
  <c r="K1645" i="1"/>
  <c r="V1644" i="1"/>
  <c r="U1644" i="1"/>
  <c r="P1644" i="1"/>
  <c r="K1644" i="1"/>
  <c r="V1643" i="1"/>
  <c r="U1643" i="1"/>
  <c r="P1643" i="1"/>
  <c r="K1643" i="1"/>
  <c r="V1642" i="1"/>
  <c r="U1642" i="1"/>
  <c r="P1642" i="1"/>
  <c r="K1642" i="1"/>
  <c r="V1641" i="1"/>
  <c r="U1641" i="1"/>
  <c r="P1641" i="1"/>
  <c r="K1641" i="1"/>
  <c r="V1640" i="1"/>
  <c r="U1640" i="1"/>
  <c r="P1640" i="1"/>
  <c r="K1640" i="1"/>
  <c r="V1639" i="1"/>
  <c r="U1639" i="1"/>
  <c r="P1639" i="1"/>
  <c r="K1639" i="1"/>
  <c r="V1638" i="1"/>
  <c r="U1638" i="1"/>
  <c r="P1638" i="1"/>
  <c r="K1638" i="1"/>
  <c r="V1637" i="1"/>
  <c r="U1637" i="1"/>
  <c r="P1637" i="1"/>
  <c r="K1637" i="1"/>
  <c r="V1636" i="1"/>
  <c r="U1636" i="1"/>
  <c r="P1636" i="1"/>
  <c r="K1636" i="1"/>
  <c r="V1635" i="1"/>
  <c r="U1635" i="1"/>
  <c r="P1635" i="1"/>
  <c r="K1635" i="1"/>
  <c r="V1634" i="1"/>
  <c r="U1634" i="1"/>
  <c r="P1634" i="1"/>
  <c r="K1634" i="1"/>
  <c r="V1633" i="1"/>
  <c r="U1633" i="1"/>
  <c r="P1633" i="1"/>
  <c r="K1633" i="1"/>
  <c r="V1632" i="1"/>
  <c r="U1632" i="1"/>
  <c r="P1632" i="1"/>
  <c r="K1632" i="1"/>
  <c r="V1631" i="1"/>
  <c r="U1631" i="1"/>
  <c r="P1631" i="1"/>
  <c r="K1631" i="1"/>
  <c r="V1630" i="1"/>
  <c r="U1630" i="1"/>
  <c r="P1630" i="1"/>
  <c r="K1630" i="1"/>
  <c r="V1629" i="1"/>
  <c r="U1629" i="1"/>
  <c r="P1629" i="1"/>
  <c r="K1629" i="1"/>
  <c r="V1628" i="1"/>
  <c r="U1628" i="1"/>
  <c r="P1628" i="1"/>
  <c r="K1628" i="1"/>
  <c r="V1627" i="1"/>
  <c r="U1627" i="1"/>
  <c r="P1627" i="1"/>
  <c r="K1627" i="1"/>
  <c r="V1626" i="1"/>
  <c r="U1626" i="1"/>
  <c r="P1626" i="1"/>
  <c r="K1626" i="1"/>
  <c r="V289" i="1"/>
  <c r="U289" i="1"/>
  <c r="P289" i="1"/>
  <c r="K289" i="1"/>
  <c r="V288" i="1"/>
  <c r="U288" i="1"/>
  <c r="P288" i="1"/>
  <c r="K288" i="1"/>
  <c r="V287" i="1"/>
  <c r="U287" i="1"/>
  <c r="P287" i="1"/>
  <c r="K287" i="1"/>
  <c r="V286" i="1"/>
  <c r="U286" i="1"/>
  <c r="P286" i="1"/>
  <c r="K286" i="1"/>
  <c r="V285" i="1"/>
  <c r="U285" i="1"/>
  <c r="P285" i="1"/>
  <c r="K285" i="1"/>
  <c r="V284" i="1"/>
  <c r="U284" i="1"/>
  <c r="P284" i="1"/>
  <c r="K284" i="1"/>
  <c r="V283" i="1"/>
  <c r="U283" i="1"/>
  <c r="P283" i="1"/>
  <c r="K283" i="1"/>
  <c r="V282" i="1"/>
  <c r="U282" i="1"/>
  <c r="P282" i="1"/>
  <c r="K282" i="1"/>
  <c r="V281" i="1"/>
  <c r="U281" i="1"/>
  <c r="P281" i="1"/>
  <c r="K281" i="1"/>
  <c r="V280" i="1"/>
  <c r="U280" i="1"/>
  <c r="P280" i="1"/>
  <c r="K280" i="1"/>
  <c r="V279" i="1"/>
  <c r="U279" i="1"/>
  <c r="P279" i="1"/>
  <c r="K279" i="1"/>
  <c r="V278" i="1"/>
  <c r="U278" i="1"/>
  <c r="P278" i="1"/>
  <c r="K278" i="1"/>
  <c r="V277" i="1"/>
  <c r="U277" i="1"/>
  <c r="P277" i="1"/>
  <c r="K277" i="1"/>
  <c r="V276" i="1"/>
  <c r="U276" i="1"/>
  <c r="P276" i="1"/>
  <c r="K276" i="1"/>
  <c r="V275" i="1"/>
  <c r="U275" i="1"/>
  <c r="P275" i="1"/>
  <c r="K275" i="1"/>
  <c r="V274" i="1"/>
  <c r="U274" i="1"/>
  <c r="P274" i="1"/>
  <c r="K274" i="1"/>
  <c r="V273" i="1"/>
  <c r="U273" i="1"/>
  <c r="P273" i="1"/>
  <c r="K273" i="1"/>
  <c r="V272" i="1"/>
  <c r="U272" i="1"/>
  <c r="P272" i="1"/>
  <c r="K272" i="1"/>
  <c r="V271" i="1"/>
  <c r="U271" i="1"/>
  <c r="P271" i="1"/>
  <c r="K271" i="1"/>
  <c r="V270" i="1"/>
  <c r="U270" i="1"/>
  <c r="P270" i="1"/>
  <c r="K270" i="1"/>
  <c r="V269" i="1"/>
  <c r="U269" i="1"/>
  <c r="P269" i="1"/>
  <c r="K269" i="1"/>
  <c r="V268" i="1"/>
  <c r="U268" i="1"/>
  <c r="P268" i="1"/>
  <c r="K268" i="1"/>
  <c r="V267" i="1"/>
  <c r="U267" i="1"/>
  <c r="P267" i="1"/>
  <c r="K267" i="1"/>
  <c r="V266" i="1"/>
  <c r="U266" i="1"/>
  <c r="P266" i="1"/>
  <c r="K266" i="1"/>
  <c r="V265" i="1"/>
  <c r="U265" i="1"/>
  <c r="P265" i="1"/>
  <c r="K265" i="1"/>
  <c r="V264" i="1"/>
  <c r="U264" i="1"/>
  <c r="P264" i="1"/>
  <c r="K264" i="1"/>
  <c r="V263" i="1"/>
  <c r="U263" i="1"/>
  <c r="P263" i="1"/>
  <c r="K263" i="1"/>
  <c r="V262" i="1"/>
  <c r="U262" i="1"/>
  <c r="P262" i="1"/>
  <c r="K262" i="1"/>
  <c r="V261" i="1"/>
  <c r="U261" i="1"/>
  <c r="P261" i="1"/>
  <c r="K261" i="1"/>
  <c r="V260" i="1"/>
  <c r="U260" i="1"/>
  <c r="P260" i="1"/>
  <c r="K260" i="1"/>
  <c r="V259" i="1"/>
  <c r="U259" i="1"/>
  <c r="P259" i="1"/>
  <c r="K259" i="1"/>
  <c r="V258" i="1"/>
  <c r="U258" i="1"/>
  <c r="P258" i="1"/>
  <c r="K258" i="1"/>
  <c r="V257" i="1"/>
  <c r="U257" i="1"/>
  <c r="P257" i="1"/>
  <c r="K257" i="1"/>
  <c r="V256" i="1"/>
  <c r="U256" i="1"/>
  <c r="P256" i="1"/>
  <c r="K256" i="1"/>
  <c r="V1625" i="1"/>
  <c r="U1625" i="1"/>
  <c r="P1625" i="1"/>
  <c r="K1625" i="1"/>
  <c r="V1624" i="1"/>
  <c r="U1624" i="1"/>
  <c r="P1624" i="1"/>
  <c r="K1624" i="1"/>
  <c r="V1623" i="1"/>
  <c r="U1623" i="1"/>
  <c r="P1623" i="1"/>
  <c r="K1623" i="1"/>
  <c r="V1622" i="1"/>
  <c r="U1622" i="1"/>
  <c r="P1622" i="1"/>
  <c r="K1622" i="1"/>
  <c r="V1621" i="1"/>
  <c r="U1621" i="1"/>
  <c r="P1621" i="1"/>
  <c r="K1621" i="1"/>
  <c r="V1620" i="1"/>
  <c r="U1620" i="1"/>
  <c r="P1620" i="1"/>
  <c r="K1620" i="1"/>
  <c r="V1619" i="1"/>
  <c r="U1619" i="1"/>
  <c r="P1619" i="1"/>
  <c r="K1619" i="1"/>
  <c r="V1618" i="1"/>
  <c r="U1618" i="1"/>
  <c r="P1618" i="1"/>
  <c r="K1618" i="1"/>
  <c r="V1617" i="1"/>
  <c r="U1617" i="1"/>
  <c r="P1617" i="1"/>
  <c r="K1617" i="1"/>
  <c r="V1616" i="1"/>
  <c r="U1616" i="1"/>
  <c r="P1616" i="1"/>
  <c r="K1616" i="1"/>
  <c r="V1615" i="1"/>
  <c r="U1615" i="1"/>
  <c r="P1615" i="1"/>
  <c r="K1615" i="1"/>
  <c r="V1614" i="1"/>
  <c r="U1614" i="1"/>
  <c r="P1614" i="1"/>
  <c r="K1614" i="1"/>
  <c r="V1613" i="1"/>
  <c r="U1613" i="1"/>
  <c r="P1613" i="1"/>
  <c r="K1613" i="1"/>
  <c r="V1612" i="1"/>
  <c r="U1612" i="1"/>
  <c r="P1612" i="1"/>
  <c r="K1612" i="1"/>
  <c r="V1611" i="1"/>
  <c r="U1611" i="1"/>
  <c r="P1611" i="1"/>
  <c r="K1611" i="1"/>
  <c r="V1610" i="1"/>
  <c r="U1610" i="1"/>
  <c r="P1610" i="1"/>
  <c r="K1610" i="1"/>
  <c r="V1609" i="1"/>
  <c r="U1609" i="1"/>
  <c r="P1609" i="1"/>
  <c r="K1609" i="1"/>
  <c r="V1608" i="1"/>
  <c r="U1608" i="1"/>
  <c r="P1608" i="1"/>
  <c r="K1608" i="1"/>
  <c r="V1607" i="1"/>
  <c r="U1607" i="1"/>
  <c r="P1607" i="1"/>
  <c r="K1607" i="1"/>
  <c r="V1606" i="1"/>
  <c r="U1606" i="1"/>
  <c r="P1606" i="1"/>
  <c r="K1606" i="1"/>
  <c r="V1605" i="1"/>
  <c r="U1605" i="1"/>
  <c r="P1605" i="1"/>
  <c r="K1605" i="1"/>
  <c r="V1604" i="1"/>
  <c r="U1604" i="1"/>
  <c r="P1604" i="1"/>
  <c r="K1604" i="1"/>
  <c r="V1603" i="1"/>
  <c r="U1603" i="1"/>
  <c r="P1603" i="1"/>
  <c r="K1603" i="1"/>
  <c r="V1602" i="1"/>
  <c r="U1602" i="1"/>
  <c r="P1602" i="1"/>
  <c r="K1602" i="1"/>
  <c r="V1601" i="1"/>
  <c r="U1601" i="1"/>
  <c r="P1601" i="1"/>
  <c r="K1601" i="1"/>
  <c r="V1600" i="1"/>
  <c r="U1600" i="1"/>
  <c r="P1600" i="1"/>
  <c r="K1600" i="1"/>
  <c r="V1599" i="1"/>
  <c r="U1599" i="1"/>
  <c r="P1599" i="1"/>
  <c r="K1599" i="1"/>
  <c r="V1598" i="1"/>
  <c r="U1598" i="1"/>
  <c r="P1598" i="1"/>
  <c r="K1598" i="1"/>
  <c r="V1597" i="1"/>
  <c r="U1597" i="1"/>
  <c r="P1597" i="1"/>
  <c r="K1597" i="1"/>
  <c r="V1596" i="1"/>
  <c r="U1596" i="1"/>
  <c r="P1596" i="1"/>
  <c r="K1596" i="1"/>
  <c r="V1595" i="1"/>
  <c r="U1595" i="1"/>
  <c r="P1595" i="1"/>
  <c r="K1595" i="1"/>
  <c r="V1594" i="1"/>
  <c r="U1594" i="1"/>
  <c r="P1594" i="1"/>
  <c r="K1594" i="1"/>
  <c r="V1593" i="1"/>
  <c r="U1593" i="1"/>
  <c r="P1593" i="1"/>
  <c r="K1593" i="1"/>
  <c r="V1592" i="1"/>
  <c r="U1592" i="1"/>
  <c r="P1592" i="1"/>
  <c r="K1592" i="1"/>
  <c r="V1591" i="1"/>
  <c r="U1591" i="1"/>
  <c r="P1591" i="1"/>
  <c r="K1591" i="1"/>
  <c r="V1590" i="1"/>
  <c r="U1590" i="1"/>
  <c r="P1590" i="1"/>
  <c r="K1590" i="1"/>
  <c r="V1589" i="1"/>
  <c r="U1589" i="1"/>
  <c r="P1589" i="1"/>
  <c r="K1589" i="1"/>
  <c r="V255" i="1"/>
  <c r="U255" i="1"/>
  <c r="P255" i="1"/>
  <c r="K255" i="1"/>
  <c r="V254" i="1"/>
  <c r="U254" i="1"/>
  <c r="P254" i="1"/>
  <c r="K254" i="1"/>
  <c r="V253" i="1"/>
  <c r="U253" i="1"/>
  <c r="P253" i="1"/>
  <c r="K253" i="1"/>
  <c r="V252" i="1"/>
  <c r="U252" i="1"/>
  <c r="P252" i="1"/>
  <c r="K252" i="1"/>
  <c r="V251" i="1"/>
  <c r="U251" i="1"/>
  <c r="P251" i="1"/>
  <c r="K251" i="1"/>
  <c r="V250" i="1"/>
  <c r="U250" i="1"/>
  <c r="P250" i="1"/>
  <c r="K250" i="1"/>
  <c r="V249" i="1"/>
  <c r="U249" i="1"/>
  <c r="P249" i="1"/>
  <c r="K249" i="1"/>
  <c r="V248" i="1"/>
  <c r="U248" i="1"/>
  <c r="P248" i="1"/>
  <c r="K248" i="1"/>
  <c r="V247" i="1"/>
  <c r="U247" i="1"/>
  <c r="P247" i="1"/>
  <c r="K247" i="1"/>
  <c r="V1587" i="1"/>
  <c r="U1587" i="1"/>
  <c r="K1587" i="1"/>
  <c r="V246" i="1"/>
  <c r="U246" i="1"/>
  <c r="P246" i="1"/>
  <c r="K246" i="1"/>
  <c r="V245" i="1"/>
  <c r="U245" i="1"/>
  <c r="P245" i="1"/>
  <c r="K245" i="1"/>
  <c r="V244" i="1"/>
  <c r="U244" i="1"/>
  <c r="P244" i="1"/>
  <c r="K244" i="1"/>
  <c r="V243" i="1"/>
  <c r="U243" i="1"/>
  <c r="P243" i="1"/>
  <c r="K243" i="1"/>
  <c r="V242" i="1"/>
  <c r="U242" i="1"/>
  <c r="P242" i="1"/>
  <c r="K242" i="1"/>
  <c r="V241" i="1"/>
  <c r="U241" i="1"/>
  <c r="P241" i="1"/>
  <c r="K241" i="1"/>
  <c r="V240" i="1"/>
  <c r="U240" i="1"/>
  <c r="P240" i="1"/>
  <c r="K240" i="1"/>
  <c r="V239" i="1"/>
  <c r="U239" i="1"/>
  <c r="P239" i="1"/>
  <c r="K239" i="1"/>
  <c r="V238" i="1"/>
  <c r="U238" i="1"/>
  <c r="P238" i="1"/>
  <c r="K238" i="1"/>
  <c r="V237" i="1"/>
  <c r="U237" i="1"/>
  <c r="P237" i="1"/>
  <c r="K237" i="1"/>
  <c r="V236" i="1"/>
  <c r="U236" i="1"/>
  <c r="P236" i="1"/>
  <c r="K236" i="1"/>
  <c r="V235" i="1"/>
  <c r="U235" i="1"/>
  <c r="P235" i="1"/>
  <c r="K235" i="1"/>
  <c r="V234" i="1"/>
  <c r="U234" i="1"/>
  <c r="P234" i="1"/>
  <c r="K234" i="1"/>
  <c r="V233" i="1"/>
  <c r="U233" i="1"/>
  <c r="P233" i="1"/>
  <c r="K233" i="1"/>
  <c r="V232" i="1"/>
  <c r="U232" i="1"/>
  <c r="P232" i="1"/>
  <c r="K232" i="1"/>
  <c r="V231" i="1"/>
  <c r="U231" i="1"/>
  <c r="P231" i="1"/>
  <c r="K231" i="1"/>
  <c r="V230" i="1"/>
  <c r="U230" i="1"/>
  <c r="P230" i="1"/>
  <c r="K230" i="1"/>
  <c r="V229" i="1"/>
  <c r="U229" i="1"/>
  <c r="P229" i="1"/>
  <c r="K229" i="1"/>
  <c r="V228" i="1"/>
  <c r="U228" i="1"/>
  <c r="P228" i="1"/>
  <c r="K228" i="1"/>
  <c r="V227" i="1"/>
  <c r="U227" i="1"/>
  <c r="P227" i="1"/>
  <c r="K227" i="1"/>
  <c r="V226" i="1"/>
  <c r="U226" i="1"/>
  <c r="P226" i="1"/>
  <c r="K226" i="1"/>
  <c r="V225" i="1"/>
  <c r="U225" i="1"/>
  <c r="P225" i="1"/>
  <c r="K225" i="1"/>
  <c r="V224" i="1"/>
  <c r="U224" i="1"/>
  <c r="P224" i="1"/>
  <c r="K224" i="1"/>
  <c r="V223" i="1"/>
  <c r="U223" i="1"/>
  <c r="P223" i="1"/>
  <c r="K223" i="1"/>
  <c r="V222" i="1"/>
  <c r="U222" i="1"/>
  <c r="P222" i="1"/>
  <c r="K222" i="1"/>
  <c r="V221" i="1"/>
  <c r="U221" i="1"/>
  <c r="P221" i="1"/>
  <c r="K221" i="1"/>
  <c r="V220" i="1"/>
  <c r="U220" i="1"/>
  <c r="P220" i="1"/>
  <c r="K220" i="1"/>
  <c r="V219" i="1"/>
  <c r="U219" i="1"/>
  <c r="P219" i="1"/>
  <c r="K219" i="1"/>
  <c r="V218" i="1"/>
  <c r="U218" i="1"/>
  <c r="P218" i="1"/>
  <c r="K218" i="1"/>
  <c r="V217" i="1"/>
  <c r="U217" i="1"/>
  <c r="P217" i="1"/>
  <c r="K217" i="1"/>
  <c r="V216" i="1"/>
  <c r="U216" i="1"/>
  <c r="P216" i="1"/>
  <c r="K216" i="1"/>
  <c r="V215" i="1"/>
  <c r="U215" i="1"/>
  <c r="P215" i="1"/>
  <c r="K215" i="1"/>
  <c r="V214" i="1"/>
  <c r="U214" i="1"/>
  <c r="K214" i="1"/>
  <c r="V213" i="1"/>
  <c r="U213" i="1"/>
  <c r="P213" i="1"/>
  <c r="K213" i="1"/>
  <c r="V212" i="1"/>
  <c r="U212" i="1"/>
  <c r="P212" i="1"/>
  <c r="K212" i="1"/>
  <c r="V211" i="1"/>
  <c r="U211" i="1"/>
  <c r="P211" i="1"/>
  <c r="K211" i="1"/>
  <c r="V210" i="1"/>
  <c r="U210" i="1"/>
  <c r="P210" i="1"/>
  <c r="K210" i="1"/>
  <c r="V209" i="1"/>
  <c r="U209" i="1"/>
  <c r="P209" i="1"/>
  <c r="K209" i="1"/>
  <c r="V208" i="1"/>
  <c r="U208" i="1"/>
  <c r="P208" i="1"/>
  <c r="K208" i="1"/>
  <c r="V207" i="1"/>
  <c r="U207" i="1"/>
  <c r="P207" i="1"/>
  <c r="K207" i="1"/>
  <c r="V206" i="1"/>
  <c r="U206" i="1"/>
  <c r="P206" i="1"/>
  <c r="K206" i="1"/>
  <c r="V205" i="1"/>
  <c r="U205" i="1"/>
  <c r="P205" i="1"/>
  <c r="K205" i="1"/>
  <c r="V204" i="1"/>
  <c r="U204" i="1"/>
  <c r="P204" i="1"/>
  <c r="K204" i="1"/>
  <c r="V203" i="1"/>
  <c r="U203" i="1"/>
  <c r="P203" i="1"/>
  <c r="K203" i="1"/>
  <c r="V202" i="1"/>
  <c r="U202" i="1"/>
  <c r="P202" i="1"/>
  <c r="K202" i="1"/>
  <c r="V201" i="1"/>
  <c r="U201" i="1"/>
  <c r="P201" i="1"/>
  <c r="K201" i="1"/>
  <c r="V200" i="1"/>
  <c r="U200" i="1"/>
  <c r="P200" i="1"/>
  <c r="K200" i="1"/>
  <c r="V1558" i="1"/>
  <c r="U1558" i="1"/>
  <c r="K1558" i="1"/>
  <c r="V199" i="1"/>
  <c r="U199" i="1"/>
  <c r="P199" i="1"/>
  <c r="K199" i="1"/>
  <c r="V198" i="1"/>
  <c r="U198" i="1"/>
  <c r="P198" i="1"/>
  <c r="K198" i="1"/>
  <c r="V197" i="1"/>
  <c r="U197" i="1"/>
  <c r="P197" i="1"/>
  <c r="K197" i="1"/>
  <c r="V196" i="1"/>
  <c r="U196" i="1"/>
  <c r="P196" i="1"/>
  <c r="K196" i="1"/>
  <c r="V1544" i="1"/>
  <c r="U1544" i="1"/>
  <c r="P1544" i="1"/>
  <c r="V1541" i="1"/>
  <c r="U1541" i="1"/>
  <c r="P1541" i="1"/>
  <c r="K1541" i="1"/>
  <c r="V195" i="1"/>
  <c r="U195" i="1"/>
  <c r="P195" i="1"/>
  <c r="K195" i="1"/>
  <c r="V194" i="1"/>
  <c r="U194" i="1"/>
  <c r="P194" i="1"/>
  <c r="K194" i="1"/>
  <c r="V193" i="1"/>
  <c r="U193" i="1"/>
  <c r="P193" i="1"/>
  <c r="K193" i="1"/>
  <c r="V192" i="1"/>
  <c r="U192" i="1"/>
  <c r="P192" i="1"/>
  <c r="K192" i="1"/>
  <c r="V191" i="1"/>
  <c r="U191" i="1"/>
  <c r="P191" i="1"/>
  <c r="K191" i="1"/>
  <c r="V1528" i="1"/>
  <c r="U1528" i="1"/>
  <c r="K1528" i="1"/>
  <c r="V190" i="1"/>
  <c r="U190" i="1"/>
  <c r="P190" i="1"/>
  <c r="K190" i="1"/>
  <c r="V189" i="1"/>
  <c r="U189" i="1"/>
  <c r="P189" i="1"/>
  <c r="K189" i="1"/>
  <c r="V1522" i="1"/>
  <c r="U1522" i="1"/>
  <c r="P1522" i="1"/>
  <c r="K1522" i="1"/>
  <c r="V1519" i="1"/>
  <c r="U1519" i="1"/>
  <c r="P1519" i="1"/>
  <c r="K1519" i="1"/>
  <c r="V1517" i="1"/>
  <c r="U1517" i="1"/>
  <c r="P1517" i="1"/>
  <c r="K1517" i="1"/>
  <c r="V1516" i="1"/>
  <c r="U1516" i="1"/>
  <c r="K1516" i="1"/>
  <c r="V1511" i="1"/>
  <c r="U1511" i="1"/>
  <c r="P1511" i="1"/>
  <c r="K1511" i="1"/>
  <c r="V188" i="1"/>
  <c r="U188" i="1"/>
  <c r="P188" i="1"/>
  <c r="K188" i="1"/>
  <c r="V187" i="1"/>
  <c r="U187" i="1"/>
  <c r="P187" i="1"/>
  <c r="K187" i="1"/>
  <c r="V186" i="1"/>
  <c r="U186" i="1"/>
  <c r="P186" i="1"/>
  <c r="K186" i="1"/>
  <c r="V1482" i="1"/>
  <c r="U1482" i="1"/>
  <c r="P1482" i="1"/>
  <c r="K1482" i="1"/>
  <c r="V1479" i="1"/>
  <c r="U1479" i="1"/>
  <c r="P1479" i="1"/>
  <c r="K1479" i="1"/>
  <c r="V1475" i="1"/>
  <c r="U1475" i="1"/>
  <c r="P1475" i="1"/>
  <c r="K1475" i="1"/>
  <c r="V185" i="1"/>
  <c r="U185" i="1"/>
  <c r="P185" i="1"/>
  <c r="K185" i="1"/>
  <c r="V184" i="1"/>
  <c r="U184" i="1"/>
  <c r="P184" i="1"/>
  <c r="K184" i="1"/>
  <c r="V183" i="1"/>
  <c r="U183" i="1"/>
  <c r="P183" i="1"/>
  <c r="K183" i="1"/>
  <c r="V1474" i="1"/>
  <c r="U1474" i="1"/>
  <c r="P1474" i="1"/>
  <c r="K1474" i="1"/>
  <c r="V182" i="1"/>
  <c r="U182" i="1"/>
  <c r="P182" i="1"/>
  <c r="K182" i="1"/>
  <c r="V181" i="1"/>
  <c r="U181" i="1"/>
  <c r="P181" i="1"/>
  <c r="K181" i="1"/>
  <c r="V180" i="1"/>
  <c r="U180" i="1"/>
  <c r="K180" i="1"/>
  <c r="V179" i="1"/>
  <c r="U179" i="1"/>
  <c r="P179" i="1"/>
  <c r="K179" i="1"/>
  <c r="V178" i="1"/>
  <c r="U178" i="1"/>
  <c r="P178" i="1"/>
  <c r="K178" i="1"/>
  <c r="V177" i="1"/>
  <c r="U177" i="1"/>
  <c r="P177" i="1"/>
  <c r="K177" i="1"/>
  <c r="V176" i="1"/>
  <c r="U176" i="1"/>
  <c r="P176" i="1"/>
  <c r="K176" i="1"/>
  <c r="V1461" i="1"/>
  <c r="U1461" i="1"/>
  <c r="P1461" i="1"/>
  <c r="K1461" i="1"/>
  <c r="V1460" i="1"/>
  <c r="U1460" i="1"/>
  <c r="P1460" i="1"/>
  <c r="K1460" i="1"/>
  <c r="V175" i="1"/>
  <c r="U175" i="1"/>
  <c r="P175" i="1"/>
  <c r="K175" i="1"/>
  <c r="V174" i="1"/>
  <c r="U174" i="1"/>
  <c r="P174" i="1"/>
  <c r="K174" i="1"/>
  <c r="V173" i="1"/>
  <c r="U173" i="1"/>
  <c r="P173" i="1"/>
  <c r="K173" i="1"/>
  <c r="V172" i="1"/>
  <c r="U172" i="1"/>
  <c r="P172" i="1"/>
  <c r="K172" i="1"/>
  <c r="V1588" i="1"/>
  <c r="U1588" i="1"/>
  <c r="P1588" i="1"/>
  <c r="K1588" i="1"/>
  <c r="V1586" i="1"/>
  <c r="U1586" i="1"/>
  <c r="P1586" i="1"/>
  <c r="K1586" i="1"/>
  <c r="V1585" i="1"/>
  <c r="U1585" i="1"/>
  <c r="P1585" i="1"/>
  <c r="K1585" i="1"/>
  <c r="V1584" i="1"/>
  <c r="U1584" i="1"/>
  <c r="P1584" i="1"/>
  <c r="K1584" i="1"/>
  <c r="V1583" i="1"/>
  <c r="U1583" i="1"/>
  <c r="P1583" i="1"/>
  <c r="K1583" i="1"/>
  <c r="V1582" i="1"/>
  <c r="U1582" i="1"/>
  <c r="P1582" i="1"/>
  <c r="K1582" i="1"/>
  <c r="V1581" i="1"/>
  <c r="U1581" i="1"/>
  <c r="P1581" i="1"/>
  <c r="K1581" i="1"/>
  <c r="V1580" i="1"/>
  <c r="U1580" i="1"/>
  <c r="P1580" i="1"/>
  <c r="K1580" i="1"/>
  <c r="V1579" i="1"/>
  <c r="U1579" i="1"/>
  <c r="P1579" i="1"/>
  <c r="K1579" i="1"/>
  <c r="V1578" i="1"/>
  <c r="U1578" i="1"/>
  <c r="P1578" i="1"/>
  <c r="K1578" i="1"/>
  <c r="V1577" i="1"/>
  <c r="U1577" i="1"/>
  <c r="P1577" i="1"/>
  <c r="K1577" i="1"/>
  <c r="V1576" i="1"/>
  <c r="U1576" i="1"/>
  <c r="P1576" i="1"/>
  <c r="K1576" i="1"/>
  <c r="V1575" i="1"/>
  <c r="U1575" i="1"/>
  <c r="P1575" i="1"/>
  <c r="K1575" i="1"/>
  <c r="V1574" i="1"/>
  <c r="U1574" i="1"/>
  <c r="P1574" i="1"/>
  <c r="K1574" i="1"/>
  <c r="V1573" i="1"/>
  <c r="U1573" i="1"/>
  <c r="P1573" i="1"/>
  <c r="K1573" i="1"/>
  <c r="V1572" i="1"/>
  <c r="U1572" i="1"/>
  <c r="P1572" i="1"/>
  <c r="K1572" i="1"/>
  <c r="V1571" i="1"/>
  <c r="U1571" i="1"/>
  <c r="P1571" i="1"/>
  <c r="K1571" i="1"/>
  <c r="V1570" i="1"/>
  <c r="U1570" i="1"/>
  <c r="P1570" i="1"/>
  <c r="K1570" i="1"/>
  <c r="V1569" i="1"/>
  <c r="U1569" i="1"/>
  <c r="P1569" i="1"/>
  <c r="K1569" i="1"/>
  <c r="V1568" i="1"/>
  <c r="U1568" i="1"/>
  <c r="P1568" i="1"/>
  <c r="K1568" i="1"/>
  <c r="V1567" i="1"/>
  <c r="U1567" i="1"/>
  <c r="P1567" i="1"/>
  <c r="K1567" i="1"/>
  <c r="V1566" i="1"/>
  <c r="U1566" i="1"/>
  <c r="P1566" i="1"/>
  <c r="K1566" i="1"/>
  <c r="V1565" i="1"/>
  <c r="U1565" i="1"/>
  <c r="P1565" i="1"/>
  <c r="K1565" i="1"/>
  <c r="V1564" i="1"/>
  <c r="U1564" i="1"/>
  <c r="P1564" i="1"/>
  <c r="K1564" i="1"/>
  <c r="V1563" i="1"/>
  <c r="U1563" i="1"/>
  <c r="P1563" i="1"/>
  <c r="K1563" i="1"/>
  <c r="V1562" i="1"/>
  <c r="U1562" i="1"/>
  <c r="P1562" i="1"/>
  <c r="K1562" i="1"/>
  <c r="V1561" i="1"/>
  <c r="U1561" i="1"/>
  <c r="P1561" i="1"/>
  <c r="K1561" i="1"/>
  <c r="V1560" i="1"/>
  <c r="U1560" i="1"/>
  <c r="P1560" i="1"/>
  <c r="K1560" i="1"/>
  <c r="V1559" i="1"/>
  <c r="U1559" i="1"/>
  <c r="P1559" i="1"/>
  <c r="K1559" i="1"/>
  <c r="V1557" i="1"/>
  <c r="U1557" i="1"/>
  <c r="P1557" i="1"/>
  <c r="K1557" i="1"/>
  <c r="V1556" i="1"/>
  <c r="U1556" i="1"/>
  <c r="P1556" i="1"/>
  <c r="K1556" i="1"/>
  <c r="V1555" i="1"/>
  <c r="U1555" i="1"/>
  <c r="P1555" i="1"/>
  <c r="K1555" i="1"/>
  <c r="V1554" i="1"/>
  <c r="U1554" i="1"/>
  <c r="P1554" i="1"/>
  <c r="K1554" i="1"/>
  <c r="V1553" i="1"/>
  <c r="U1553" i="1"/>
  <c r="P1553" i="1"/>
  <c r="K1553" i="1"/>
  <c r="V1552" i="1"/>
  <c r="U1552" i="1"/>
  <c r="P1552" i="1"/>
  <c r="K1552" i="1"/>
  <c r="V1551" i="1"/>
  <c r="U1551" i="1"/>
  <c r="P1551" i="1"/>
  <c r="K1551" i="1"/>
  <c r="V1550" i="1"/>
  <c r="U1550" i="1"/>
  <c r="P1550" i="1"/>
  <c r="K1550" i="1"/>
  <c r="V1549" i="1"/>
  <c r="U1549" i="1"/>
  <c r="P1549" i="1"/>
  <c r="K1549" i="1"/>
  <c r="V1548" i="1"/>
  <c r="U1548" i="1"/>
  <c r="P1548" i="1"/>
  <c r="K1548" i="1"/>
  <c r="V1547" i="1"/>
  <c r="U1547" i="1"/>
  <c r="P1547" i="1"/>
  <c r="K1547" i="1"/>
  <c r="V1546" i="1"/>
  <c r="U1546" i="1"/>
  <c r="P1546" i="1"/>
  <c r="K1546" i="1"/>
  <c r="V1545" i="1"/>
  <c r="U1545" i="1"/>
  <c r="P1545" i="1"/>
  <c r="K1545" i="1"/>
  <c r="V1543" i="1"/>
  <c r="U1543" i="1"/>
  <c r="P1543" i="1"/>
  <c r="K1543" i="1"/>
  <c r="V1542" i="1"/>
  <c r="U1542" i="1"/>
  <c r="P1542" i="1"/>
  <c r="K1542" i="1"/>
  <c r="V1540" i="1"/>
  <c r="U1540" i="1"/>
  <c r="P1540" i="1"/>
  <c r="K1540" i="1"/>
  <c r="V1539" i="1"/>
  <c r="U1539" i="1"/>
  <c r="P1539" i="1"/>
  <c r="K1539" i="1"/>
  <c r="V1538" i="1"/>
  <c r="U1538" i="1"/>
  <c r="P1538" i="1"/>
  <c r="K1538" i="1"/>
  <c r="V1537" i="1"/>
  <c r="U1537" i="1"/>
  <c r="P1537" i="1"/>
  <c r="K1537" i="1"/>
  <c r="V1536" i="1"/>
  <c r="U1536" i="1"/>
  <c r="P1536" i="1"/>
  <c r="K1536" i="1"/>
  <c r="V1535" i="1"/>
  <c r="U1535" i="1"/>
  <c r="P1535" i="1"/>
  <c r="K1535" i="1"/>
  <c r="V1534" i="1"/>
  <c r="U1534" i="1"/>
  <c r="P1534" i="1"/>
  <c r="K1534" i="1"/>
  <c r="V1533" i="1"/>
  <c r="U1533" i="1"/>
  <c r="P1533" i="1"/>
  <c r="K1533" i="1"/>
  <c r="V1532" i="1"/>
  <c r="U1532" i="1"/>
  <c r="P1532" i="1"/>
  <c r="K1532" i="1"/>
  <c r="V1531" i="1"/>
  <c r="U1531" i="1"/>
  <c r="P1531" i="1"/>
  <c r="K1531" i="1"/>
  <c r="V1530" i="1"/>
  <c r="U1530" i="1"/>
  <c r="P1530" i="1"/>
  <c r="K1530" i="1"/>
  <c r="V1529" i="1"/>
  <c r="U1529" i="1"/>
  <c r="P1529" i="1"/>
  <c r="K1529" i="1"/>
  <c r="V1527" i="1"/>
  <c r="U1527" i="1"/>
  <c r="P1527" i="1"/>
  <c r="K1527" i="1"/>
  <c r="V1526" i="1"/>
  <c r="U1526" i="1"/>
  <c r="P1526" i="1"/>
  <c r="K1526" i="1"/>
  <c r="V1525" i="1"/>
  <c r="U1525" i="1"/>
  <c r="P1525" i="1"/>
  <c r="K1525" i="1"/>
  <c r="V1524" i="1"/>
  <c r="U1524" i="1"/>
  <c r="P1524" i="1"/>
  <c r="K1524" i="1"/>
  <c r="V1523" i="1"/>
  <c r="U1523" i="1"/>
  <c r="P1523" i="1"/>
  <c r="K1523" i="1"/>
  <c r="V1521" i="1"/>
  <c r="U1521" i="1"/>
  <c r="P1521" i="1"/>
  <c r="K1521" i="1"/>
  <c r="V1520" i="1"/>
  <c r="U1520" i="1"/>
  <c r="P1520" i="1"/>
  <c r="K1520" i="1"/>
  <c r="V1518" i="1"/>
  <c r="U1518" i="1"/>
  <c r="P1518" i="1"/>
  <c r="K1518" i="1"/>
  <c r="V1515" i="1"/>
  <c r="U1515" i="1"/>
  <c r="P1515" i="1"/>
  <c r="K1515" i="1"/>
  <c r="V1514" i="1"/>
  <c r="U1514" i="1"/>
  <c r="P1514" i="1"/>
  <c r="K1514" i="1"/>
  <c r="V1513" i="1"/>
  <c r="U1513" i="1"/>
  <c r="P1513" i="1"/>
  <c r="K1513" i="1"/>
  <c r="V1512" i="1"/>
  <c r="U1512" i="1"/>
  <c r="K1512" i="1"/>
  <c r="V1510" i="1"/>
  <c r="U1510" i="1"/>
  <c r="P1510" i="1"/>
  <c r="K1510" i="1"/>
  <c r="V1509" i="1"/>
  <c r="U1509" i="1"/>
  <c r="P1509" i="1"/>
  <c r="K1509" i="1"/>
  <c r="V1508" i="1"/>
  <c r="U1508" i="1"/>
  <c r="P1508" i="1"/>
  <c r="K1508" i="1"/>
  <c r="V1507" i="1"/>
  <c r="U1507" i="1"/>
  <c r="P1507" i="1"/>
  <c r="K1507" i="1"/>
  <c r="V1506" i="1"/>
  <c r="U1506" i="1"/>
  <c r="P1506" i="1"/>
  <c r="K1506" i="1"/>
  <c r="V1505" i="1"/>
  <c r="U1505" i="1"/>
  <c r="P1505" i="1"/>
  <c r="K1505" i="1"/>
  <c r="V1504" i="1"/>
  <c r="U1504" i="1"/>
  <c r="P1504" i="1"/>
  <c r="K1504" i="1"/>
  <c r="V1503" i="1"/>
  <c r="U1503" i="1"/>
  <c r="P1503" i="1"/>
  <c r="K1503" i="1"/>
  <c r="V1502" i="1"/>
  <c r="U1502" i="1"/>
  <c r="P1502" i="1"/>
  <c r="K1502" i="1"/>
  <c r="V1501" i="1"/>
  <c r="U1501" i="1"/>
  <c r="P1501" i="1"/>
  <c r="K1501" i="1"/>
  <c r="V1500" i="1"/>
  <c r="U1500" i="1"/>
  <c r="P1500" i="1"/>
  <c r="K1500" i="1"/>
  <c r="V1499" i="1"/>
  <c r="U1499" i="1"/>
  <c r="P1499" i="1"/>
  <c r="K1499" i="1"/>
  <c r="V1498" i="1"/>
  <c r="U1498" i="1"/>
  <c r="P1498" i="1"/>
  <c r="K1498" i="1"/>
  <c r="V1497" i="1"/>
  <c r="U1497" i="1"/>
  <c r="P1497" i="1"/>
  <c r="K1497" i="1"/>
  <c r="V1496" i="1"/>
  <c r="U1496" i="1"/>
  <c r="P1496" i="1"/>
  <c r="K1496" i="1"/>
  <c r="V1495" i="1"/>
  <c r="U1495" i="1"/>
  <c r="P1495" i="1"/>
  <c r="K1495" i="1"/>
  <c r="V1494" i="1"/>
  <c r="U1494" i="1"/>
  <c r="P1494" i="1"/>
  <c r="K1494" i="1"/>
  <c r="V1493" i="1"/>
  <c r="U1493" i="1"/>
  <c r="P1493" i="1"/>
  <c r="K1493" i="1"/>
  <c r="V1492" i="1"/>
  <c r="U1492" i="1"/>
  <c r="P1492" i="1"/>
  <c r="K1492" i="1"/>
  <c r="V1491" i="1"/>
  <c r="U1491" i="1"/>
  <c r="P1491" i="1"/>
  <c r="K1491" i="1"/>
  <c r="V1490" i="1"/>
  <c r="U1490" i="1"/>
  <c r="P1490" i="1"/>
  <c r="K1490" i="1"/>
  <c r="V1489" i="1"/>
  <c r="U1489" i="1"/>
  <c r="P1489" i="1"/>
  <c r="K1489" i="1"/>
  <c r="V1488" i="1"/>
  <c r="U1488" i="1"/>
  <c r="P1488" i="1"/>
  <c r="K1488" i="1"/>
  <c r="V1487" i="1"/>
  <c r="U1487" i="1"/>
  <c r="P1487" i="1"/>
  <c r="K1487" i="1"/>
  <c r="V1486" i="1"/>
  <c r="U1486" i="1"/>
  <c r="P1486" i="1"/>
  <c r="K1486" i="1"/>
  <c r="V1485" i="1"/>
  <c r="U1485" i="1"/>
  <c r="P1485" i="1"/>
  <c r="K1485" i="1"/>
  <c r="V1484" i="1"/>
  <c r="U1484" i="1"/>
  <c r="P1484" i="1"/>
  <c r="K1484" i="1"/>
  <c r="V1483" i="1"/>
  <c r="U1483" i="1"/>
  <c r="P1483" i="1"/>
  <c r="K1483" i="1"/>
  <c r="V1481" i="1"/>
  <c r="U1481" i="1"/>
  <c r="P1481" i="1"/>
  <c r="K1481" i="1"/>
  <c r="V1480" i="1"/>
  <c r="U1480" i="1"/>
  <c r="P1480" i="1"/>
  <c r="K1480" i="1"/>
  <c r="V1478" i="1"/>
  <c r="U1478" i="1"/>
  <c r="P1478" i="1"/>
  <c r="K1478" i="1"/>
  <c r="V1477" i="1"/>
  <c r="U1477" i="1"/>
  <c r="P1477" i="1"/>
  <c r="K1477" i="1"/>
  <c r="V1476" i="1"/>
  <c r="U1476" i="1"/>
  <c r="P1476" i="1"/>
  <c r="K1476" i="1"/>
  <c r="V1473" i="1"/>
  <c r="U1473" i="1"/>
  <c r="P1473" i="1"/>
  <c r="K1473" i="1"/>
  <c r="V1472" i="1"/>
  <c r="U1472" i="1"/>
  <c r="P1472" i="1"/>
  <c r="K1472" i="1"/>
  <c r="V1471" i="1"/>
  <c r="U1471" i="1"/>
  <c r="P1471" i="1"/>
  <c r="K1471" i="1"/>
  <c r="V1470" i="1"/>
  <c r="U1470" i="1"/>
  <c r="P1470" i="1"/>
  <c r="K1470" i="1"/>
  <c r="V1469" i="1"/>
  <c r="U1469" i="1"/>
  <c r="P1469" i="1"/>
  <c r="K1469" i="1"/>
  <c r="V1468" i="1"/>
  <c r="U1468" i="1"/>
  <c r="P1468" i="1"/>
  <c r="K1468" i="1"/>
  <c r="V1467" i="1"/>
  <c r="U1467" i="1"/>
  <c r="P1467" i="1"/>
  <c r="K1467" i="1"/>
  <c r="V1466" i="1"/>
  <c r="U1466" i="1"/>
  <c r="P1466" i="1"/>
  <c r="K1466" i="1"/>
  <c r="V1465" i="1"/>
  <c r="U1465" i="1"/>
  <c r="P1465" i="1"/>
  <c r="K1465" i="1"/>
  <c r="V1464" i="1"/>
  <c r="U1464" i="1"/>
  <c r="P1464" i="1"/>
  <c r="K1464" i="1"/>
  <c r="V1463" i="1"/>
  <c r="U1463" i="1"/>
  <c r="P1463" i="1"/>
  <c r="K1463" i="1"/>
  <c r="V1462" i="1"/>
  <c r="U1462" i="1"/>
  <c r="P1462" i="1"/>
  <c r="K1462" i="1"/>
  <c r="V1459" i="1"/>
  <c r="U1459" i="1"/>
  <c r="P1459" i="1"/>
  <c r="K1459" i="1"/>
  <c r="V1458" i="1"/>
  <c r="U1458" i="1"/>
  <c r="P1458" i="1"/>
  <c r="K1458" i="1"/>
  <c r="V1457" i="1"/>
  <c r="U1457" i="1"/>
  <c r="P1457" i="1"/>
  <c r="K1457" i="1"/>
  <c r="V171" i="1"/>
  <c r="U171" i="1"/>
  <c r="P171" i="1"/>
  <c r="K171" i="1"/>
  <c r="V170" i="1"/>
  <c r="U170" i="1"/>
  <c r="P170" i="1"/>
  <c r="K170" i="1"/>
  <c r="V169" i="1"/>
  <c r="U169" i="1"/>
  <c r="P169" i="1"/>
  <c r="K169" i="1"/>
  <c r="V168" i="1"/>
  <c r="U168" i="1"/>
  <c r="P168" i="1"/>
  <c r="K168" i="1"/>
  <c r="V167" i="1"/>
  <c r="U167" i="1"/>
  <c r="P167" i="1"/>
  <c r="K167" i="1"/>
  <c r="V166" i="1"/>
  <c r="U166" i="1"/>
  <c r="P166" i="1"/>
  <c r="K166" i="1"/>
  <c r="V165" i="1"/>
  <c r="U165" i="1"/>
  <c r="P165" i="1"/>
  <c r="K165" i="1"/>
  <c r="V164" i="1"/>
  <c r="U164" i="1"/>
  <c r="P164" i="1"/>
  <c r="K164" i="1"/>
  <c r="V163" i="1"/>
  <c r="U163" i="1"/>
  <c r="P163" i="1"/>
  <c r="K163" i="1"/>
  <c r="V162" i="1"/>
  <c r="U162" i="1"/>
  <c r="P162" i="1"/>
  <c r="K162" i="1"/>
  <c r="V161" i="1"/>
  <c r="U161" i="1"/>
  <c r="P161" i="1"/>
  <c r="K161" i="1"/>
  <c r="V160" i="1"/>
  <c r="U160" i="1"/>
  <c r="P160" i="1"/>
  <c r="K160" i="1"/>
  <c r="V159" i="1"/>
  <c r="U159" i="1"/>
  <c r="P159" i="1"/>
  <c r="K159" i="1"/>
  <c r="V158" i="1"/>
  <c r="U158" i="1"/>
  <c r="P158" i="1"/>
  <c r="K158" i="1"/>
  <c r="V157" i="1"/>
  <c r="U157" i="1"/>
  <c r="P157" i="1"/>
  <c r="K157" i="1"/>
  <c r="V156" i="1"/>
  <c r="U156" i="1"/>
  <c r="P156" i="1"/>
  <c r="K156" i="1"/>
  <c r="V155" i="1"/>
  <c r="U155" i="1"/>
  <c r="P155" i="1"/>
  <c r="K155" i="1"/>
  <c r="V154" i="1"/>
  <c r="U154" i="1"/>
  <c r="P154" i="1"/>
  <c r="K154" i="1"/>
  <c r="V153" i="1"/>
  <c r="U153" i="1"/>
  <c r="P153" i="1"/>
  <c r="K153" i="1"/>
  <c r="V152" i="1"/>
  <c r="U152" i="1"/>
  <c r="P152" i="1"/>
  <c r="K152" i="1"/>
  <c r="V151" i="1"/>
  <c r="U151" i="1"/>
  <c r="P151" i="1"/>
  <c r="K151" i="1"/>
  <c r="V150" i="1"/>
  <c r="U150" i="1"/>
  <c r="P150" i="1"/>
  <c r="K150" i="1"/>
  <c r="V149" i="1"/>
  <c r="U149" i="1"/>
  <c r="P149" i="1"/>
  <c r="K149" i="1"/>
  <c r="V148" i="1"/>
  <c r="U148" i="1"/>
  <c r="P148" i="1"/>
  <c r="K148" i="1"/>
  <c r="V147" i="1"/>
  <c r="U147" i="1"/>
  <c r="P147" i="1"/>
  <c r="K147" i="1"/>
  <c r="V146" i="1"/>
  <c r="U146" i="1"/>
  <c r="P146" i="1"/>
  <c r="K146" i="1"/>
  <c r="V145" i="1"/>
  <c r="U145" i="1"/>
  <c r="P145" i="1"/>
  <c r="K145" i="1"/>
  <c r="V144" i="1"/>
  <c r="U144" i="1"/>
  <c r="P144" i="1"/>
  <c r="K144" i="1"/>
  <c r="V143" i="1"/>
  <c r="U143" i="1"/>
  <c r="P143" i="1"/>
  <c r="K143" i="1"/>
  <c r="V142" i="1"/>
  <c r="U142" i="1"/>
  <c r="P142" i="1"/>
  <c r="K142" i="1"/>
  <c r="V141" i="1"/>
  <c r="U141" i="1"/>
  <c r="P141" i="1"/>
  <c r="K141" i="1"/>
  <c r="V140" i="1"/>
  <c r="U140" i="1"/>
  <c r="P140" i="1"/>
  <c r="K140" i="1"/>
  <c r="V139" i="1"/>
  <c r="U139" i="1"/>
  <c r="P139" i="1"/>
  <c r="K139" i="1"/>
  <c r="V138" i="1"/>
  <c r="U138" i="1"/>
  <c r="P138" i="1"/>
  <c r="K138" i="1"/>
  <c r="V137" i="1"/>
  <c r="U137" i="1"/>
  <c r="P137" i="1"/>
  <c r="K137" i="1"/>
  <c r="V136" i="1"/>
  <c r="U136" i="1"/>
  <c r="P136" i="1"/>
  <c r="K136" i="1"/>
  <c r="V135" i="1"/>
  <c r="U135" i="1"/>
  <c r="P135" i="1"/>
  <c r="K135" i="1"/>
  <c r="V134" i="1"/>
  <c r="U134" i="1"/>
  <c r="P134" i="1"/>
  <c r="K134" i="1"/>
  <c r="V133" i="1"/>
  <c r="U133" i="1"/>
  <c r="P133" i="1"/>
  <c r="K133" i="1"/>
  <c r="V132" i="1"/>
  <c r="U132" i="1"/>
  <c r="P132" i="1"/>
  <c r="K132" i="1"/>
  <c r="V131" i="1"/>
  <c r="U131" i="1"/>
  <c r="P131" i="1"/>
  <c r="K131" i="1"/>
  <c r="V130" i="1"/>
  <c r="U130" i="1"/>
  <c r="P130" i="1"/>
  <c r="K130" i="1"/>
  <c r="V129" i="1"/>
  <c r="U129" i="1"/>
  <c r="P129" i="1"/>
  <c r="K129" i="1"/>
  <c r="V128" i="1"/>
  <c r="U128" i="1"/>
  <c r="P128" i="1"/>
  <c r="K128" i="1"/>
  <c r="V127" i="1"/>
  <c r="U127" i="1"/>
  <c r="P127" i="1"/>
  <c r="K127" i="1"/>
  <c r="V126" i="1"/>
  <c r="U126" i="1"/>
  <c r="P126" i="1"/>
  <c r="K126" i="1"/>
  <c r="V125" i="1"/>
  <c r="U125" i="1"/>
  <c r="P125" i="1"/>
  <c r="K125" i="1"/>
  <c r="V124" i="1"/>
  <c r="U124" i="1"/>
  <c r="P124" i="1"/>
  <c r="K124" i="1"/>
  <c r="V123" i="1"/>
  <c r="U123" i="1"/>
  <c r="P123" i="1"/>
  <c r="K123" i="1"/>
  <c r="V122" i="1"/>
  <c r="U122" i="1"/>
  <c r="P122" i="1"/>
  <c r="K122" i="1"/>
  <c r="V121" i="1"/>
  <c r="U121" i="1"/>
  <c r="P121" i="1"/>
  <c r="K121" i="1"/>
  <c r="V120" i="1"/>
  <c r="U120" i="1"/>
  <c r="P120" i="1"/>
  <c r="K120" i="1"/>
  <c r="V119" i="1"/>
  <c r="U119" i="1"/>
  <c r="P119" i="1"/>
  <c r="K119" i="1"/>
  <c r="V118" i="1"/>
  <c r="U118" i="1"/>
  <c r="P118" i="1"/>
  <c r="K118" i="1"/>
  <c r="V117" i="1"/>
  <c r="U117" i="1"/>
  <c r="P117" i="1"/>
  <c r="K117" i="1"/>
  <c r="V116" i="1"/>
  <c r="U116" i="1"/>
  <c r="P116" i="1"/>
  <c r="K116" i="1"/>
  <c r="V115" i="1"/>
  <c r="U115" i="1"/>
  <c r="P115" i="1"/>
  <c r="K115" i="1"/>
  <c r="V114" i="1"/>
  <c r="U114" i="1"/>
  <c r="P114" i="1"/>
  <c r="K114" i="1"/>
  <c r="V113" i="1"/>
  <c r="U113" i="1"/>
  <c r="P113" i="1"/>
  <c r="K113" i="1"/>
  <c r="V112" i="1"/>
  <c r="U112" i="1"/>
  <c r="P112" i="1"/>
  <c r="K112" i="1"/>
  <c r="V111" i="1"/>
  <c r="U111" i="1"/>
  <c r="P111" i="1"/>
  <c r="K111" i="1"/>
  <c r="V110" i="1"/>
  <c r="U110" i="1"/>
  <c r="P110" i="1"/>
  <c r="K110" i="1"/>
  <c r="V109" i="1"/>
  <c r="U109" i="1"/>
  <c r="P109" i="1"/>
  <c r="K109" i="1"/>
  <c r="V108" i="1"/>
  <c r="U108" i="1"/>
  <c r="P108" i="1"/>
  <c r="K108" i="1"/>
  <c r="V107" i="1"/>
  <c r="U107" i="1"/>
  <c r="P107" i="1"/>
  <c r="K107" i="1"/>
  <c r="V106" i="1"/>
  <c r="U106" i="1"/>
  <c r="P106" i="1"/>
  <c r="K106" i="1"/>
  <c r="V105" i="1"/>
  <c r="U105" i="1"/>
  <c r="P105" i="1"/>
  <c r="K105" i="1"/>
  <c r="V104" i="1"/>
  <c r="U104" i="1"/>
  <c r="P104" i="1"/>
  <c r="K104" i="1"/>
  <c r="V103" i="1"/>
  <c r="U103" i="1"/>
  <c r="P103" i="1"/>
  <c r="K103" i="1"/>
  <c r="V102" i="1"/>
  <c r="U102" i="1"/>
  <c r="P102" i="1"/>
  <c r="K102" i="1"/>
  <c r="V101" i="1"/>
  <c r="U101" i="1"/>
  <c r="P101" i="1"/>
  <c r="K101" i="1"/>
  <c r="V100" i="1"/>
  <c r="U100" i="1"/>
  <c r="P100" i="1"/>
  <c r="K100" i="1"/>
  <c r="V99" i="1"/>
  <c r="U99" i="1"/>
  <c r="P99" i="1"/>
  <c r="K99" i="1"/>
  <c r="V98" i="1"/>
  <c r="U98" i="1"/>
  <c r="P98" i="1"/>
  <c r="K98" i="1"/>
  <c r="V97" i="1"/>
  <c r="U97" i="1"/>
  <c r="P97" i="1"/>
  <c r="K97" i="1"/>
  <c r="V96" i="1"/>
  <c r="U96" i="1"/>
  <c r="P96" i="1"/>
  <c r="K96" i="1"/>
  <c r="V95" i="1"/>
  <c r="U95" i="1"/>
  <c r="P95" i="1"/>
  <c r="K95" i="1"/>
  <c r="V94" i="1"/>
  <c r="U94" i="1"/>
  <c r="P94" i="1"/>
  <c r="K94" i="1"/>
  <c r="V93" i="1"/>
  <c r="U93" i="1"/>
  <c r="P93" i="1"/>
  <c r="K93" i="1"/>
  <c r="V92" i="1"/>
  <c r="U92" i="1"/>
  <c r="P92" i="1"/>
  <c r="K92" i="1"/>
  <c r="V91" i="1"/>
  <c r="U91" i="1"/>
  <c r="P91" i="1"/>
  <c r="K91" i="1"/>
  <c r="V90" i="1"/>
  <c r="U90" i="1"/>
  <c r="P90" i="1"/>
  <c r="K90" i="1"/>
  <c r="V1456" i="1"/>
  <c r="U1456" i="1"/>
  <c r="P1456" i="1"/>
  <c r="K1456" i="1"/>
  <c r="V1455" i="1"/>
  <c r="U1455" i="1"/>
  <c r="P1455" i="1"/>
  <c r="K1455" i="1"/>
  <c r="V1454" i="1"/>
  <c r="U1454" i="1"/>
  <c r="P1454" i="1"/>
  <c r="K1454" i="1"/>
  <c r="V1453" i="1"/>
  <c r="U1453" i="1"/>
  <c r="P1453" i="1"/>
  <c r="K1453" i="1"/>
  <c r="V1452" i="1"/>
  <c r="U1452" i="1"/>
  <c r="P1452" i="1"/>
  <c r="K1452" i="1"/>
  <c r="V1451" i="1"/>
  <c r="U1451" i="1"/>
  <c r="P1451" i="1"/>
  <c r="K1451" i="1"/>
  <c r="V1450" i="1"/>
  <c r="U1450" i="1"/>
  <c r="P1450" i="1"/>
  <c r="K1450" i="1"/>
  <c r="V1449" i="1"/>
  <c r="U1449" i="1"/>
  <c r="P1449" i="1"/>
  <c r="K1449" i="1"/>
  <c r="V1448" i="1"/>
  <c r="U1448" i="1"/>
  <c r="P1448" i="1"/>
  <c r="K1448" i="1"/>
  <c r="V1447" i="1"/>
  <c r="U1447" i="1"/>
  <c r="P1447" i="1"/>
  <c r="K1447" i="1"/>
  <c r="V1446" i="1"/>
  <c r="U1446" i="1"/>
  <c r="P1446" i="1"/>
  <c r="K1446" i="1"/>
  <c r="V1445" i="1"/>
  <c r="U1445" i="1"/>
  <c r="P1445" i="1"/>
  <c r="K1445" i="1"/>
  <c r="V1444" i="1"/>
  <c r="U1444" i="1"/>
  <c r="P1444" i="1"/>
  <c r="K1444" i="1"/>
  <c r="V1443" i="1"/>
  <c r="U1443" i="1"/>
  <c r="P1443" i="1"/>
  <c r="K1443" i="1"/>
  <c r="V1442" i="1"/>
  <c r="U1442" i="1"/>
  <c r="P1442" i="1"/>
  <c r="K1442" i="1"/>
  <c r="V1441" i="1"/>
  <c r="U1441" i="1"/>
  <c r="P1441" i="1"/>
  <c r="K1441" i="1"/>
  <c r="V1440" i="1"/>
  <c r="U1440" i="1"/>
  <c r="P1440" i="1"/>
  <c r="K1440" i="1"/>
  <c r="V1439" i="1"/>
  <c r="U1439" i="1"/>
  <c r="P1439" i="1"/>
  <c r="K1439" i="1"/>
  <c r="V1438" i="1"/>
  <c r="U1438" i="1"/>
  <c r="P1438" i="1"/>
  <c r="K1438" i="1"/>
  <c r="V1437" i="1"/>
  <c r="U1437" i="1"/>
  <c r="P1437" i="1"/>
  <c r="K1437" i="1"/>
  <c r="V1436" i="1"/>
  <c r="U1436" i="1"/>
  <c r="P1436" i="1"/>
  <c r="K1436" i="1"/>
  <c r="V1435" i="1"/>
  <c r="U1435" i="1"/>
  <c r="P1435" i="1"/>
  <c r="K1435" i="1"/>
  <c r="V1434" i="1"/>
  <c r="U1434" i="1"/>
  <c r="P1434" i="1"/>
  <c r="K1434" i="1"/>
  <c r="V1433" i="1"/>
  <c r="U1433" i="1"/>
  <c r="P1433" i="1"/>
  <c r="K1433" i="1"/>
  <c r="V1432" i="1"/>
  <c r="U1432" i="1"/>
  <c r="P1432" i="1"/>
  <c r="K1432" i="1"/>
  <c r="V1431" i="1"/>
  <c r="U1431" i="1"/>
  <c r="P1431" i="1"/>
  <c r="K1431" i="1"/>
  <c r="V1430" i="1"/>
  <c r="U1430" i="1"/>
  <c r="P1430" i="1"/>
  <c r="K1430" i="1"/>
  <c r="V1429" i="1"/>
  <c r="U1429" i="1"/>
  <c r="P1429" i="1"/>
  <c r="K1429" i="1"/>
  <c r="V1428" i="1"/>
  <c r="U1428" i="1"/>
  <c r="P1428" i="1"/>
  <c r="K1428" i="1"/>
  <c r="V1427" i="1"/>
  <c r="U1427" i="1"/>
  <c r="P1427" i="1"/>
  <c r="K1427" i="1"/>
  <c r="V1426" i="1"/>
  <c r="U1426" i="1"/>
  <c r="P1426" i="1"/>
  <c r="K1426" i="1"/>
  <c r="V1425" i="1"/>
  <c r="U1425" i="1"/>
  <c r="P1425" i="1"/>
  <c r="K1425" i="1"/>
  <c r="V1424" i="1"/>
  <c r="U1424" i="1"/>
  <c r="P1424" i="1"/>
  <c r="K1424" i="1"/>
  <c r="V1423" i="1"/>
  <c r="U1423" i="1"/>
  <c r="P1423" i="1"/>
  <c r="K1423" i="1"/>
  <c r="V1422" i="1"/>
  <c r="U1422" i="1"/>
  <c r="P1422" i="1"/>
  <c r="K1422" i="1"/>
  <c r="V1421" i="1"/>
  <c r="U1421" i="1"/>
  <c r="P1421" i="1"/>
  <c r="K1421" i="1"/>
  <c r="V1420" i="1"/>
  <c r="U1420" i="1"/>
  <c r="P1420" i="1"/>
  <c r="K1420" i="1"/>
  <c r="V1419" i="1"/>
  <c r="U1419" i="1"/>
  <c r="P1419" i="1"/>
  <c r="K1419" i="1"/>
  <c r="V1418" i="1"/>
  <c r="U1418" i="1"/>
  <c r="P1418" i="1"/>
  <c r="K1418" i="1"/>
  <c r="V1417" i="1"/>
  <c r="U1417" i="1"/>
  <c r="P1417" i="1"/>
  <c r="K1417" i="1"/>
  <c r="V1416" i="1"/>
  <c r="U1416" i="1"/>
  <c r="P1416" i="1"/>
  <c r="K1416" i="1"/>
  <c r="V1415" i="1"/>
  <c r="U1415" i="1"/>
  <c r="P1415" i="1"/>
  <c r="K1415" i="1"/>
  <c r="V1414" i="1"/>
  <c r="U1414" i="1"/>
  <c r="P1414" i="1"/>
  <c r="K1414" i="1"/>
  <c r="V1413" i="1"/>
  <c r="U1413" i="1"/>
  <c r="P1413" i="1"/>
  <c r="K1413" i="1"/>
  <c r="V1412" i="1"/>
  <c r="U1412" i="1"/>
  <c r="P1412" i="1"/>
  <c r="K1412" i="1"/>
  <c r="V1411" i="1"/>
  <c r="U1411" i="1"/>
  <c r="P1411" i="1"/>
  <c r="K1411" i="1"/>
  <c r="V1410" i="1"/>
  <c r="U1410" i="1"/>
  <c r="P1410" i="1"/>
  <c r="K1410" i="1"/>
  <c r="V1409" i="1"/>
  <c r="U1409" i="1"/>
  <c r="P1409" i="1"/>
  <c r="K1409" i="1"/>
  <c r="V1408" i="1"/>
  <c r="U1408" i="1"/>
  <c r="P1408" i="1"/>
  <c r="K1408" i="1"/>
  <c r="V1407" i="1"/>
  <c r="U1407" i="1"/>
  <c r="P1407" i="1"/>
  <c r="K1407" i="1"/>
  <c r="V1406" i="1"/>
  <c r="U1406" i="1"/>
  <c r="P1406" i="1"/>
  <c r="K1406" i="1"/>
  <c r="V1405" i="1"/>
  <c r="U1405" i="1"/>
  <c r="P1405" i="1"/>
  <c r="K1405" i="1"/>
  <c r="V1404" i="1"/>
  <c r="U1404" i="1"/>
  <c r="P1404" i="1"/>
  <c r="K1404" i="1"/>
  <c r="V1403" i="1"/>
  <c r="U1403" i="1"/>
  <c r="P1403" i="1"/>
  <c r="K1403" i="1"/>
  <c r="V1402" i="1"/>
  <c r="U1402" i="1"/>
  <c r="P1402" i="1"/>
  <c r="K1402" i="1"/>
  <c r="V1401" i="1"/>
  <c r="U1401" i="1"/>
  <c r="P1401" i="1"/>
  <c r="K1401" i="1"/>
  <c r="V1400" i="1"/>
  <c r="U1400" i="1"/>
  <c r="P1400" i="1"/>
  <c r="K1400" i="1"/>
  <c r="V1399" i="1"/>
  <c r="U1399" i="1"/>
  <c r="P1399" i="1"/>
  <c r="K1399" i="1"/>
  <c r="V1398" i="1"/>
  <c r="U1398" i="1"/>
  <c r="P1398" i="1"/>
  <c r="K1398" i="1"/>
  <c r="V1397" i="1"/>
  <c r="U1397" i="1"/>
  <c r="P1397" i="1"/>
  <c r="K1397" i="1"/>
  <c r="V1396" i="1"/>
  <c r="U1396" i="1"/>
  <c r="P1396" i="1"/>
  <c r="K1396" i="1"/>
  <c r="V1395" i="1"/>
  <c r="U1395" i="1"/>
  <c r="P1395" i="1"/>
  <c r="K1395" i="1"/>
  <c r="V1394" i="1"/>
  <c r="U1394" i="1"/>
  <c r="P1394" i="1"/>
  <c r="K1394" i="1"/>
  <c r="V1393" i="1"/>
  <c r="U1393" i="1"/>
  <c r="P1393" i="1"/>
  <c r="K1393" i="1"/>
  <c r="V1392" i="1"/>
  <c r="U1392" i="1"/>
  <c r="P1392" i="1"/>
  <c r="K1392" i="1"/>
  <c r="V89" i="1"/>
  <c r="U89" i="1"/>
  <c r="P89" i="1"/>
  <c r="K89" i="1"/>
  <c r="V88" i="1"/>
  <c r="U88" i="1"/>
  <c r="P88" i="1"/>
  <c r="K88" i="1"/>
  <c r="V87" i="1"/>
  <c r="U87" i="1"/>
  <c r="P87" i="1"/>
  <c r="K87" i="1"/>
  <c r="V86" i="1"/>
  <c r="U86" i="1"/>
  <c r="P86" i="1"/>
  <c r="K86" i="1"/>
  <c r="V85" i="1"/>
  <c r="U85" i="1"/>
  <c r="P85" i="1"/>
  <c r="K85" i="1"/>
  <c r="V84" i="1"/>
  <c r="U84" i="1"/>
  <c r="P84" i="1"/>
  <c r="K84" i="1"/>
  <c r="V83" i="1"/>
  <c r="U83" i="1"/>
  <c r="P83" i="1"/>
  <c r="K83" i="1"/>
  <c r="V82" i="1"/>
  <c r="U82" i="1"/>
  <c r="P82" i="1"/>
  <c r="K82" i="1"/>
  <c r="V81" i="1"/>
  <c r="U81" i="1"/>
  <c r="P81" i="1"/>
  <c r="K81" i="1"/>
  <c r="V80" i="1"/>
  <c r="U80" i="1"/>
  <c r="P80" i="1"/>
  <c r="K80" i="1"/>
  <c r="V79" i="1"/>
  <c r="U79" i="1"/>
  <c r="P79" i="1"/>
  <c r="K79" i="1"/>
  <c r="V78" i="1"/>
  <c r="U78" i="1"/>
  <c r="P78" i="1"/>
  <c r="K78" i="1"/>
  <c r="V77" i="1"/>
  <c r="U77" i="1"/>
  <c r="P77" i="1"/>
  <c r="K77" i="1"/>
  <c r="V76" i="1"/>
  <c r="U76" i="1"/>
  <c r="P76" i="1"/>
  <c r="K76" i="1"/>
  <c r="V75" i="1"/>
  <c r="U75" i="1"/>
  <c r="P75" i="1"/>
  <c r="K75" i="1"/>
  <c r="V74" i="1"/>
  <c r="U74" i="1"/>
  <c r="P74" i="1"/>
  <c r="K74" i="1"/>
  <c r="V73" i="1"/>
  <c r="U73" i="1"/>
  <c r="P73" i="1"/>
  <c r="K73" i="1"/>
  <c r="V72" i="1"/>
  <c r="U72" i="1"/>
  <c r="P72" i="1"/>
  <c r="K72" i="1"/>
  <c r="V71" i="1"/>
  <c r="U71" i="1"/>
  <c r="P71" i="1"/>
  <c r="K71" i="1"/>
  <c r="V70" i="1"/>
  <c r="U70" i="1"/>
  <c r="P70" i="1"/>
  <c r="K70" i="1"/>
  <c r="V69" i="1"/>
  <c r="U69" i="1"/>
  <c r="P69" i="1"/>
  <c r="K69" i="1"/>
  <c r="V68" i="1"/>
  <c r="U68" i="1"/>
  <c r="P68" i="1"/>
  <c r="K68" i="1"/>
  <c r="V67" i="1"/>
  <c r="U67" i="1"/>
  <c r="P67" i="1"/>
  <c r="K67" i="1"/>
  <c r="V66" i="1"/>
  <c r="U66" i="1"/>
  <c r="P66" i="1"/>
  <c r="K66" i="1"/>
  <c r="V65" i="1"/>
  <c r="U65" i="1"/>
  <c r="P65" i="1"/>
  <c r="K65" i="1"/>
  <c r="V64" i="1"/>
  <c r="U64" i="1"/>
  <c r="P64" i="1"/>
  <c r="K64" i="1"/>
  <c r="V63" i="1"/>
  <c r="U63" i="1"/>
  <c r="P63" i="1"/>
  <c r="K63" i="1"/>
  <c r="V62" i="1"/>
  <c r="U62" i="1"/>
  <c r="P62" i="1"/>
  <c r="K62" i="1"/>
  <c r="V61" i="1"/>
  <c r="U61" i="1"/>
  <c r="P61" i="1"/>
  <c r="K61" i="1"/>
  <c r="V60" i="1"/>
  <c r="U60" i="1"/>
  <c r="P60" i="1"/>
  <c r="K60" i="1"/>
  <c r="V59" i="1"/>
  <c r="U59" i="1"/>
  <c r="P59" i="1"/>
  <c r="K59" i="1"/>
  <c r="V58" i="1"/>
  <c r="U58" i="1"/>
  <c r="P58" i="1"/>
  <c r="K58" i="1"/>
  <c r="V57" i="1"/>
  <c r="U57" i="1"/>
  <c r="P57" i="1"/>
  <c r="K57" i="1"/>
  <c r="V56" i="1"/>
  <c r="U56" i="1"/>
  <c r="P56" i="1"/>
  <c r="K56" i="1"/>
  <c r="V55" i="1"/>
  <c r="U55" i="1"/>
  <c r="P55" i="1"/>
  <c r="K55" i="1"/>
  <c r="V54" i="1"/>
  <c r="U54" i="1"/>
  <c r="P54" i="1"/>
  <c r="K54" i="1"/>
  <c r="V53" i="1"/>
  <c r="U53" i="1"/>
  <c r="P53" i="1"/>
  <c r="K53" i="1"/>
  <c r="V52" i="1"/>
  <c r="U52" i="1"/>
  <c r="P52" i="1"/>
  <c r="K52" i="1"/>
  <c r="V51" i="1"/>
  <c r="U51" i="1"/>
  <c r="P51" i="1"/>
  <c r="K51" i="1"/>
  <c r="V1391" i="1"/>
  <c r="U1391" i="1"/>
  <c r="P1391" i="1"/>
  <c r="K1391" i="1"/>
  <c r="V1390" i="1"/>
  <c r="U1390" i="1"/>
  <c r="P1390" i="1"/>
  <c r="K1390" i="1"/>
  <c r="V1389" i="1"/>
  <c r="U1389" i="1"/>
  <c r="P1389" i="1"/>
  <c r="K1389" i="1"/>
  <c r="V1388" i="1"/>
  <c r="U1388" i="1"/>
  <c r="P1388" i="1"/>
  <c r="K1388" i="1"/>
  <c r="V1387" i="1"/>
  <c r="U1387" i="1"/>
  <c r="P1387" i="1"/>
  <c r="K1387" i="1"/>
  <c r="V1386" i="1"/>
  <c r="U1386" i="1"/>
  <c r="P1386" i="1"/>
  <c r="K1386" i="1"/>
  <c r="V1385" i="1"/>
  <c r="U1385" i="1"/>
  <c r="P1385" i="1"/>
  <c r="K1385" i="1"/>
  <c r="V1384" i="1"/>
  <c r="U1384" i="1"/>
  <c r="P1384" i="1"/>
  <c r="K1384" i="1"/>
  <c r="V1383" i="1"/>
  <c r="U1383" i="1"/>
  <c r="P1383" i="1"/>
  <c r="K1383" i="1"/>
  <c r="V1382" i="1"/>
  <c r="U1382" i="1"/>
  <c r="P1382" i="1"/>
  <c r="K1382" i="1"/>
  <c r="V1381" i="1"/>
  <c r="U1381" i="1"/>
  <c r="P1381" i="1"/>
  <c r="K1381" i="1"/>
  <c r="V1380" i="1"/>
  <c r="U1380" i="1"/>
  <c r="P1380" i="1"/>
  <c r="K1380" i="1"/>
  <c r="V1379" i="1"/>
  <c r="U1379" i="1"/>
  <c r="P1379" i="1"/>
  <c r="K1379" i="1"/>
  <c r="V1378" i="1"/>
  <c r="U1378" i="1"/>
  <c r="P1378" i="1"/>
  <c r="K1378" i="1"/>
  <c r="V1377" i="1"/>
  <c r="U1377" i="1"/>
  <c r="P1377" i="1"/>
  <c r="K1377" i="1"/>
  <c r="V1376" i="1"/>
  <c r="U1376" i="1"/>
  <c r="P1376" i="1"/>
  <c r="K1376" i="1"/>
  <c r="V1375" i="1"/>
  <c r="U1375" i="1"/>
  <c r="P1375" i="1"/>
  <c r="K1375" i="1"/>
  <c r="V1374" i="1"/>
  <c r="U1374" i="1"/>
  <c r="P1374" i="1"/>
  <c r="K1374" i="1"/>
  <c r="V1373" i="1"/>
  <c r="U1373" i="1"/>
  <c r="P1373" i="1"/>
  <c r="K1373" i="1"/>
  <c r="V1372" i="1"/>
  <c r="U1372" i="1"/>
  <c r="P1372" i="1"/>
  <c r="K1372" i="1"/>
  <c r="V1371" i="1"/>
  <c r="U1371" i="1"/>
  <c r="P1371" i="1"/>
  <c r="K1371" i="1"/>
  <c r="V1370" i="1"/>
  <c r="U1370" i="1"/>
  <c r="P1370" i="1"/>
  <c r="K1370" i="1"/>
  <c r="V1369" i="1"/>
  <c r="U1369" i="1"/>
  <c r="P1369" i="1"/>
  <c r="K1369" i="1"/>
  <c r="V1368" i="1"/>
  <c r="U1368" i="1"/>
  <c r="P1368" i="1"/>
  <c r="K1368" i="1"/>
  <c r="V1367" i="1"/>
  <c r="U1367" i="1"/>
  <c r="P1367" i="1"/>
  <c r="K1367" i="1"/>
  <c r="V1366" i="1"/>
  <c r="U1366" i="1"/>
  <c r="P1366" i="1"/>
  <c r="K1366" i="1"/>
  <c r="V1365" i="1"/>
  <c r="U1365" i="1"/>
  <c r="P1365" i="1"/>
  <c r="K1365" i="1"/>
  <c r="V1364" i="1"/>
  <c r="U1364" i="1"/>
  <c r="P1364" i="1"/>
  <c r="K1364" i="1"/>
  <c r="V1363" i="1"/>
  <c r="U1363" i="1"/>
  <c r="P1363" i="1"/>
  <c r="K1363" i="1"/>
  <c r="V1362" i="1"/>
  <c r="U1362" i="1"/>
  <c r="P1362" i="1"/>
  <c r="K1362" i="1"/>
  <c r="V1361" i="1"/>
  <c r="U1361" i="1"/>
  <c r="P1361" i="1"/>
  <c r="K1361" i="1"/>
  <c r="V1360" i="1"/>
  <c r="U1360" i="1"/>
  <c r="P1360" i="1"/>
  <c r="K1360" i="1"/>
  <c r="V1359" i="1"/>
  <c r="U1359" i="1"/>
  <c r="P1359" i="1"/>
  <c r="K1359" i="1"/>
  <c r="V1358" i="1"/>
  <c r="U1358" i="1"/>
  <c r="P1358" i="1"/>
  <c r="K1358" i="1"/>
  <c r="V1357" i="1"/>
  <c r="U1357" i="1"/>
  <c r="P1357" i="1"/>
  <c r="K1357" i="1"/>
  <c r="V1356" i="1"/>
  <c r="U1356" i="1"/>
  <c r="P1356" i="1"/>
  <c r="K1356" i="1"/>
  <c r="V1355" i="1"/>
  <c r="U1355" i="1"/>
  <c r="P1355" i="1"/>
  <c r="K1355" i="1"/>
  <c r="V1354" i="1"/>
  <c r="U1354" i="1"/>
  <c r="P1354" i="1"/>
  <c r="K1354" i="1"/>
  <c r="V1353" i="1"/>
  <c r="U1353" i="1"/>
  <c r="P1353" i="1"/>
  <c r="K1353" i="1"/>
  <c r="V1352" i="1"/>
  <c r="U1352" i="1"/>
  <c r="P1352" i="1"/>
  <c r="K1352" i="1"/>
  <c r="V1351" i="1"/>
  <c r="U1351" i="1"/>
  <c r="P1351" i="1"/>
  <c r="K1351" i="1"/>
  <c r="V1350" i="1"/>
  <c r="U1350" i="1"/>
  <c r="P1350" i="1"/>
  <c r="K1350" i="1"/>
  <c r="V1349" i="1"/>
  <c r="U1349" i="1"/>
  <c r="P1349" i="1"/>
  <c r="K1349" i="1"/>
  <c r="V1348" i="1"/>
  <c r="U1348" i="1"/>
  <c r="P1348" i="1"/>
  <c r="K1348" i="1"/>
  <c r="V1347" i="1"/>
  <c r="U1347" i="1"/>
  <c r="P1347" i="1"/>
  <c r="K1347" i="1"/>
  <c r="V1346" i="1"/>
  <c r="U1346" i="1"/>
  <c r="P1346" i="1"/>
  <c r="K1346" i="1"/>
  <c r="V1345" i="1"/>
  <c r="U1345" i="1"/>
  <c r="P1345" i="1"/>
  <c r="K1345" i="1"/>
  <c r="V1344" i="1"/>
  <c r="U1344" i="1"/>
  <c r="P1344" i="1"/>
  <c r="K1344" i="1"/>
  <c r="V1343" i="1"/>
  <c r="U1343" i="1"/>
  <c r="P1343" i="1"/>
  <c r="K1343" i="1"/>
  <c r="V1342" i="1"/>
  <c r="U1342" i="1"/>
  <c r="P1342" i="1"/>
  <c r="K1342" i="1"/>
  <c r="V1341" i="1"/>
  <c r="U1341" i="1"/>
  <c r="P1341" i="1"/>
  <c r="K1341" i="1"/>
  <c r="V1340" i="1"/>
  <c r="U1340" i="1"/>
  <c r="P1340" i="1"/>
  <c r="K1340" i="1"/>
  <c r="V1339" i="1"/>
  <c r="U1339" i="1"/>
  <c r="P1339" i="1"/>
  <c r="K1339" i="1"/>
  <c r="V1338" i="1"/>
  <c r="U1338" i="1"/>
  <c r="P1338" i="1"/>
  <c r="K1338" i="1"/>
  <c r="V1337" i="1"/>
  <c r="U1337" i="1"/>
  <c r="P1337" i="1"/>
  <c r="K1337" i="1"/>
  <c r="V1336" i="1"/>
  <c r="U1336" i="1"/>
  <c r="P1336" i="1"/>
  <c r="K1336" i="1"/>
  <c r="V1335" i="1"/>
  <c r="U1335" i="1"/>
  <c r="P1335" i="1"/>
  <c r="K1335" i="1"/>
  <c r="V50" i="1"/>
  <c r="U50" i="1"/>
  <c r="P50" i="1"/>
  <c r="K50" i="1"/>
  <c r="V49" i="1"/>
  <c r="U49" i="1"/>
  <c r="P49" i="1"/>
  <c r="K49" i="1"/>
  <c r="V48" i="1"/>
  <c r="U48" i="1"/>
  <c r="P48" i="1"/>
  <c r="K48" i="1"/>
  <c r="V47" i="1"/>
  <c r="U47" i="1"/>
  <c r="P47" i="1"/>
  <c r="K47" i="1"/>
  <c r="V46" i="1"/>
  <c r="U46" i="1"/>
  <c r="P46" i="1"/>
  <c r="K46" i="1"/>
  <c r="V45" i="1"/>
  <c r="U45" i="1"/>
  <c r="P45" i="1"/>
  <c r="K45" i="1"/>
  <c r="V44" i="1"/>
  <c r="U44" i="1"/>
  <c r="P44" i="1"/>
  <c r="K44" i="1"/>
  <c r="V43" i="1"/>
  <c r="U43" i="1"/>
  <c r="P43" i="1"/>
  <c r="K43" i="1"/>
  <c r="V42" i="1"/>
  <c r="U42" i="1"/>
  <c r="P42" i="1"/>
  <c r="K42" i="1"/>
  <c r="V41" i="1"/>
  <c r="U41" i="1"/>
  <c r="P41" i="1"/>
  <c r="K41" i="1"/>
  <c r="V40" i="1"/>
  <c r="U40" i="1"/>
  <c r="P40" i="1"/>
  <c r="K40" i="1"/>
  <c r="V39" i="1"/>
  <c r="U39" i="1"/>
  <c r="P39" i="1"/>
  <c r="K39" i="1"/>
  <c r="V38" i="1"/>
  <c r="U38" i="1"/>
  <c r="P38" i="1"/>
  <c r="K38" i="1"/>
  <c r="V37" i="1"/>
  <c r="U37" i="1"/>
  <c r="P37" i="1"/>
  <c r="K37" i="1"/>
  <c r="V36" i="1"/>
  <c r="U36" i="1"/>
  <c r="P36" i="1"/>
  <c r="K36" i="1"/>
  <c r="V35" i="1"/>
  <c r="U35" i="1"/>
  <c r="P35" i="1"/>
  <c r="K35" i="1"/>
  <c r="V34" i="1"/>
  <c r="U34" i="1"/>
  <c r="P34" i="1"/>
  <c r="K34" i="1"/>
  <c r="V33" i="1"/>
  <c r="U33" i="1"/>
  <c r="P33" i="1"/>
  <c r="K33" i="1"/>
  <c r="V32" i="1"/>
  <c r="U32" i="1"/>
  <c r="P32" i="1"/>
  <c r="K32" i="1"/>
  <c r="V31" i="1"/>
  <c r="U31" i="1"/>
  <c r="P31" i="1"/>
  <c r="K31" i="1"/>
  <c r="V30" i="1"/>
  <c r="U30" i="1"/>
  <c r="P30" i="1"/>
  <c r="K30" i="1"/>
  <c r="V29" i="1"/>
  <c r="U29" i="1"/>
  <c r="P29" i="1"/>
  <c r="K29" i="1"/>
  <c r="V28" i="1"/>
  <c r="U28" i="1"/>
  <c r="P28" i="1"/>
  <c r="K28" i="1"/>
  <c r="V27" i="1"/>
  <c r="U27" i="1"/>
  <c r="P27" i="1"/>
  <c r="K27" i="1"/>
  <c r="V1305" i="1"/>
  <c r="U1305" i="1"/>
  <c r="P1305" i="1"/>
  <c r="K1305" i="1"/>
  <c r="V26" i="1"/>
  <c r="U26" i="1"/>
  <c r="P26" i="1"/>
  <c r="K26" i="1"/>
  <c r="V1303" i="1"/>
  <c r="U1303" i="1"/>
  <c r="P1303" i="1"/>
  <c r="K1303" i="1"/>
  <c r="V25" i="1"/>
  <c r="U25" i="1"/>
  <c r="P25" i="1"/>
  <c r="K25" i="1"/>
  <c r="V24" i="1"/>
  <c r="U24" i="1"/>
  <c r="P24" i="1"/>
  <c r="K24" i="1"/>
  <c r="V23" i="1"/>
  <c r="U23" i="1"/>
  <c r="P23" i="1"/>
  <c r="K23" i="1"/>
  <c r="V22" i="1"/>
  <c r="U22" i="1"/>
  <c r="P22" i="1"/>
  <c r="K22" i="1"/>
  <c r="V21" i="1"/>
  <c r="U21" i="1"/>
  <c r="P21" i="1"/>
  <c r="K21" i="1"/>
  <c r="V20" i="1"/>
  <c r="U20" i="1"/>
  <c r="P20" i="1"/>
  <c r="K20" i="1"/>
  <c r="V1296" i="1"/>
  <c r="U1296" i="1"/>
  <c r="P1296" i="1"/>
  <c r="K1296" i="1"/>
  <c r="V19" i="1"/>
  <c r="U19" i="1"/>
  <c r="P19" i="1"/>
  <c r="K19" i="1"/>
  <c r="V18" i="1"/>
  <c r="U18" i="1"/>
  <c r="P18" i="1"/>
  <c r="K18" i="1"/>
  <c r="V17" i="1"/>
  <c r="U17" i="1"/>
  <c r="P17" i="1"/>
  <c r="K17" i="1"/>
  <c r="V16" i="1"/>
  <c r="U16" i="1"/>
  <c r="P16" i="1"/>
  <c r="K16" i="1"/>
  <c r="V15" i="1"/>
  <c r="U15" i="1"/>
  <c r="P15" i="1"/>
  <c r="K15" i="1"/>
  <c r="V14" i="1"/>
  <c r="U14" i="1"/>
  <c r="P14" i="1"/>
  <c r="K14" i="1"/>
  <c r="V13" i="1"/>
  <c r="U13" i="1"/>
  <c r="P13" i="1"/>
  <c r="K13" i="1"/>
  <c r="V12" i="1"/>
  <c r="U12" i="1"/>
  <c r="P12" i="1"/>
  <c r="K12" i="1"/>
  <c r="V11" i="1"/>
  <c r="U11" i="1"/>
  <c r="P11" i="1"/>
  <c r="K11" i="1"/>
  <c r="V10" i="1"/>
  <c r="U10" i="1"/>
  <c r="P10" i="1"/>
  <c r="K10" i="1"/>
  <c r="V9" i="1"/>
  <c r="U9" i="1"/>
  <c r="P9" i="1"/>
  <c r="K9" i="1"/>
  <c r="V8" i="1"/>
  <c r="U8" i="1"/>
  <c r="P8" i="1"/>
  <c r="K8" i="1"/>
  <c r="V1334" i="1"/>
  <c r="U1334" i="1"/>
  <c r="P1334" i="1"/>
  <c r="K1334" i="1"/>
  <c r="V1333" i="1"/>
  <c r="U1333" i="1"/>
  <c r="P1333" i="1"/>
  <c r="K1333" i="1"/>
  <c r="V1332" i="1"/>
  <c r="U1332" i="1"/>
  <c r="P1332" i="1"/>
  <c r="K1332" i="1"/>
  <c r="V1331" i="1"/>
  <c r="U1331" i="1"/>
  <c r="P1331" i="1"/>
  <c r="K1331" i="1"/>
  <c r="V1330" i="1"/>
  <c r="U1330" i="1"/>
  <c r="P1330" i="1"/>
  <c r="K1330" i="1"/>
  <c r="V1329" i="1"/>
  <c r="U1329" i="1"/>
  <c r="P1329" i="1"/>
  <c r="K1329" i="1"/>
  <c r="V1328" i="1"/>
  <c r="U1328" i="1"/>
  <c r="P1328" i="1"/>
  <c r="K1328" i="1"/>
  <c r="V1327" i="1"/>
  <c r="U1327" i="1"/>
  <c r="P1327" i="1"/>
  <c r="K1327" i="1"/>
  <c r="V1326" i="1"/>
  <c r="U1326" i="1"/>
  <c r="P1326" i="1"/>
  <c r="K1326" i="1"/>
  <c r="V1325" i="1"/>
  <c r="U1325" i="1"/>
  <c r="P1325" i="1"/>
  <c r="K1325" i="1"/>
  <c r="V1324" i="1"/>
  <c r="U1324" i="1"/>
  <c r="P1324" i="1"/>
  <c r="K1324" i="1"/>
  <c r="V1323" i="1"/>
  <c r="U1323" i="1"/>
  <c r="P1323" i="1"/>
  <c r="K1323" i="1"/>
  <c r="V1322" i="1"/>
  <c r="U1322" i="1"/>
  <c r="P1322" i="1"/>
  <c r="K1322" i="1"/>
  <c r="V1321" i="1"/>
  <c r="U1321" i="1"/>
  <c r="P1321" i="1"/>
  <c r="K1321" i="1"/>
  <c r="V1320" i="1"/>
  <c r="U1320" i="1"/>
  <c r="P1320" i="1"/>
  <c r="K1320" i="1"/>
  <c r="V1319" i="1"/>
  <c r="U1319" i="1"/>
  <c r="P1319" i="1"/>
  <c r="K1319" i="1"/>
  <c r="V1318" i="1"/>
  <c r="U1318" i="1"/>
  <c r="P1318" i="1"/>
  <c r="K1318" i="1"/>
  <c r="V1317" i="1"/>
  <c r="U1317" i="1"/>
  <c r="P1317" i="1"/>
  <c r="K1317" i="1"/>
  <c r="V1316" i="1"/>
  <c r="U1316" i="1"/>
  <c r="P1316" i="1"/>
  <c r="K1316" i="1"/>
  <c r="V1315" i="1"/>
  <c r="U1315" i="1"/>
  <c r="P1315" i="1"/>
  <c r="K1315" i="1"/>
  <c r="V1314" i="1"/>
  <c r="U1314" i="1"/>
  <c r="P1314" i="1"/>
  <c r="K1314" i="1"/>
  <c r="V1313" i="1"/>
  <c r="U1313" i="1"/>
  <c r="P1313" i="1"/>
  <c r="K1313" i="1"/>
  <c r="V1312" i="1"/>
  <c r="U1312" i="1"/>
  <c r="P1312" i="1"/>
  <c r="K1312" i="1"/>
  <c r="V1311" i="1"/>
  <c r="U1311" i="1"/>
  <c r="P1311" i="1"/>
  <c r="K1311" i="1"/>
  <c r="V1310" i="1"/>
  <c r="U1310" i="1"/>
  <c r="P1310" i="1"/>
  <c r="K1310" i="1"/>
  <c r="V1309" i="1"/>
  <c r="U1309" i="1"/>
  <c r="P1309" i="1"/>
  <c r="K1309" i="1"/>
  <c r="V1308" i="1"/>
  <c r="U1308" i="1"/>
  <c r="P1308" i="1"/>
  <c r="K1308" i="1"/>
  <c r="V1307" i="1"/>
  <c r="U1307" i="1"/>
  <c r="P1307" i="1"/>
  <c r="K1307" i="1"/>
  <c r="V1306" i="1"/>
  <c r="U1306" i="1"/>
  <c r="P1306" i="1"/>
  <c r="K1306" i="1"/>
  <c r="V1304" i="1"/>
  <c r="U1304" i="1"/>
  <c r="P1304" i="1"/>
  <c r="K1304" i="1"/>
  <c r="V1302" i="1"/>
  <c r="U1302" i="1"/>
  <c r="P1302" i="1"/>
  <c r="K1302" i="1"/>
  <c r="V1301" i="1"/>
  <c r="U1301" i="1"/>
  <c r="P1301" i="1"/>
  <c r="K1301" i="1"/>
  <c r="V1300" i="1"/>
  <c r="U1300" i="1"/>
  <c r="P1300" i="1"/>
  <c r="K1300" i="1"/>
  <c r="V1299" i="1"/>
  <c r="U1299" i="1"/>
  <c r="P1299" i="1"/>
  <c r="K1299" i="1"/>
  <c r="V1298" i="1"/>
  <c r="U1298" i="1"/>
  <c r="P1298" i="1"/>
  <c r="K1298" i="1"/>
  <c r="V1297" i="1"/>
  <c r="U1297" i="1"/>
  <c r="P1297" i="1"/>
  <c r="K1297" i="1"/>
  <c r="V1295" i="1"/>
  <c r="U1295" i="1"/>
  <c r="P1295" i="1"/>
  <c r="K1295" i="1"/>
  <c r="V1294" i="1"/>
  <c r="U1294" i="1"/>
  <c r="P1294" i="1"/>
  <c r="K1294" i="1"/>
  <c r="V1293" i="1"/>
  <c r="U1293" i="1"/>
  <c r="P1293" i="1"/>
  <c r="K1293" i="1"/>
  <c r="V1292" i="1"/>
  <c r="U1292" i="1"/>
  <c r="P1292" i="1"/>
  <c r="K1292" i="1"/>
  <c r="V1291" i="1"/>
  <c r="U1291" i="1"/>
  <c r="P1291" i="1"/>
  <c r="K1291" i="1"/>
  <c r="V1290" i="1"/>
  <c r="U1290" i="1"/>
  <c r="P1290" i="1"/>
  <c r="K1290" i="1"/>
  <c r="V1289" i="1"/>
  <c r="U1289" i="1"/>
  <c r="P1289" i="1"/>
  <c r="K1289" i="1"/>
  <c r="V1288" i="1"/>
  <c r="U1288" i="1"/>
  <c r="P1288" i="1"/>
  <c r="K1288" i="1"/>
  <c r="V1287" i="1"/>
  <c r="U1287" i="1"/>
  <c r="P1287" i="1"/>
  <c r="K1287" i="1"/>
  <c r="V1286" i="1"/>
  <c r="U1286" i="1"/>
  <c r="P1286" i="1"/>
  <c r="K1286" i="1"/>
  <c r="V1285" i="1"/>
  <c r="U1285" i="1"/>
  <c r="P1285" i="1"/>
  <c r="K1285" i="1"/>
  <c r="V1284" i="1"/>
  <c r="U1284" i="1"/>
  <c r="P1284" i="1"/>
  <c r="K1284" i="1"/>
  <c r="V7" i="1"/>
  <c r="U7" i="1"/>
  <c r="P7" i="1"/>
  <c r="K7" i="1"/>
  <c r="V6" i="1"/>
  <c r="U6" i="1"/>
  <c r="P6" i="1"/>
  <c r="K6" i="1"/>
  <c r="V5" i="1"/>
  <c r="U5" i="1"/>
  <c r="P5" i="1"/>
  <c r="K5" i="1"/>
  <c r="V4" i="1"/>
  <c r="U4" i="1"/>
  <c r="P4" i="1"/>
  <c r="K4" i="1"/>
  <c r="V3" i="1"/>
  <c r="U3" i="1"/>
  <c r="P3" i="1"/>
  <c r="K3" i="1"/>
  <c r="V2" i="1"/>
  <c r="U2" i="1"/>
  <c r="P2" i="1"/>
  <c r="K2" i="1"/>
  <c r="V1283" i="1"/>
  <c r="U1283" i="1"/>
  <c r="P1283" i="1"/>
  <c r="K1283" i="1"/>
  <c r="V1282" i="1"/>
  <c r="U1282" i="1"/>
  <c r="P1282" i="1"/>
  <c r="K1282" i="1"/>
  <c r="V1281" i="1"/>
  <c r="U1281" i="1"/>
  <c r="P1281" i="1"/>
  <c r="K1281" i="1"/>
  <c r="V1280" i="1"/>
  <c r="U1280" i="1"/>
  <c r="P1280" i="1"/>
  <c r="K1280" i="1"/>
  <c r="V1279" i="1"/>
  <c r="U1279" i="1"/>
  <c r="P1279" i="1"/>
  <c r="K1279" i="1"/>
  <c r="V1278" i="1"/>
  <c r="U1278" i="1"/>
  <c r="P1278" i="1"/>
  <c r="K1278" i="1"/>
  <c r="V1277" i="1"/>
  <c r="U1277" i="1"/>
  <c r="P1277" i="1"/>
  <c r="K1277" i="1"/>
  <c r="V1276" i="1"/>
  <c r="U1276" i="1"/>
  <c r="P1276" i="1"/>
  <c r="K1276" i="1"/>
  <c r="V1275" i="1"/>
  <c r="U1275" i="1"/>
  <c r="P1275" i="1"/>
  <c r="K1275" i="1"/>
  <c r="V1274" i="1"/>
  <c r="U1274" i="1"/>
  <c r="P1274" i="1"/>
  <c r="K1274" i="1"/>
  <c r="V1273" i="1"/>
  <c r="U1273" i="1"/>
  <c r="P1273" i="1"/>
  <c r="K1273" i="1"/>
  <c r="V1272" i="1"/>
  <c r="U1272" i="1"/>
  <c r="P1272" i="1"/>
  <c r="K1272" i="1"/>
  <c r="V1271" i="1"/>
  <c r="U1271" i="1"/>
  <c r="P1271" i="1"/>
  <c r="K1271" i="1"/>
  <c r="V1270" i="1"/>
  <c r="U1270" i="1"/>
  <c r="P1270" i="1"/>
  <c r="K1270" i="1"/>
  <c r="V1269" i="1"/>
  <c r="U1269" i="1"/>
  <c r="P1269" i="1"/>
  <c r="K1269" i="1"/>
  <c r="V1268" i="1"/>
  <c r="U1268" i="1"/>
  <c r="P1268" i="1"/>
  <c r="K1268" i="1"/>
  <c r="V1267" i="1"/>
  <c r="U1267" i="1"/>
  <c r="P1267" i="1"/>
  <c r="K1267" i="1"/>
  <c r="V1266" i="1"/>
  <c r="U1266" i="1"/>
  <c r="P1266" i="1"/>
  <c r="K1266" i="1"/>
  <c r="V1265" i="1"/>
  <c r="U1265" i="1"/>
  <c r="P1265" i="1"/>
  <c r="K1265" i="1"/>
  <c r="V1264" i="1"/>
  <c r="U1264" i="1"/>
  <c r="P1264" i="1"/>
  <c r="K1264" i="1"/>
  <c r="V1263" i="1"/>
  <c r="U1263" i="1"/>
  <c r="P1263" i="1"/>
  <c r="K1263" i="1"/>
  <c r="V1262" i="1"/>
  <c r="U1262" i="1"/>
  <c r="P1262" i="1"/>
  <c r="K1262" i="1"/>
  <c r="V1261" i="1"/>
  <c r="U1261" i="1"/>
  <c r="P1261" i="1"/>
  <c r="K1261" i="1"/>
  <c r="V1260" i="1"/>
  <c r="U1260" i="1"/>
  <c r="P1260" i="1"/>
  <c r="K1260" i="1"/>
  <c r="V1259" i="1"/>
  <c r="U1259" i="1"/>
  <c r="P1259" i="1"/>
  <c r="K1259" i="1"/>
  <c r="V1258" i="1"/>
  <c r="U1258" i="1"/>
  <c r="P1258" i="1"/>
  <c r="K1258" i="1"/>
  <c r="V1257" i="1"/>
  <c r="U1257" i="1"/>
  <c r="P1257" i="1"/>
  <c r="K1257" i="1"/>
  <c r="V1256" i="1"/>
  <c r="U1256" i="1"/>
  <c r="P1256" i="1"/>
  <c r="K1256" i="1"/>
  <c r="V1255" i="1"/>
  <c r="U1255" i="1"/>
  <c r="P1255" i="1"/>
  <c r="K1255" i="1"/>
  <c r="V1254" i="1"/>
  <c r="U1254" i="1"/>
  <c r="P1254" i="1"/>
  <c r="K1254" i="1"/>
  <c r="V1253" i="1"/>
  <c r="U1253" i="1"/>
  <c r="P1253" i="1"/>
  <c r="K1253" i="1"/>
  <c r="V1252" i="1"/>
  <c r="U1252" i="1"/>
  <c r="P1252" i="1"/>
  <c r="K1252" i="1"/>
  <c r="V1251" i="1"/>
  <c r="U1251" i="1"/>
  <c r="P1251" i="1"/>
  <c r="K1251" i="1"/>
  <c r="V1250" i="1"/>
  <c r="U1250" i="1"/>
  <c r="P1250" i="1"/>
  <c r="K1250" i="1"/>
  <c r="V1249" i="1"/>
  <c r="U1249" i="1"/>
  <c r="P1249" i="1"/>
  <c r="K1249" i="1"/>
  <c r="V1248" i="1"/>
  <c r="U1248" i="1"/>
  <c r="P1248" i="1"/>
  <c r="K1248" i="1"/>
  <c r="V1247" i="1"/>
  <c r="U1247" i="1"/>
  <c r="P1247" i="1"/>
  <c r="K1247" i="1"/>
  <c r="V1246" i="1"/>
  <c r="U1246" i="1"/>
  <c r="P1246" i="1"/>
  <c r="K1246" i="1"/>
  <c r="V1245" i="1"/>
  <c r="U1245" i="1"/>
  <c r="P1245" i="1"/>
  <c r="K1245" i="1"/>
  <c r="V1244" i="1"/>
  <c r="U1244" i="1"/>
  <c r="P1244" i="1"/>
  <c r="K1244" i="1"/>
  <c r="V1243" i="1"/>
  <c r="U1243" i="1"/>
  <c r="P1243" i="1"/>
  <c r="K1243" i="1"/>
  <c r="V1242" i="1"/>
  <c r="U1242" i="1"/>
  <c r="P1242" i="1"/>
  <c r="K1242" i="1"/>
  <c r="V1241" i="1"/>
  <c r="U1241" i="1"/>
  <c r="P1241" i="1"/>
  <c r="K1241" i="1"/>
  <c r="V1240" i="1"/>
  <c r="U1240" i="1"/>
  <c r="P1240" i="1"/>
  <c r="K1240" i="1"/>
  <c r="V1239" i="1"/>
  <c r="U1239" i="1"/>
  <c r="P1239" i="1"/>
  <c r="K1239" i="1"/>
  <c r="V1238" i="1"/>
  <c r="U1238" i="1"/>
  <c r="P1238" i="1"/>
  <c r="K1238" i="1"/>
  <c r="V1237" i="1"/>
  <c r="U1237" i="1"/>
  <c r="P1237" i="1"/>
  <c r="K1237" i="1"/>
  <c r="V1236" i="1"/>
  <c r="U1236" i="1"/>
  <c r="P1236" i="1"/>
  <c r="K1236" i="1"/>
  <c r="V1235" i="1"/>
  <c r="U1235" i="1"/>
  <c r="P1235" i="1"/>
  <c r="K1235" i="1"/>
  <c r="V1234" i="1"/>
  <c r="U1234" i="1"/>
  <c r="P1234" i="1"/>
  <c r="K1234" i="1"/>
  <c r="V1233" i="1"/>
  <c r="U1233" i="1"/>
  <c r="P1233" i="1"/>
  <c r="K1233" i="1"/>
  <c r="V1232" i="1"/>
  <c r="U1232" i="1"/>
  <c r="P1232" i="1"/>
  <c r="K1232" i="1"/>
  <c r="V1231" i="1"/>
  <c r="U1231" i="1"/>
  <c r="P1231" i="1"/>
  <c r="K1231" i="1"/>
  <c r="V1230" i="1"/>
  <c r="U1230" i="1"/>
  <c r="P1230" i="1"/>
  <c r="K1230" i="1"/>
  <c r="V1229" i="1"/>
  <c r="U1229" i="1"/>
  <c r="P1229" i="1"/>
  <c r="K1229" i="1"/>
  <c r="V1228" i="1"/>
  <c r="U1228" i="1"/>
  <c r="P1228" i="1"/>
  <c r="K1228" i="1"/>
  <c r="V1227" i="1"/>
  <c r="U1227" i="1"/>
  <c r="P1227" i="1"/>
  <c r="K1227" i="1"/>
  <c r="V1226" i="1"/>
  <c r="U1226" i="1"/>
  <c r="P1226" i="1"/>
  <c r="K1226" i="1"/>
  <c r="V1225" i="1"/>
  <c r="U1225" i="1"/>
  <c r="P1225" i="1"/>
  <c r="K1225" i="1"/>
  <c r="V1224" i="1"/>
  <c r="U1224" i="1"/>
  <c r="P1224" i="1"/>
  <c r="K1224" i="1"/>
  <c r="V1223" i="1"/>
  <c r="U1223" i="1"/>
  <c r="P1223" i="1"/>
  <c r="K1223" i="1"/>
  <c r="V1222" i="1"/>
  <c r="U1222" i="1"/>
  <c r="P1222" i="1"/>
  <c r="K1222" i="1"/>
  <c r="V1221" i="1"/>
  <c r="U1221" i="1"/>
  <c r="P1221" i="1"/>
  <c r="K1221" i="1"/>
  <c r="V1220" i="1"/>
  <c r="U1220" i="1"/>
  <c r="P1220" i="1"/>
  <c r="K1220" i="1"/>
  <c r="V1219" i="1"/>
  <c r="U1219" i="1"/>
  <c r="P1219" i="1"/>
  <c r="K1219" i="1"/>
  <c r="V1218" i="1"/>
  <c r="U1218" i="1"/>
  <c r="P1218" i="1"/>
  <c r="K1218" i="1"/>
  <c r="V1217" i="1"/>
  <c r="U1217" i="1"/>
  <c r="P1217" i="1"/>
  <c r="K1217" i="1"/>
  <c r="V1216" i="1"/>
  <c r="U1216" i="1"/>
  <c r="P1216" i="1"/>
  <c r="K1216" i="1"/>
  <c r="V1215" i="1"/>
  <c r="U1215" i="1"/>
  <c r="P1215" i="1"/>
  <c r="K1215" i="1"/>
  <c r="V1214" i="1"/>
  <c r="U1214" i="1"/>
  <c r="P1214" i="1"/>
  <c r="K1214" i="1"/>
  <c r="V1213" i="1"/>
  <c r="U1213" i="1"/>
  <c r="P1213" i="1"/>
  <c r="K1213" i="1"/>
  <c r="V1212" i="1"/>
  <c r="U1212" i="1"/>
  <c r="P1212" i="1"/>
  <c r="K1212" i="1"/>
  <c r="V1211" i="1"/>
  <c r="U1211" i="1"/>
  <c r="P1211" i="1"/>
  <c r="K1211" i="1"/>
  <c r="V1210" i="1"/>
  <c r="U1210" i="1"/>
  <c r="P1210" i="1"/>
  <c r="K1210" i="1"/>
  <c r="V1209" i="1"/>
  <c r="U1209" i="1"/>
  <c r="P1209" i="1"/>
  <c r="K1209" i="1"/>
  <c r="V1208" i="1"/>
  <c r="U1208" i="1"/>
  <c r="P1208" i="1"/>
  <c r="K1208" i="1"/>
  <c r="V1207" i="1"/>
  <c r="U1207" i="1"/>
  <c r="P1207" i="1"/>
  <c r="K1207" i="1"/>
  <c r="V1206" i="1"/>
  <c r="U1206" i="1"/>
  <c r="P1206" i="1"/>
  <c r="K1206" i="1"/>
  <c r="V1205" i="1"/>
  <c r="U1205" i="1"/>
  <c r="P1205" i="1"/>
  <c r="K1205" i="1"/>
  <c r="V1204" i="1"/>
  <c r="U1204" i="1"/>
  <c r="P1204" i="1"/>
  <c r="K1204" i="1"/>
  <c r="V1203" i="1"/>
  <c r="U1203" i="1"/>
  <c r="P1203" i="1"/>
  <c r="K1203" i="1"/>
  <c r="V1202" i="1"/>
  <c r="U1202" i="1"/>
  <c r="P1202" i="1"/>
  <c r="K1202" i="1"/>
  <c r="V1201" i="1"/>
  <c r="U1201" i="1"/>
  <c r="P1201" i="1"/>
  <c r="K1201" i="1"/>
  <c r="V1200" i="1"/>
  <c r="U1200" i="1"/>
  <c r="P1200" i="1"/>
  <c r="K1200" i="1"/>
  <c r="V1199" i="1"/>
  <c r="U1199" i="1"/>
  <c r="P1199" i="1"/>
  <c r="K1199" i="1"/>
  <c r="V1198" i="1"/>
  <c r="U1198" i="1"/>
  <c r="P1198" i="1"/>
  <c r="K1198" i="1"/>
  <c r="V1197" i="1"/>
  <c r="U1197" i="1"/>
  <c r="P1197" i="1"/>
  <c r="K1197" i="1"/>
  <c r="V1196" i="1"/>
  <c r="U1196" i="1"/>
  <c r="P1196" i="1"/>
  <c r="K1196" i="1"/>
  <c r="V1195" i="1"/>
  <c r="U1195" i="1"/>
  <c r="P1195" i="1"/>
  <c r="K1195" i="1"/>
  <c r="V1194" i="1"/>
  <c r="U1194" i="1"/>
  <c r="P1194" i="1"/>
  <c r="K1194" i="1"/>
  <c r="V1193" i="1"/>
  <c r="U1193" i="1"/>
  <c r="P1193" i="1"/>
  <c r="K1193" i="1"/>
  <c r="V1192" i="1"/>
  <c r="U1192" i="1"/>
  <c r="P1192" i="1"/>
  <c r="K1192" i="1"/>
  <c r="V1191" i="1"/>
  <c r="U1191" i="1"/>
  <c r="P1191" i="1"/>
  <c r="K1191" i="1"/>
  <c r="V1190" i="1"/>
  <c r="U1190" i="1"/>
  <c r="P1190" i="1"/>
  <c r="K1190" i="1"/>
  <c r="V1189" i="1"/>
  <c r="U1189" i="1"/>
  <c r="P1189" i="1"/>
  <c r="K1189"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F1" authorId="0" shapeId="0" xr:uid="{00000000-0006-0000-0000-000001000000}">
      <text>
        <r>
          <rPr>
            <sz val="10"/>
            <color rgb="FF000000"/>
            <rFont val="Verdana"/>
            <family val="2"/>
          </rPr>
          <t>Any Design Reviews as of 9/2018 will follow the Project SBS Element as defined by NSTX-U-DOC-120-00</t>
        </r>
      </text>
    </comment>
    <comment ref="G1" authorId="0" shapeId="0" xr:uid="{00000000-0006-0000-0000-000002000000}">
      <text>
        <r>
          <rPr>
            <sz val="10"/>
            <color rgb="FF000000"/>
            <rFont val="Verdana"/>
            <family val="2"/>
          </rPr>
          <t>Any Design Reviews as of 9/2018 will follow the Project SBS Element as defined by NSTX-U-DOC-121-00</t>
        </r>
      </text>
    </comment>
    <comment ref="I1" authorId="0" shapeId="0" xr:uid="{00000000-0006-0000-0000-000003000000}">
      <text>
        <r>
          <rPr>
            <sz val="10"/>
            <color rgb="FF000000"/>
            <rFont val="Verdana"/>
            <family val="2"/>
          </rPr>
          <t>Any Design Reviews as of 9/2018 will follow the Project SBS Element as defined by NSTX-U-DOC-121-00</t>
        </r>
      </text>
    </comment>
    <comment ref="U1" authorId="0" shapeId="0" xr:uid="{00000000-0006-0000-0000-000004000000}">
      <text>
        <r>
          <rPr>
            <sz val="10"/>
            <color rgb="FF000000"/>
            <rFont val="Verdana"/>
            <family val="2"/>
          </rPr>
          <t xml:space="preserve">Duplicate column created for pivot table
</t>
        </r>
      </text>
    </comment>
    <comment ref="V1" authorId="0" shapeId="0" xr:uid="{00000000-0006-0000-0000-000005000000}">
      <text>
        <r>
          <rPr>
            <sz val="10"/>
            <color rgb="FF000000"/>
            <rFont val="Verdana"/>
            <family val="2"/>
          </rPr>
          <t xml:space="preserve">Duplicate column created for pivot table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
  </authors>
  <commentList>
    <comment ref="F1" authorId="0" shapeId="0" xr:uid="{160530F8-B6F9-4F39-9B37-236B612CF4F9}">
      <text>
        <r>
          <rPr>
            <sz val="10"/>
            <color rgb="FF000000"/>
            <rFont val="Verdana"/>
            <family val="2"/>
          </rPr>
          <t>Any Design Reviews as of 9/2018 will follow the Project SBS Element as defined by NSTX-U-DOC-120-00</t>
        </r>
      </text>
    </comment>
    <comment ref="G1" authorId="0" shapeId="0" xr:uid="{38188FC0-CBBE-458A-AFB2-0E74417B70FF}">
      <text>
        <r>
          <rPr>
            <sz val="10"/>
            <color rgb="FF000000"/>
            <rFont val="Verdana"/>
            <family val="2"/>
          </rPr>
          <t>Any Design Reviews as of 9/2018 will follow the Project SBS Element as defined by NSTX-U-DOC-121-00</t>
        </r>
      </text>
    </comment>
    <comment ref="I1" authorId="0" shapeId="0" xr:uid="{27C03A89-70F5-4DD6-ACE6-8EA52D038A71}">
      <text>
        <r>
          <rPr>
            <sz val="10"/>
            <color rgb="FF000000"/>
            <rFont val="Verdana"/>
            <family val="2"/>
          </rPr>
          <t>Any Design Reviews as of 9/2018 will follow the Project SBS Element as defined by NSTX-U-DOC-121-00</t>
        </r>
      </text>
    </comment>
    <comment ref="U1" authorId="0" shapeId="0" xr:uid="{67233571-B772-4886-AF5E-5712F35DF2D5}">
      <text>
        <r>
          <rPr>
            <sz val="10"/>
            <color rgb="FF000000"/>
            <rFont val="Verdana"/>
            <family val="2"/>
          </rPr>
          <t xml:space="preserve">Duplicate column created for pivot table
</t>
        </r>
      </text>
    </comment>
    <comment ref="V1" authorId="0" shapeId="0" xr:uid="{12893C9E-DA8C-480C-B94A-195A642250C6}">
      <text>
        <r>
          <rPr>
            <sz val="10"/>
            <color rgb="FF000000"/>
            <rFont val="Verdana"/>
            <family val="2"/>
          </rPr>
          <t xml:space="preserve">Duplicate column created for pivot table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
  </authors>
  <commentList>
    <comment ref="F1" authorId="0" shapeId="0" xr:uid="{0615EED2-47FE-44D3-82A5-F96CFA78A330}">
      <text>
        <r>
          <rPr>
            <sz val="10"/>
            <color rgb="FF000000"/>
            <rFont val="Verdana"/>
            <family val="2"/>
          </rPr>
          <t>Any Design Reviews as of 9/2018 will follow the Project SBS Element as defined by NSTX-U-DOC-120-00</t>
        </r>
      </text>
    </comment>
    <comment ref="G1" authorId="0" shapeId="0" xr:uid="{D0C231FA-5FF9-41DD-950B-6CC71020B43F}">
      <text>
        <r>
          <rPr>
            <sz val="10"/>
            <color rgb="FF000000"/>
            <rFont val="Verdana"/>
            <family val="2"/>
          </rPr>
          <t>Any Design Reviews as of 9/2018 will follow the Project SBS Element as defined by NSTX-U-DOC-121-00</t>
        </r>
      </text>
    </comment>
    <comment ref="I1" authorId="0" shapeId="0" xr:uid="{B573B44E-D78A-4193-B4DA-1BB21B7948C7}">
      <text>
        <r>
          <rPr>
            <sz val="10"/>
            <color rgb="FF000000"/>
            <rFont val="Verdana"/>
            <family val="2"/>
          </rPr>
          <t>Any Design Reviews as of 9/2018 will follow the Project SBS Element as defined by NSTX-U-DOC-121-00</t>
        </r>
      </text>
    </comment>
    <comment ref="U1" authorId="0" shapeId="0" xr:uid="{22D36746-46C6-41C9-8707-6124C17EDEB3}">
      <text>
        <r>
          <rPr>
            <sz val="10"/>
            <color rgb="FF000000"/>
            <rFont val="Verdana"/>
            <family val="2"/>
          </rPr>
          <t xml:space="preserve">Duplicate column created for pivot table
</t>
        </r>
      </text>
    </comment>
    <comment ref="V1" authorId="0" shapeId="0" xr:uid="{78B9CB11-223E-4955-9BEF-F62AE5AEEF1A}">
      <text>
        <r>
          <rPr>
            <sz val="10"/>
            <color rgb="FF000000"/>
            <rFont val="Verdana"/>
            <family val="2"/>
          </rPr>
          <t xml:space="preserve">Duplicate column created for pivot table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
  </authors>
  <commentList>
    <comment ref="F1" authorId="0" shapeId="0" xr:uid="{4F19C9EB-E03B-45BF-84A4-326FFACE814F}">
      <text>
        <r>
          <rPr>
            <sz val="10"/>
            <color rgb="FF000000"/>
            <rFont val="Verdana"/>
            <family val="2"/>
          </rPr>
          <t>Any Design Reviews as of 9/2018 will follow the Project SBS Element as defined by NSTX-U-DOC-120-00</t>
        </r>
      </text>
    </comment>
    <comment ref="G1" authorId="0" shapeId="0" xr:uid="{1FD2DB83-8CE5-488D-851F-E85AF98BEA12}">
      <text>
        <r>
          <rPr>
            <sz val="10"/>
            <color rgb="FF000000"/>
            <rFont val="Verdana"/>
            <family val="2"/>
          </rPr>
          <t>Any Design Reviews as of 9/2018 will follow the Project SBS Element as defined by NSTX-U-DOC-121-00</t>
        </r>
      </text>
    </comment>
    <comment ref="I1" authorId="0" shapeId="0" xr:uid="{5E418A3C-CD52-446D-ABA0-8DB7782948B2}">
      <text>
        <r>
          <rPr>
            <sz val="10"/>
            <color rgb="FF000000"/>
            <rFont val="Verdana"/>
            <family val="2"/>
          </rPr>
          <t>Any Design Reviews as of 9/2018 will follow the Project SBS Element as defined by NSTX-U-DOC-121-00</t>
        </r>
      </text>
    </comment>
    <comment ref="U1" authorId="0" shapeId="0" xr:uid="{033E298D-B6B7-4F54-B480-46BCD10E8D70}">
      <text>
        <r>
          <rPr>
            <sz val="10"/>
            <color rgb="FF000000"/>
            <rFont val="Verdana"/>
            <family val="2"/>
          </rPr>
          <t xml:space="preserve">Duplicate column created for pivot table
</t>
        </r>
      </text>
    </comment>
    <comment ref="V1" authorId="0" shapeId="0" xr:uid="{05E0605A-DC23-4D49-9DC2-AD204F622B95}">
      <text>
        <r>
          <rPr>
            <sz val="10"/>
            <color rgb="FF000000"/>
            <rFont val="Verdana"/>
            <family val="2"/>
          </rPr>
          <t xml:space="preserve">Duplicate column created for pivot table
</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
  </authors>
  <commentList>
    <comment ref="F1" authorId="0" shapeId="0" xr:uid="{D1C5214D-5B73-4F93-B68E-F97EB3820DFA}">
      <text>
        <r>
          <rPr>
            <sz val="10"/>
            <color rgb="FF000000"/>
            <rFont val="Verdana"/>
            <family val="2"/>
          </rPr>
          <t>Any Design Reviews as of 9/2018 will follow the Project SBS Element as defined by NSTX-U-DOC-120-00</t>
        </r>
      </text>
    </comment>
    <comment ref="G1" authorId="0" shapeId="0" xr:uid="{FF8F69FC-FCCC-486C-8499-1F1800F1A907}">
      <text>
        <r>
          <rPr>
            <sz val="10"/>
            <color rgb="FF000000"/>
            <rFont val="Verdana"/>
            <family val="2"/>
          </rPr>
          <t>Any Design Reviews as of 9/2018 will follow the Project SBS Element as defined by NSTX-U-DOC-121-00</t>
        </r>
      </text>
    </comment>
    <comment ref="I1" authorId="0" shapeId="0" xr:uid="{64B96877-4FAD-4F93-8C58-8076159A2FD2}">
      <text>
        <r>
          <rPr>
            <sz val="10"/>
            <color rgb="FF000000"/>
            <rFont val="Verdana"/>
            <family val="2"/>
          </rPr>
          <t>Any Design Reviews as of 9/2018 will follow the Project SBS Element as defined by NSTX-U-DOC-121-00</t>
        </r>
      </text>
    </comment>
    <comment ref="U1" authorId="0" shapeId="0" xr:uid="{4E12A157-D373-42A5-B864-88E3C0C881AA}">
      <text>
        <r>
          <rPr>
            <sz val="10"/>
            <color rgb="FF000000"/>
            <rFont val="Verdana"/>
            <family val="2"/>
          </rPr>
          <t xml:space="preserve">Duplicate column created for pivot table
</t>
        </r>
      </text>
    </comment>
    <comment ref="V1" authorId="0" shapeId="0" xr:uid="{F696F7C0-1325-451E-AFEA-3103B5871F4F}">
      <text>
        <r>
          <rPr>
            <sz val="10"/>
            <color rgb="FF000000"/>
            <rFont val="Verdana"/>
            <family val="2"/>
          </rPr>
          <t xml:space="preserve">Duplicate column created for pivot table
</t>
        </r>
      </text>
    </comment>
  </commentList>
</comments>
</file>

<file path=xl/sharedStrings.xml><?xml version="1.0" encoding="utf-8"?>
<sst xmlns="http://schemas.openxmlformats.org/spreadsheetml/2006/main" count="45632" uniqueCount="7099">
  <si>
    <t>Review Date</t>
  </si>
  <si>
    <t>Chit Code</t>
  </si>
  <si>
    <t>DVVR Issue</t>
  </si>
  <si>
    <t>Review</t>
  </si>
  <si>
    <t>OBS</t>
  </si>
  <si>
    <t>SBS Element</t>
  </si>
  <si>
    <t>Recovery WBS</t>
  </si>
  <si>
    <t>Assigned To</t>
  </si>
  <si>
    <t>Chit Code &amp; Short Description</t>
  </si>
  <si>
    <t>CHIT</t>
  </si>
  <si>
    <t>DVVR Chit Included in EoC CAP</t>
  </si>
  <si>
    <t>Resolution</t>
  </si>
  <si>
    <t>Submitted By</t>
  </si>
  <si>
    <t>Status</t>
  </si>
  <si>
    <t>Due Date</t>
  </si>
  <si>
    <t>Verified</t>
  </si>
  <si>
    <t>Verification Information</t>
  </si>
  <si>
    <t>Verified By</t>
  </si>
  <si>
    <t>Accountable</t>
  </si>
  <si>
    <t>Review:</t>
  </si>
  <si>
    <t xml:space="preserve"> </t>
  </si>
  <si>
    <t>ICC01</t>
  </si>
  <si>
    <t>IC7</t>
  </si>
  <si>
    <t>Central I&amp;C DVVR</t>
  </si>
  <si>
    <t>CIC</t>
  </si>
  <si>
    <t>Central I&amp;C</t>
  </si>
  <si>
    <t>1.6.1</t>
  </si>
  <si>
    <t>Tchilinguirian</t>
  </si>
  <si>
    <t>Aborted shots were a source of considerable trouble during the last run, with the shot following an aborted shot often suffering from many problems. The recovery from aborted shots should be made more transparent.</t>
  </si>
  <si>
    <t>Not in EoC CAP</t>
  </si>
  <si>
    <t>See DVVR</t>
  </si>
  <si>
    <t>TBD</t>
  </si>
  <si>
    <t>No</t>
  </si>
  <si>
    <t>ICC02</t>
  </si>
  <si>
    <t>Many key functions rely on IDL. These include the shot cycle code, and the web tools that so many engineers use to access data. The IDL expertise in the CODAC division is no longer large, and is unlikely to grow unless new people learn the dinosaur of a language. Should make a plan to reduce the reliance on IDL.</t>
  </si>
  <si>
    <t>ICC03</t>
  </si>
  <si>
    <t>IC11-4</t>
  </si>
  <si>
    <t>Uses complicated EPICs software that is not understood by many people</t>
  </si>
  <si>
    <t>ICC04</t>
  </si>
  <si>
    <t>Heavy reliance on CAMAC system</t>
  </si>
  <si>
    <t>ICC05</t>
  </si>
  <si>
    <t>N/A</t>
  </si>
  <si>
    <t>Clock only supports 16 formal events. Worked arounds have been OK in the past</t>
  </si>
  <si>
    <t>ICC06</t>
  </si>
  <si>
    <t>Consider addition of C-Mod sync system to NSTX-U</t>
  </si>
  <si>
    <t>ICC08</t>
  </si>
  <si>
    <t>The central clock is not able to be arbitrarily distributed to diagnostics around the NTC (D-tAcqs can't use it?), preventing comparisons of fluctuation/turbulence phase data between different instruments around the machine. Combination w/ Diagnostics to specify the needs for this system. No SRD for the I&amp;C group it appears?</t>
  </si>
  <si>
    <t>ICC09</t>
  </si>
  <si>
    <t>Should consider replacing the CAMAC part of the clock system with more modern equipment if it is technically feasible and fiscally manageable.</t>
  </si>
  <si>
    <t>ICC7</t>
  </si>
  <si>
    <t>IC11-5</t>
  </si>
  <si>
    <t>Investigate use of PTP standardized protocol for timing</t>
  </si>
  <si>
    <t>ICCR01</t>
  </si>
  <si>
    <t>IC9-3</t>
  </si>
  <si>
    <t>The HVAC system for the Fusion Controls Center is not sufficient for its intended use. The current HVAC system is used to cool offices as well as the FCC and has been shut down for load shedding and other purposes. When the computer systems in the FCC become too hot they must be shut down to prevent damage. This would immediately halt NSTX-U operations.</t>
  </si>
  <si>
    <t>ICCR02</t>
  </si>
  <si>
    <t>IC5-3</t>
  </si>
  <si>
    <t>Computer running the large display is notoriously finicky...graphics setup is complicated I guess, legacy OS and/or hardware? Diminished scientific efficiency when it is not running...</t>
  </si>
  <si>
    <t>ICCR03</t>
  </si>
  <si>
    <t>Some aspects of the control room are antiquated. These include the scopes and their custom data links, and the camera viewing the shot clock. I do not know how hard they are to maintain, but they do not create a "cutting edge" atmosphere. I know how to make the scopes go away...less sure about the shot clock.</t>
  </si>
  <si>
    <t>ICCR04</t>
  </si>
  <si>
    <t>Display wall functions such as the ability to launch windows from any terminal were not available for most of the run. Displays such as EFIT viewer, the MHD spectrograms, and the real-time jScope could not be restored to functionality if key personnel were missing from the control room.</t>
  </si>
  <si>
    <t>ICCR05</t>
  </si>
  <si>
    <t>IC9-4</t>
  </si>
  <si>
    <t>Extend NSTX-U storage space to the back room currently used for accounting; have appropriate design review</t>
  </si>
  <si>
    <t>ICCR06</t>
  </si>
  <si>
    <t>Display wall software "SharedAppVNC" is depricated</t>
  </si>
  <si>
    <t>ICCR09</t>
  </si>
  <si>
    <t>IC8-2</t>
  </si>
  <si>
    <t>Consider the physical size of the "at the controls" area. Is it big enough?</t>
  </si>
  <si>
    <t>ICCR10</t>
  </si>
  <si>
    <t>IC9-5</t>
  </si>
  <si>
    <t>Consider relocating some equipment that is at risk of being damaged by water leaks</t>
  </si>
  <si>
    <t>ICCR11</t>
  </si>
  <si>
    <t>IC9-6</t>
  </si>
  <si>
    <t>Complete documentation of fire protection system</t>
  </si>
  <si>
    <t>ICCR12</t>
  </si>
  <si>
    <t>IC10-4</t>
  </si>
  <si>
    <t>How many users can fit in the control room and does this fit plans to expand the utilization of NSTX-U who want to add new collaborators? Most space is fixed usage (named person, not role/institution). Is there an ability to expand?</t>
  </si>
  <si>
    <t>ICCR13</t>
  </si>
  <si>
    <t>Add caged fence around FCC racks to secure vital NSTXU control equipment as FCC is multi-use.</t>
  </si>
  <si>
    <t>ICCR14</t>
  </si>
  <si>
    <t>IC9-1</t>
  </si>
  <si>
    <t>As the Area Coordinator of the FCC, I was not consulted on the documentation effort or informed that the FCC was being included in the design. As a result, there is a large gap in the documentation of my perspective on the purpose, usage, future growth, maintenance, etc. of the space.</t>
  </si>
  <si>
    <t>ICCR15</t>
  </si>
  <si>
    <t>Need to assess the CR layout, with an eye toward redesign to make it more of a collaborative and modern physical environment.</t>
  </si>
  <si>
    <t>ICCR8</t>
  </si>
  <si>
    <t>UPS power for critical I&amp;C in the control room (Jorways in the Corner)</t>
  </si>
  <si>
    <t>ICDIO1</t>
  </si>
  <si>
    <t>IC1-1</t>
  </si>
  <si>
    <t>Many CAMAC systems are end of life and replacements are not available. Some units, like the Jorway 411s (serial highway driver) are single points of failure and would halt operations if they ceased to function. An audit of spare CAMAC modules and the components needed to maintain them is located here: 
https://drive.google.com/open?id=1RKyP8B1HM_dFik3wb0TDnHS1y5pwve2M79UhDFWnnUY</t>
  </si>
  <si>
    <t>ICDIO10</t>
  </si>
  <si>
    <t>IC1-3</t>
  </si>
  <si>
    <t>Would be beneficial if the some key cameras had their data available more rapidly.</t>
  </si>
  <si>
    <t>ICDIO11</t>
  </si>
  <si>
    <t>IC1-8</t>
  </si>
  <si>
    <t>Supporting many different PLC families. Should consider this in the choice of new PLCs</t>
  </si>
  <si>
    <t>ICDIO12</t>
  </si>
  <si>
    <t>Should consider suggesting to incoming collaborators hardware that can be most easily supported</t>
  </si>
  <si>
    <t>ICDIO13</t>
  </si>
  <si>
    <t>IC1-4</t>
  </si>
  <si>
    <t>Specify (or better communicate) at the collaborator interface what types of control and data I/O formats are desired to minimize personnel/cost overload to support/integrate or have some kind of linked failure with other systems. This can be included in Record of Discussion form (may turf to Extent of Cause).</t>
  </si>
  <si>
    <t>ICDIO14</t>
  </si>
  <si>
    <t>IC1-5</t>
  </si>
  <si>
    <t>Jorway 411 drivers and similar...I don't see a strategy here. Develop a clear plan to give confidence on these critical spares.</t>
  </si>
  <si>
    <t>ICDIO15</t>
  </si>
  <si>
    <t>IC7-3</t>
  </si>
  <si>
    <t>Data and Control I/O networked devices are so out of date that they can be swamped by common broadcast network traffic. As a result, we do buffer network traffic to these devices so that they are not forwarded broadcast traffic. Note these devices use 10Mb/half duplex communication, and AUI connectors, for which we maintain used spare adapters. My concern is that we cannot support these network devices with standard network hardware.</t>
  </si>
  <si>
    <t>ICDIO16</t>
  </si>
  <si>
    <t>Consider giving UPS power to the Control Room Data I/O Racks with the Jorway units</t>
  </si>
  <si>
    <t>ICDIO18</t>
  </si>
  <si>
    <t>Consider looking at using hardware that NI has committed to supporting for ITER. Similar for PLCs.</t>
  </si>
  <si>
    <t>ICDIO19</t>
  </si>
  <si>
    <t>Need to ensure that Aborts are recovered cleanly</t>
  </si>
  <si>
    <t>ICDIO2</t>
  </si>
  <si>
    <t>Performance of the CAMAC portion of Control I/O is an issue. It does not complete its data archiving before the next shot cycle begins. This will become an issue when longer pulses are taken. While it met design requirements as originally intended, the NSTX-U upgrade requirements need to be met or data from critical systems will be lost.</t>
  </si>
  <si>
    <t>ICDIO20</t>
  </si>
  <si>
    <t>Any replacement data I/O system should meet a quantifiable capability requirement that the current system cannot fulfill. The focus should be on more than just reliability, as no replacement system will have perfect reliability</t>
  </si>
  <si>
    <t>ICDIO3</t>
  </si>
  <si>
    <t>IC1-2</t>
  </si>
  <si>
    <t>All of NSTX-U's Dtacq systems are 2nd generation units which are at EOL. We have one spare on hand for one model of dtacq (acq196). The manufacturer has just released their 4th generation hardware which is a different form factor and does not directly replace our current units functionally. Purchasing spares requires a special production run of at least 5 units, which may not even be available much longer as the components used become obsolete.</t>
  </si>
  <si>
    <t>ICDIO4</t>
  </si>
  <si>
    <t>IC4-1</t>
  </si>
  <si>
    <t>I&amp;C racks in the NSTX-U control room are not powered by an Uninterruptible Power Supply (UPS). As a result, the critical MDSplus CAMAC controller "mdspc", all of the irreplaceable Jorway 411s units and the Storage Area Network switch are subject to frequent and long power interruptions. In the past I&amp;C systems have been damaged as a result of unplanned power loss. When the SAN switch is offline all archived NSTX and NSTX-U data is unavailable.</t>
  </si>
  <si>
    <t>ICDIO5</t>
  </si>
  <si>
    <t>The CAMAC in the magnetic racks at 5 kHz as at present cannot digitize a 5 second plasma. There is enough memory for 1 (2?) kHz for 5 seconds. Issues are demonstrating sufficient reliability of replacements in those racks and proper MDS+ configurability for replacement. This including of RTUs to replace 404s</t>
  </si>
  <si>
    <t>ICDIO6</t>
  </si>
  <si>
    <t>IC6-1</t>
  </si>
  <si>
    <t>As per other chit, the RTU needs an MDS+ interface implemented if we want to use it for the operations magnetics.</t>
  </si>
  <si>
    <t>ICDIO7</t>
  </si>
  <si>
    <t>Critical D-TACQ waveforms (e.g., coil currents) sometimes fail to digitize, leading to lost shots and/or extra clock cycles to recover operations. This issue is especially prevalent with aborted clock cycles.</t>
  </si>
  <si>
    <t>ICDIO8</t>
  </si>
  <si>
    <t>Diagnostic DTAC-Q digitizers (e.g., Langmuir probes &amp; halo currents) often lock up without notice and are not restored to operation until a manual reboot is performed. Thus, large blocks of data can be lost without constant monitoring. DTAC-Q reliability should be improved and/or automated monitoring of DTAC-Q acquisition should be implemented.</t>
  </si>
  <si>
    <t>ICE01</t>
  </si>
  <si>
    <t xml:space="preserve">IC5-2
</t>
  </si>
  <si>
    <t>Some of our critical EPICS computing resources are EOL and should be replaced.</t>
  </si>
  <si>
    <t>ICE02</t>
  </si>
  <si>
    <t>epicsrv in service for 10 years</t>
  </si>
  <si>
    <t>ICE03</t>
  </si>
  <si>
    <t>VME CPU parts not available (VXWorks license issue)</t>
  </si>
  <si>
    <t>ICE04</t>
  </si>
  <si>
    <t>IC6-4</t>
  </si>
  <si>
    <t>GDCT database editor not maintained and needs Solaris</t>
  </si>
  <si>
    <t>ICE05</t>
  </si>
  <si>
    <t>some specialized EPICs hardware have special knowledge with limited staff</t>
  </si>
  <si>
    <t>ICE07</t>
  </si>
  <si>
    <t>IC2-3</t>
  </si>
  <si>
    <t>EPICS catalog (procedures, documentation) out of date. Has degraded over time.</t>
  </si>
  <si>
    <t>ICE08</t>
  </si>
  <si>
    <t>IC10-1</t>
  </si>
  <si>
    <t>Consider the point where MEDM becomes more trouble than it is worth</t>
  </si>
  <si>
    <t>ICE10</t>
  </si>
  <si>
    <t>IC7-4</t>
  </si>
  <si>
    <t>Investigate what it may take to reduce Solaris dependencies</t>
  </si>
  <si>
    <t>ICE6</t>
  </si>
  <si>
    <t>IC6-2</t>
  </si>
  <si>
    <t>No SVN used for these</t>
  </si>
  <si>
    <t>ICMDS01</t>
  </si>
  <si>
    <t>MDSplus is an integral part of NSTX-U's function. We use it as an exclusive interface to nearly all of our experimental and test data. It is also critical to interface with Data I/O hardware. Currently there a few core developers that work mainly out of MIT. They have been responsive to our needs and have done an admirable job of maintaining and improving this product. Like other small suppliers, however, there are sustainability risks associated with this model.</t>
  </si>
  <si>
    <t>ICMDS02</t>
  </si>
  <si>
    <t>IC2-1</t>
  </si>
  <si>
    <t>Software used to operate NSTX has been written over many years and in many cases has not been under version control. Some programming languages used for critical NSTX-U software are not being taught to the next generation of programmers. For example, our core shot cycle software was written in IDL and there is only one expert in this language in I&amp;C/CODAC.</t>
  </si>
  <si>
    <t>ICMDS03</t>
  </si>
  <si>
    <t>IC5-1</t>
  </si>
  <si>
    <t>Some of our critical MDSplus computing resources (MDSpc, DATAsrv), are EOL and should be replaced.</t>
  </si>
  <si>
    <t>ICMDS04</t>
  </si>
  <si>
    <t>NSTX-U's MDSplus system relies on user project disks via the UNIX Network File System (NFS) for software libraries and other key resources. When these services are maintained or have faults the MDSplus system is unable to operate as intended.</t>
  </si>
  <si>
    <t>ICMDS05</t>
  </si>
  <si>
    <t>IC7-2</t>
  </si>
  <si>
    <t>The MDSplus system provides a convenient method to send signals and pass small amounts of data between systems. This widely used system has grown so much that the ability for the code handle this load has been reached. Occasionally the entire system breaks and events cease to function or only partially function, causing a loss of data an impeding operations</t>
  </si>
  <si>
    <t>ICMDS06</t>
  </si>
  <si>
    <t>The diagnostic DARM is out of space for additional systems or current system expansion. I&amp;C provides a number of services to critical and non-critical diagnostic systems and the DARM is a hub for many of these efforts. While not an immediate threat to operations, the inability to expand our support for additional, potentially critical systems, poses a risk to the program.</t>
  </si>
  <si>
    <t>ICMDS07</t>
  </si>
  <si>
    <t>As I understand, MDS+ events are good in concept but balky in practice. A UDP protocol was suggested, but I do not know if it was successfully tested. I do not know if a larger number of users will cause the system to choke at some point, but this should be examined.</t>
  </si>
  <si>
    <t>ICMDS08</t>
  </si>
  <si>
    <t>IC8</t>
  </si>
  <si>
    <t>The dcps-datasrv computer should be on the NSTX-U controls network VLAN</t>
  </si>
  <si>
    <t>ICMDS09</t>
  </si>
  <si>
    <t>Engineering tree tends to accumulate lots of dead nodes. How can this be improved?</t>
  </si>
  <si>
    <t>ICMDS10</t>
  </si>
  <si>
    <t>There are two MDS+ integrated display programs. Scope is primitive. jScope crashes rather often. So we are still a bit short in terms of display programs.</t>
  </si>
  <si>
    <t>ICMDS11</t>
  </si>
  <si>
    <t>IC2-2</t>
  </si>
  <si>
    <t>If it is not already done, there should be complete and total MDS+ (and related) archival via SVN. This is a component of having a complete recoverability. This should be the 100% standard.</t>
  </si>
  <si>
    <t>ICMDS12</t>
  </si>
  <si>
    <t>There appears to be a difference in how camera and non-camera data are treated and organized within MDSplus creating two parallel data storage and access paths. Currently 2/3 of the NSTX-U data is not stored or organized in MDSplus, so how are we maintaining access and organization of this data and ensuring its validity? What is defined as data be OK or not OK for inclusion in the MDS system? The amount of high-speed, high resolution camera data is likely only to grow in the future - data that could be important for assessing shot-to-shot machine performance. The plan for this should be reviewed with scope of future physics an operations plans.</t>
  </si>
  <si>
    <t>ICMDS13</t>
  </si>
  <si>
    <t>IC2-4</t>
  </si>
  <si>
    <t>Greg's mentioned scripts to build the MDS-plus system. These should be version controlled in SVN - are they ?</t>
  </si>
  <si>
    <t>ICMDS14</t>
  </si>
  <si>
    <t>Seems like MDSpc is a bit dated...</t>
  </si>
  <si>
    <t>ICMDS15</t>
  </si>
  <si>
    <t>Consider other display programs developed at C-Mod to replace j-scope</t>
  </si>
  <si>
    <t>ICMDS16</t>
  </si>
  <si>
    <t>Camera data should be part of MDSplus (vote for Matt's chit)</t>
  </si>
  <si>
    <t>ICMDS17</t>
  </si>
  <si>
    <t>Reopen dialog with Josh and Tom on Event issues. We have not had these problems at C-Mod. Determine issue (number of event?).</t>
  </si>
  <si>
    <t>ICMDS18</t>
  </si>
  <si>
    <t>If there are problems associated with acquisition of signals, there is not a clear way to report problems beyond e-mailing Greg. Some type of ticketing system would be valuable, with ability to flag if it's run critical or not.</t>
  </si>
  <si>
    <t>ICOC01</t>
  </si>
  <si>
    <t>IC4-3</t>
  </si>
  <si>
    <t>Requirements for our network systems are not well defined. No performance requirements have been given to them and Service Level Agreements are non-existent. Equipment failure recovery times are vague at best. While they have done an excellent job supporting operations these areas should be defined and agreed upon.</t>
  </si>
  <si>
    <t>ICOC02</t>
  </si>
  <si>
    <t>IC10-2</t>
  </si>
  <si>
    <t>I&amp;C/CODAC staff has been diligent about using a web-based logbook system to record failures or changes to critical systems. The form in which this important data is stored is not formalized and cannot be easily reported upon. Additional data about system performance, downtime, resource consumption (RAID, SAN) rates and other critical data must be manually assembled, correlating multiple sources to generate projections are reports. These key metrics are needed to assess system replacement needs, storage purchases and to identify problem areas.</t>
  </si>
  <si>
    <t>ICOC03</t>
  </si>
  <si>
    <t>IC3-6</t>
  </si>
  <si>
    <t>Critical computer system backup images and equipment spares should be periodically tested for readiness. Additional comparisons between critical software repository contents and running copies should be made periodically as well.</t>
  </si>
  <si>
    <t>ICOC04</t>
  </si>
  <si>
    <t>IC10-5</t>
  </si>
  <si>
    <t>Requirements for I&amp;C systems are outdated (circa. 1998) and have not been maintained. An attempt was made before the NSTX upgrade started to assess what our systems should do for the expanded operating envelope of NSTX-U, but many are not quantified. While the reliance on professional experience has bridged a lot of these gaps, a more specific set of requirements is needed.</t>
  </si>
  <si>
    <t>ICOC05</t>
  </si>
  <si>
    <t>There are too few staff members to overlap and cover positions effectively. In some cases when systems have technical issues only one engineer is able to identify and correct them. This can (and has) impacted operations in the past. It also impacts the quality of the work performed as staff is encouraged to move to the next technical task before documenting the current one.</t>
  </si>
  <si>
    <t>ICOC06</t>
  </si>
  <si>
    <t>A training program should exist for staff who monitor I&amp;C systems during operations. While the skills exist among veteran personnel newcomers are unable to effectively support operations without considerable investment. A system to train them to monitor and fix minor operational issues would provide better coverage for NSTX-U and minimize downtime.</t>
  </si>
  <si>
    <t>ICOC07</t>
  </si>
  <si>
    <t>IC10-3</t>
  </si>
  <si>
    <t>Many I&amp;C systems do not have System Requirements Documents. Some do not have up to date procedures or drawings. Not all systems have had formal Design Reviews or Peer reviews that follow PPPL standards.</t>
  </si>
  <si>
    <t>ICOC10</t>
  </si>
  <si>
    <t>To date (WBS6) Family Tree drawings have done a good job documenting hardware and system block diagrams. They typically don't reference the system and software documentation (SRD, SDD, DR's).</t>
  </si>
  <si>
    <t>ICOC11</t>
  </si>
  <si>
    <t>Many times when a new diagnostic system is being developed, I&amp;C staff are not involved until the integration phase of the effort. Requirements are never provided and design guidance is never solicited. The reliability of such systems for operations is unpredictable and in some cases, can halt the NSTX-U operations when they fail.</t>
  </si>
  <si>
    <t>ICOC12</t>
  </si>
  <si>
    <t>Need to determine as soon as possible whether we can renew our IDL licenses at discounted price. If not, plans have to be developed and implemented quickly to convert analysis and support codes to MATLAB and/or Python. This will require much in terms of dedicated CODAC person-time and resources, and this will have to be accomplished by time of start of operations.</t>
  </si>
  <si>
    <t>ICOC13</t>
  </si>
  <si>
    <t>Network traffic external to NSTX-U can impede NSTX-U control and acquisition function.</t>
  </si>
  <si>
    <t>ICOC14</t>
  </si>
  <si>
    <t>Should develop a sequential plan of some sort for upgrading critical computers. Some of the machines (mdsPC) appear to be quite old, indicating that they may be slipping between the cracks here.</t>
  </si>
  <si>
    <t>ICOC8</t>
  </si>
  <si>
    <t>IC4-2</t>
  </si>
  <si>
    <t>There is a lack of a graded approach to software development standards for I&amp;C work (and in general at PPPL). Ideally a system to audit and grade the software's function would be performed and a set of standards and proceedures appropriate for its purpose would be applied. Some critical software is in an SVN repository, but a large portion is not and may only exist on the system it was developed for.</t>
  </si>
  <si>
    <t>ICOC9</t>
  </si>
  <si>
    <t>IC5-5</t>
  </si>
  <si>
    <t>Need central electronic document repository for cog. engineers. Some documentation is in the ops center, but some informal yet valuable info is found across multiple engineer's computers. A convenient file repository and perhaps cataloging system would help to centralize a group's working documents.</t>
  </si>
  <si>
    <t>ICS01</t>
  </si>
  <si>
    <t>The 5 NTC web cameras were installed on "temporary" a temporary basis. Need to work with Frank Jones to ensure that the installation is permanent both by paperwork and by appropriateness of the work.</t>
  </si>
  <si>
    <t>ICS02</t>
  </si>
  <si>
    <t>Do any of the camera models have better B field behavior...these go all Salvador Dali during the shot. Can we investigate shielding?</t>
  </si>
  <si>
    <t>ICS03</t>
  </si>
  <si>
    <t>The PoE converters need to be powered as well. Doesn't using them just adds another piece of equipment that could fail, rather than using a conventionally powered camera model ?</t>
  </si>
  <si>
    <t>ICSR01</t>
  </si>
  <si>
    <t>IC8-4</t>
  </si>
  <si>
    <t>Idenify computers that lack RAIDS and delveop remediation plan</t>
  </si>
  <si>
    <t>ICSR02</t>
  </si>
  <si>
    <t>IC3-4</t>
  </si>
  <si>
    <t>Get the RAID duplicated for Skylark</t>
  </si>
  <si>
    <t>ICSR03</t>
  </si>
  <si>
    <t>IC3-1</t>
  </si>
  <si>
    <t>Examine using existing enterprise class netbackup for bare metal restore</t>
  </si>
  <si>
    <t>ICSR04</t>
  </si>
  <si>
    <t>IC3-2</t>
  </si>
  <si>
    <t>Seems like there are many potential solution in play for the BMR capability. Create a process to determine optimal approach and try to align them better accross IT in general.</t>
  </si>
  <si>
    <t>ICSR05</t>
  </si>
  <si>
    <t>IC6-3</t>
  </si>
  <si>
    <t>Netbackup (backup systems) typically drops support for unsupported OS revisions, and we should investigate the backup of unsupported OS revisions (ex. Solaris 9 on epic servers) that may drop off the Netbackup support matrix.</t>
  </si>
  <si>
    <t>ICSR06</t>
  </si>
  <si>
    <t>IC6-5</t>
  </si>
  <si>
    <t>Some critical systems cannot be backed up using either Clonezilla or Netbackup</t>
  </si>
  <si>
    <t>ICSR07</t>
  </si>
  <si>
    <t>The /p drive has physics critical data (camera data) and codes that interact with MDSplus via skylark (anything run critical?). Should this be changed so that NSTX-U has more direct control? At the very least, the present structure of how the /p drive links into CI&amp;C responsibilities and how it is managed should be expanded upon in the SDD.</t>
  </si>
  <si>
    <t>ICSR08</t>
  </si>
  <si>
    <t>IC2-5</t>
  </si>
  <si>
    <t>Software should be checked into the NCS repository.</t>
  </si>
  <si>
    <t>ICSR09</t>
  </si>
  <si>
    <t>IC2-6</t>
  </si>
  <si>
    <t>Perform a detailed documentation review of SVN with the SVN SME to check for gaps</t>
  </si>
  <si>
    <t>ICSR11</t>
  </si>
  <si>
    <t>IC3-5</t>
  </si>
  <si>
    <t>Please develop a plan to test you "emergency response" capabilities for the bare metal restore program (with whatever system is chosen).</t>
  </si>
  <si>
    <t>ICCR07</t>
  </si>
  <si>
    <t>IC8-3</t>
  </si>
  <si>
    <t>UPS status should be monitored to invoke shutdown scripts</t>
  </si>
  <si>
    <t>Y</t>
  </si>
  <si>
    <t>ICDIO17</t>
  </si>
  <si>
    <t>IC1-6</t>
  </si>
  <si>
    <t>The EPICs systems run Solaris 9 had its last update in 2005 and left Extended Support in 2014. It might be useful to run Solaris 9 in a container on Solaris 11 or Linux to ensure a supported OS is connecting to the network.</t>
  </si>
  <si>
    <t>ICDIO9</t>
  </si>
  <si>
    <t>Develop long term CAMAC replacement plan. We took several years to replace it..</t>
  </si>
  <si>
    <t>ICE09</t>
  </si>
  <si>
    <t>IC8-1</t>
  </si>
  <si>
    <t>Consider a strategy for upgrading some clients (archiver, MEDM) over time.</t>
  </si>
  <si>
    <t>ICS04</t>
  </si>
  <si>
    <t>Consider replacing the sodium lamps?</t>
  </si>
  <si>
    <t>ICSR10</t>
  </si>
  <si>
    <t>IC4-4</t>
  </si>
  <si>
    <t>SDD table 3 lists faults and their impact, P-drive not included but from discussion it appears configuration files (for diagnostics, maybe more) are on P-drives. What else is missing?</t>
  </si>
  <si>
    <t>IDD02</t>
  </si>
  <si>
    <t>ID8-1</t>
  </si>
  <si>
    <t>Integrated Design DVVR</t>
  </si>
  <si>
    <t>SEI</t>
  </si>
  <si>
    <t>Integration</t>
  </si>
  <si>
    <t>1.1.0.1</t>
  </si>
  <si>
    <t>Gerhardt</t>
  </si>
  <si>
    <t>The heat loads to the antenna guards have not been analyzed and accounted for. With the enlargement of the center stack, the plasma waist is compressed and it is more difficult to maintain a sufficiently large separatrix-antenna gap to prevent excessive heat loads on the guards. The higher NB power on NSTX-U compounds this heat load problem. A design point spreadsheet is needed to assess this heat loading and to determine if an outboard limiter away from the antenna is needed.</t>
  </si>
  <si>
    <t>IDD03</t>
  </si>
  <si>
    <t>Opertional experience indicates that an OH voltage rating of 4kV is adequate for current ramping and plasma initiation. Relaxation of voltage rating from 6kV down to 4kV would increase reliability of OH coil and also reduce the apparent power (MVA). A reduction of OH voltage from 6kV to 4kV would reduce the apparent power by (6kV-4kV) x 24kA = 48MVA. This would allow all cases to be run within the 475MVA MG limit.</t>
  </si>
  <si>
    <t>IDD04</t>
  </si>
  <si>
    <t>Because of the inability to remove temporary sacrificial material (Aquapour) in the clearance gap between the TF inner leg bundle and the OH coil, which was needed to be in place during the winding process, it is necessary to maintain OH temperature &gt; TF inner leg temperature to prevent binding. An OH cooling water pre-heater is deployed for this purpose such that the inlet cooling water is higher, and the end of pulse temperature is higher, for any given level of pulse heating.</t>
  </si>
  <si>
    <t>IDD06</t>
  </si>
  <si>
    <t>ID12-1</t>
  </si>
  <si>
    <t xml:space="preserve">Due to the need to redesign and/or rebuild one or all of the Inner PF coils, variosu features will change:
• The PF1B conductor pack dr x dz will have to be reduced to decouple structurally and thermally from center stack PFCs and support structure
• The number of turns may be re-optimized to meet ripple spec given reduction in inductance at harmonic frequencies
• A design change to use 4-wire instead of 3-wire power supply feeds on PF1A reduces the voltage-to-ground requirement by a factor of two. At present PF1B coils are not connected so 4-wire is an option. PF1C is presently connected using 3-wire.
</t>
  </si>
  <si>
    <t>IDD07</t>
  </si>
  <si>
    <t>Cabling to Inner PF coils has changed to 4-wire scheme resulting in lower voltage to ground. Design assumed 3-wire scheme, in which case voltage of upper and lower coils could add, with respect to ground.</t>
  </si>
  <si>
    <t>IDD10</t>
  </si>
  <si>
    <t>Check that the algorithm which protects the bolts on the outer PF mounting hardware has the correct accounting for upper and lower mounting locations.</t>
  </si>
  <si>
    <t>IDD14</t>
  </si>
  <si>
    <t>ID11-1</t>
  </si>
  <si>
    <t>In 3.4.b, the rogowski is stated to need 2E+1=5 kV isolation. But it is previously suggested that it might need 2E+1 = 9 kV isolation. Since it cannot be changed easily, should clarify if it is designed for 4 kV CHI and then adjust insulation accordingly. Same comment probably applies to other components.</t>
  </si>
  <si>
    <t>IDD18</t>
  </si>
  <si>
    <t>ID3-3</t>
  </si>
  <si>
    <t xml:space="preserve">Ensuring that the TF bundle/OH coil are coaxial with CS casing and PFCs:
How are the magnetic axes of the TF bundle and OH coil determined?
What are the tolerance requirements on coaxiality between the TF bundle/OH coil and the CS casing and PFCs?
In view of clearance gaps between the OH coil and the CS casing, which are the structural features which ensure and maintain coaxiality? 
</t>
  </si>
  <si>
    <t>IDD19</t>
  </si>
  <si>
    <t>ID8-3</t>
  </si>
  <si>
    <t>Need to assess if RF antenna elements (such as limiter, Faraday bars, etc) are overheated by bulk/core plasma radiation</t>
  </si>
  <si>
    <t>IDD21</t>
  </si>
  <si>
    <t>PPPL scientists indicated that the pulse spectrum was derived from an assessment of typical NSTX operations and projections with respect to non-engineering constraints. Since numbers are used to guide engineering design, there is concern that they may be too low. For example, in terms of expected components lifetime (TF, CS), what are their estimated lifetimes on the basis of engineering considerations (e.g., cycle fatigue)? In other words, provide clarity on what margin is being incorporated into the engineering of various components.</t>
  </si>
  <si>
    <t>IDD22</t>
  </si>
  <si>
    <t>The magnetic shaping flexibility resulting from the PF coils 1a, 1b and 1c is essential to provide high heat-flux handling ‘poloidal flux expansion’ divertor solutions. This capability should be maintained.</t>
  </si>
  <si>
    <t>IDD23</t>
  </si>
  <si>
    <t>CHI is an important physics mission for NSTX-U and it should not be jettisoned.</t>
  </si>
  <si>
    <t>IDO03</t>
  </si>
  <si>
    <t>No mention was made of running with one or both NBI lines at 9MW, which would increase the shine-through (especially as the 9MW operation is at ~110kV instead of ~80kV) and perhaps the entry duct power loadings. OK, in pulses of only 1.0 secs, but still the rate of rise of the armour surface temperature and how hot it gets might be an issue. Has it been checked?</t>
  </si>
  <si>
    <t>IDO04</t>
  </si>
  <si>
    <t>Generate a complete set of Thermal Design "Cases" that drive the system design (e.g. long pulse, short pulse, disruption, bake-out, etc.) This will provide the system-level constraints that must be met ... which then are flowed down as requirements to subsystems.</t>
  </si>
  <si>
    <t>IDO05</t>
  </si>
  <si>
    <t>Max TF temperature 105C (long pulse ) = allowable. Where is the 105C: at the outlet, where cross-section is minimum, somewhere else?
What starting temperature is assumed? How long does it take to cool down to allow a long TF pulse? How is this thermal limit taken care off in ops?
How is allowable defined? It seems lower than glass transition temperature.</t>
  </si>
  <si>
    <t>IDO06</t>
  </si>
  <si>
    <t>The GRD does not require the need for fluid dynamics calculations. The magnetic coils are also tubes; so the burst pressure and maximum allowable working pressure should be quantified and compared to the minimum required fluid flow to provide the cooling load for heat transfer.</t>
  </si>
  <si>
    <t>IDO07</t>
  </si>
  <si>
    <t>VVIH4-02</t>
  </si>
  <si>
    <t>5 O-rings and a coil as part of the vacuum boundary (top and bottom) is risky. What can be done to ameliorate this?</t>
  </si>
  <si>
    <t>IDO08</t>
  </si>
  <si>
    <t>M11-2</t>
  </si>
  <si>
    <t>This is hinted at in some of the documentation and in discussion it was said that the interconnector makes a complete toroidal turn at one end of the machine and a return loop was made at the bottom. (This I may have misunderstood!) In any case, the action suggested becomes, "What is the stray field created by the TF coil interconnection and any return conductor it may have, and the resulting mutual inductance of the TF circuit with any of the PF coils or OH solenoid, and does this matter?" Recall another chit suggesting that the plasma current flat-top could be lengthened if the plasma ramp-up and ramp- down was made to overlap the TF ramp up and ramp-down.</t>
  </si>
  <si>
    <t>IDO17</t>
  </si>
  <si>
    <t>Magnets are top bottom symmetric, but gravity effect on launching loads is not, was this taken into account?</t>
  </si>
  <si>
    <t>IDP02</t>
  </si>
  <si>
    <t>ID10-1</t>
  </si>
  <si>
    <t>Research results suggest that more flux consumption occurs during Ip ramp up than was originally assumed, and lower H factor may increase sustainment flux. These effects may reduce the available flat top time.</t>
  </si>
  <si>
    <t>IDP07</t>
  </si>
  <si>
    <t>Need to update HHFW physics requirement (last specified in 1997) and address HHFW/NB integrated engineering. Heat loads on the antenna guards call for an outboard limiter away from the antenna and methods to operate the HHFW in the presence of large ELMs need to be developed.</t>
  </si>
  <si>
    <t>IDP08</t>
  </si>
  <si>
    <t>Ensure that the science goals of the NSTX-U program will be met by 500 full power, full duration plasma shots</t>
  </si>
  <si>
    <t>IDP09</t>
  </si>
  <si>
    <t>ID7-4</t>
  </si>
  <si>
    <t>Scrape off layer seen smaller than original design, but does old/new scrape off layer reproduce measured surface temperatures? (probably not... strike point wobble, is this included as an ameliorating factor?)</t>
  </si>
  <si>
    <t>IDP11</t>
  </si>
  <si>
    <t>ID10-3</t>
  </si>
  <si>
    <t>In discussion about another chit on the fast ion loses in ordinary banana orbits near the edge of the plasma, the issue of the unusually high TF ripple came up. This will aggravate the fast ion losses for the ions born near the plasma edge, producing stochastic behaviour of the orbits and edge impact zones (which in JET results in a fuzzy stripe of heat load near the mid-plane). Please assess.</t>
  </si>
  <si>
    <t>IDR01</t>
  </si>
  <si>
    <t>ID4-1</t>
  </si>
  <si>
    <t>The "Type I" DCPS calculation was updated to include both the action A and the potential future action A'...this helps with the aquapour correction algorithm.</t>
  </si>
  <si>
    <t>IDR06</t>
  </si>
  <si>
    <t>The last version of the DPSS was issued April 9, 2012. An exhaustive comparison with the as-built condition needs to be performed, followed by issuance of a revision to the DPSS in order to coordinate all dimensions, parameters, ratings, and performance characteristics.</t>
  </si>
  <si>
    <t>IDR10</t>
  </si>
  <si>
    <t>ID3-1</t>
  </si>
  <si>
    <t>There is a requirement on the resonant error field at the 2/1 surface, but this is not turned into a coil alignment tolerance anywhere. We should revisit how the 2/1 surface EF maps to engineering space.</t>
  </si>
  <si>
    <t>IDR11</t>
  </si>
  <si>
    <t>Seems like we have -2 MA/ms in some places for the quench rate, and -1 MA/ms in others. I guess we are settling on -2MA/ms as the proper rate?</t>
  </si>
  <si>
    <t>IDR12</t>
  </si>
  <si>
    <t>We have a tile requirements document (http://nstx-upgrade.pppl.gov/Engineering/Overall_Project_Information/Requirements/NSTX-U-SRD-11%20rev0.pdf)
I do not know if it is kept up to date, or is abandoned. This document should be dispositioned, updated, or something better than letting is sit in an inconsistent form.</t>
  </si>
  <si>
    <t>IDR13</t>
  </si>
  <si>
    <t>ID4-2</t>
  </si>
  <si>
    <t>Need to define a halo current scenario where current enters the inner horizontal target tiles and leaves the outboard diverter. The present GRD is lacking such a scenario, and it has caused confusion/trouble in specifying the combined disruption/thermal loads on those tiles.</t>
  </si>
  <si>
    <t>IDR17</t>
  </si>
  <si>
    <t>It is now common to discuss a "new" aspect of running NSTX-U as a "user-facility". What does this mean, specifically? What are the new requirements on our reliability, etc? Technically we have been and meet the DOE user facility requirements, so where are the specifications coming from?</t>
  </si>
  <si>
    <t>IDR22</t>
  </si>
  <si>
    <t>ID7-3</t>
  </si>
  <si>
    <t>Small number of full power pulses assumed has implications for experimental program and seems unduly limiting. From what I heard, it seems that it was influenced by limitations on cabling outside the tokamak core. If results are good it would be pity to limit the experimental program because the coils had been designed to match their cabling, which could be upgraded for very modest cost in the future.</t>
  </si>
  <si>
    <t>IDR23</t>
  </si>
  <si>
    <t>ID10-4</t>
  </si>
  <si>
    <t>The 96 equilibria do not account for low elongation, diverted shapes typical of L-mode discharges. These shapes run the divertor coils at large currents and can induce some of the largest forces on some components.</t>
  </si>
  <si>
    <t>IDR24</t>
  </si>
  <si>
    <t>Are there magnet stress issues during ramp-up. Does start-up causes issues (which it can on C-Mod for example)?</t>
  </si>
  <si>
    <t>IDR26</t>
  </si>
  <si>
    <t>ID1-6</t>
  </si>
  <si>
    <t>The Requirements Documents describe min &amp; max values for each parameter. that implies that the "operating space" of NSTX-U is the complete space where every parameter is varied independently from min to max. However, this is probably not realistic and probably not necessary to meet the NSTX-U Science Objectives. So that there is full agreement of what successful operation looks like, the inter-relationship between some of the Requirements should be defined and documented.</t>
  </si>
  <si>
    <t>IDR27</t>
  </si>
  <si>
    <t>JET has a severe I2T limit on its TF coils but the plasma is initiated at about half the full TF, during the TF ramp-up, and begins ramp-down only slightly before the start of TF ramp-down. Thus the impact on permissible flat-top duration of the plasma current is minimised. This does need the magnetic diagnostics used for plasma control to be made immune to TF variation pick-up of course.</t>
  </si>
  <si>
    <t>IDR28</t>
  </si>
  <si>
    <t>specify design margins, analysis margins, and test margins for component requirements</t>
  </si>
  <si>
    <t>IDR29</t>
  </si>
  <si>
    <t>ID3-2</t>
  </si>
  <si>
    <t>Will the deflections of the coils under load significantly affect field errors? Should there be a coil deflection requirement?</t>
  </si>
  <si>
    <t>IDR30</t>
  </si>
  <si>
    <t>Magnetic geometry different from physical geometry for magnets - how taken into account or counterbalanced by other corrections?</t>
  </si>
  <si>
    <t>IDR31</t>
  </si>
  <si>
    <t>MAG</t>
  </si>
  <si>
    <t>Inner PF Coils</t>
  </si>
  <si>
    <t>1.1.3</t>
  </si>
  <si>
    <t>Kalish</t>
  </si>
  <si>
    <t>Need requirement to component manufacturer (including PPPL) for measuring magnetic field with respect to physical dimensions ... before integration to the next level. This needs to be a component specification (with tolerance) and a component level test (with acceptable limits)</t>
  </si>
  <si>
    <t>IDR32</t>
  </si>
  <si>
    <t>what is the design specification used for the design of the coils. explain</t>
  </si>
  <si>
    <t>IDR33</t>
  </si>
  <si>
    <t>ID10-5</t>
  </si>
  <si>
    <t>Is a tile monitoring and/or protection scheme important (at least at high performance) if heat loads are expected to be near margins? Could such a system possibly reduce the engineering requirements similar to the way DCPS opens up the coil current operating space? For example, it could provide feedback to PCS to change shaping parameters or input power to stay well below tile limits.</t>
  </si>
  <si>
    <t>IDR34</t>
  </si>
  <si>
    <t>ID7-1</t>
  </si>
  <si>
    <t>Determine the number of 2 MA, 1T, 5 sec shots from a respresentative scenario. What limits the number of pulses?</t>
  </si>
  <si>
    <t>IDR35</t>
  </si>
  <si>
    <t>ID7-2</t>
  </si>
  <si>
    <t>Start the process of doing the fatigue assessment based on 2016 data. See how well the process works.</t>
  </si>
  <si>
    <t>IDR37</t>
  </si>
  <si>
    <t>ID6-2</t>
  </si>
  <si>
    <t>Need to include requirement for analysis of the effects of any conducting loops created by any installed system. Analysis should include effects of induced currents on the system itself and on other systems and operations, e.g. generation of stray fields affecting breakdown or plasma control.</t>
  </si>
  <si>
    <t>IDR38</t>
  </si>
  <si>
    <t>A whole workshop could be held on the physics of non-axisymmetric error fields, how the toroidally distorted field lines on the highly shaped resonant surface perceive the perturbation, the way the errors arise in coil manufacture and installation, how to characterise them accurately by off-line and on-line methods, related errors of magnetic diagnostic pick-up coils, which resonances matter in what situations and how to compensate or correct them. But in the end, as discussed in this DVVR, different tokamaks (and similar devices) have different significance attached to error fields and the NSTX-U physicists have to define what matters to them - but it should be much more refined than "1.0 Gauss &lt;unspecified as RMS, amplitude, or peak-to-peak&gt; in the 2,1 mode strength at the q=2 surface &lt;undefined in + &amp; - helicity content, surface location and method of averaging the perturbation over the surface&gt;". n=1, m=2 &amp; 3 matter most for RWMs; n= 3, 4, &amp; 5 with m=nq-psi-95 matter most for 3D divertor geometry, x-point fingers and ELM control fields.</t>
  </si>
  <si>
    <t>IDR39</t>
  </si>
  <si>
    <t>ID11-2</t>
  </si>
  <si>
    <t>The GRD calls for potential upgrade to 4 kV CHI. Is this consistent with the AC power distribution in the NTC?</t>
  </si>
  <si>
    <t>IDR40</t>
  </si>
  <si>
    <t>ID11-3</t>
  </si>
  <si>
    <t>The GRD calls for an upgrade to 4 kV CHI as a possibility. Is this consistent with the insulation on the inner PF and TF coils? If not, should it be lowered or the CHI upgrade dropped?</t>
  </si>
  <si>
    <t>IDD01</t>
  </si>
  <si>
    <t>ID1-3</t>
  </si>
  <si>
    <t>GRD duty cycle needs re-definition: Tpulse/Trepetition ≤ 5/2400, and 5/1200 following the future upgrade to 1200 sec repetition period. Not applicable to non-linear phenomenon such as cooling wave propagation through the water-cooled coils are such that these proportionality ratios are not applicable.</t>
  </si>
  <si>
    <t>IDD05</t>
  </si>
  <si>
    <t>DPSS calculation of ripple currents in Inner PF coils need to be modified to include passive structure effects and inclusion of external filter inductors for two reasons. First, the AC inductance &lt; DC inductance (assumed in original DPSS calculation) due to passive structure effects. Second, physics spec is becoming more stringent (was 1%, now requesting 0.1%). Increase in inductance may be achieved by increasing coil turns in coils that will be rebuilt, and/or adding external filter inductors.</t>
  </si>
  <si>
    <t>IDD08</t>
  </si>
  <si>
    <t>A variety of issues have arisen with respect to bakeout that have prevented the achievement of required 350C temperature while maintaining PF1B coil insulation temperatures at allowable limits, and PF1B mandrel welds at allowable stress limits. These are under investigation but have not be fully resolved.</t>
  </si>
  <si>
    <t>IDD09</t>
  </si>
  <si>
    <t>ID2-3</t>
  </si>
  <si>
    <t>Table 13 of the PDD shows the midplane radial build. Consider doing a similar table, but for the radial build at the height corresponding to the mid-point of the PF-1a coil (I think upper and lower are identical in this context).</t>
  </si>
  <si>
    <t>IDD11</t>
  </si>
  <si>
    <t>ID2-6</t>
  </si>
  <si>
    <t>As presently stated in the PDD, the impression is given that the OH water heater is there to provided an elevated initial OH temperature. While it can do this, the primary function is to mitigate the cooling wave. The PDD should be reflect this hierarchy of function.</t>
  </si>
  <si>
    <t>IDD12</t>
  </si>
  <si>
    <t>ID1-5</t>
  </si>
  <si>
    <t>The GRD states that there shall be "Four toroidally symmetric connection points..." (3.1.2.d). The actual design actually has only 3 such points. Not a big deal, but should be consistent.</t>
  </si>
  <si>
    <t>IDD13</t>
  </si>
  <si>
    <t>ID1-13</t>
  </si>
  <si>
    <t>3.1.3.2.e states that the TF lead shall use a coaxial design. This seems like a copy-paste error from the OH? In any case, the TF leads are not coaxial (nor should they be I would guess)</t>
  </si>
  <si>
    <t>IDD15</t>
  </si>
  <si>
    <t>ID1-12</t>
  </si>
  <si>
    <t>GRD 3.5.2.2 indicates PF-2 is bipolar. It isn't, though I wish it was. At this point, the GRD should likely be abstracted in this area, since things like power supply polarities can be changed as part of the research program.</t>
  </si>
  <si>
    <t>IDD16</t>
  </si>
  <si>
    <t>MAST-U makes good use of Galden, as does JET, to pre-cool the coils of most interest for their I2T limit, to say -20 degrees C. This requires a dry-gas environment (a shrouded enclosure) for the centre stack, to prevent condensation creating surface tracking near the coil connections.</t>
  </si>
  <si>
    <t>IDD17</t>
  </si>
  <si>
    <t>ID4-7</t>
  </si>
  <si>
    <t>It is undeniable that the full physics treatment of VDEs cannot be incorporated into engineering design thinking for plasma-facing components and their support structures, but the highly stylised approach used for NSTX-U appears to be very over-simplified compared to that adopted for MAST-U. Particular oddities include the assertion that halo current forces always act outwards (i.e. towards the vacuum vessel, away form the plasma) whereas in reality the (relatively small) fraction of halo current that goes around the top of the vessel in a downward VDE (and vice versa) acts inwards. Also of course any local reversals of the poloidal path of the halo current on its least-resistance way to the other halo attachment region produce local inwards forces. Meanwhile I am not sure if the NSTX-U halo current cases include ones with the attachment regions on opposite sides of the vessel (inboard and outboard), readily created by the real plasma and producing a long radial path of I-halo X B-toroidal.</t>
  </si>
  <si>
    <t>IDD20</t>
  </si>
  <si>
    <t>ID3-5</t>
  </si>
  <si>
    <t>Do you consider the center stack casing a good reference surface? If so, you should simply shim the oh/tf relative to it. We have found that more complicated systems of alignment often offer no real improvement. You should continue simulation work to determine how sensitive you really are to alignment errors.</t>
  </si>
  <si>
    <t>IDO01</t>
  </si>
  <si>
    <t>HCD4-2</t>
  </si>
  <si>
    <t>The operations requirement for the HHFW system is not presented. In principal it is desired to have HHFW provide electron heating during high power neutral beam operation to both add to the stored energy and to help expel heavy impurities from the core plasma. To accomplish this, arc protection will need to be maintained in the presence of large ELMs. Initially HHFW power will be blanked during ELMs but a matching system for ELMs should be added to the HHFW system to optimize routine HHFW operation and to assure arc protection in the presence of large ELMs.</t>
  </si>
  <si>
    <t>IDO02</t>
  </si>
  <si>
    <t>M8-1</t>
  </si>
  <si>
    <t>Compare the DPSS insulation requirements to the actual implemented during the fabrication.</t>
  </si>
  <si>
    <t>IDO09</t>
  </si>
  <si>
    <t>All turn counts will have to be revisited considering that the effective number of turns is typically less than the number of turn spaces, depending on details of the coil winding. These changes may or may not require a revision in the current rating to achieve the physics requirement in terms of amp-turns (10% headroom and round-up feature of DPSS calculation may already cover the difference). They also will result in changes to the coil resistances and inductances as well as the force and moment influence matricies.</t>
  </si>
  <si>
    <t>IDO10</t>
  </si>
  <si>
    <t>Divertor tiles are flat. Peak temperature at edges reduces performance... consider bi/mono roof to improve surface power handling.</t>
  </si>
  <si>
    <t>IDO11</t>
  </si>
  <si>
    <t>Does a corrosion issue arise if bake out tubing is used for water cooling between shots?</t>
  </si>
  <si>
    <t>IDO12</t>
  </si>
  <si>
    <t>Mixed use in-vessel pipework (hot helium and cooling water - at different times), corrosion issues?</t>
  </si>
  <si>
    <t>IDO13</t>
  </si>
  <si>
    <t>Consider alternative methods to meet requirement that bakeout provides: e.g. (1) can the contaminants (water, etc.) be kept out of the chamber some way? or (2) can water be driven out a different way (e.g. intense UV light source inside the chamber)</t>
  </si>
  <si>
    <t>IDO14</t>
  </si>
  <si>
    <t>Along the lines of S. Weidner's comment, could the ech system be used for localized cleaning of the tiles that don't reach the desired temperature during bakeout?</t>
  </si>
  <si>
    <t>IDO15</t>
  </si>
  <si>
    <t>If the timescale for outgassing the water from the tiles is mainly set by the thermally-activated diffusion of it from the core of the "two inch thick" high-density graphite, surely it would help if breathing holes were incorporated into the graphite blocks so that no diffusive path had to be longer than a few mm? The obvious caveat is that these holes would have to have acceptably small impact on the thermal shock capability of the graphite components.</t>
  </si>
  <si>
    <t>IDO16</t>
  </si>
  <si>
    <t xml:space="preserve">Belleville washers to maintain vertical preload on OH solenoid:
What is the required vertical preload and for what purpose? 
How much preload reduction is expected after cool-down due to the different thermal contractions of the TF bundle and of the OH stack (which include many insulation layers)?
How are Belleville washer stacks preloaded in the gap between OH solenoid and TF lead extensions? 
</t>
  </si>
  <si>
    <t>IDO18</t>
  </si>
  <si>
    <t>Presentations covered some specific regions of the junctions between the centre stack and the main vacuum vessel, e.g. certain welds and short-engagement bolts, but I am used to machines having a general operational limit (say 50 degrees C, often guarded by the machine protection system) on differential temperatures created anywhere in the vacuum envelop (i.e. the vessel etc.), especially during bake-out. This is to avoid excessive stresses created by large differentials and inter alia it leads to careful design and control of trace heaters on ports, adequacy of insulation jackets and so on.</t>
  </si>
  <si>
    <t>IDO19</t>
  </si>
  <si>
    <t>Use electrical heaters in tiles as designed and tested for c-mod advanced divertor?</t>
  </si>
  <si>
    <t>IDO20</t>
  </si>
  <si>
    <t>PF1C is part of the vacuum boundary, it might leak, something to ameliorate needed.</t>
  </si>
  <si>
    <t>IDP03</t>
  </si>
  <si>
    <t>ID10-2</t>
  </si>
  <si>
    <t>Halo current analysis as outlined in NSTX-U_PDD provides appropriate initial guidance for design of vacuum vessel and internal components. However, the magnitude and distribution of the halo current assumed is based on empirical results. These may change (for better or worse) as the device pushes into new operational regimes. The project (and the the physics community) would benefit if halo current magnitudes and distributions could be measured at key locations, directly determining component loading and margin to failure.</t>
  </si>
  <si>
    <t>IDP04</t>
  </si>
  <si>
    <t>ID4-6</t>
  </si>
  <si>
    <t>The design point spreadsheet includes extensive computations for the coil set, accounting for a variety of equilibria and specifying TF, OH and plasma waveforms. Has time-dependent modelling of plasma pulses (such as using TSC) been performed? If so, I have not yet found references to it. Such a model could include passive structures and provide essential guidance to assess their impact. Issues such as obtainable current ramp rates and flat top time could also be assessed through refinement of the model (as identified in other chits).</t>
  </si>
  <si>
    <t>IDP05</t>
  </si>
  <si>
    <t>ID6-1</t>
  </si>
  <si>
    <t>In the GRD and the admittedly few other documents that I have read so far, I have not seen any discussion of any requirement to upgrade the radial field amplifier (RFA) performance. Limiting elongation for a given amplifier power and overall feedback loop closing time is indeed higher at lower li, but it is lower at higher aspect ratio, where you are now going. What is expected, e.g. what modelling of giant ELM or giant sawteeth or system noise floor have you carried out to assess the RFA capability?</t>
  </si>
  <si>
    <t>IDP06</t>
  </si>
  <si>
    <t>ID9-1</t>
  </si>
  <si>
    <t>High R-Tan NBI, unless tilted to align with total magnetic field vector in region of dominant deposition (which I think also improves the current drive efficiency by reducing the trapped fast ion fraction) may cause excessive prompt orbit losses, not mentioned as a limiting factor for current drive optimisation. Was it found that new armour was needed to protect the outboard regions where these prompt-loss ions will go?</t>
  </si>
  <si>
    <t>IDP1</t>
  </si>
  <si>
    <t>ID5-4</t>
  </si>
  <si>
    <t>Research results suggest that the Ip ramp down rate of 4MA/second may not be reliably achievable, such that an extra 0.5 seconds may required for ramp down, and 0.5 seconds less may be available for flat top.</t>
  </si>
  <si>
    <t>IDP10</t>
  </si>
  <si>
    <t>ID5-3</t>
  </si>
  <si>
    <t>In DEMO advanced divertor design discussions, use of very high flux expansion (aka "flaring") is considered troublesome (above a factor of say 15-20 from outboard mid-plane to divertor target) due to small control errors in angle of divertor leg causing the strike point(s) to be at too steep an angle or even to miss the intended strike location completely. For NSTX-U, has the accuracy of strike point angle and location been addressed with realistic noise, sawteeth, ELMs etc.?</t>
  </si>
  <si>
    <t>IDR02</t>
  </si>
  <si>
    <t>ID1-1</t>
  </si>
  <si>
    <t>Both NSTXU-CALC-11-03-01 &amp; the Structural Design Criterion expect the GRD to declare the PFCs as "critical" or "non-critical". This because they are brittle material, and therefor have some special rules. I do not see this declaration anywhere.</t>
  </si>
  <si>
    <t>IDR03</t>
  </si>
  <si>
    <t>ID2-5</t>
  </si>
  <si>
    <t>The OH high-pot is given as 17 kV in the PDD, based on 2*(6+2)+1, where 6 kV is the OH voltage and 2 kV is the CHI voltage. But the GRD Rev. 6 explicitly states that the sum of OH and CHI voltages shall not exceed 6 kV.</t>
  </si>
  <si>
    <t>IDR04</t>
  </si>
  <si>
    <t>ID1-2</t>
  </si>
  <si>
    <t>GRD typo: Toroidal field into the page (clockwise in the toroidal direction, viewed from above): should be counter-clockwise</t>
  </si>
  <si>
    <t>IDR05</t>
  </si>
  <si>
    <t>ID5-1</t>
  </si>
  <si>
    <t>Recent refinements in the physics understanding and modeling of scrape-off layer width suggests that the power flux width at the divertor will be smaller than assumed when the GRD requirements were developed such that the peak heat flux may be higher than indicated in the above table. In addition, a column needs to be added to cover equilibria cases where the outer strike point is on the outboard divertor instead of IBDH.</t>
  </si>
  <si>
    <t>IDR07</t>
  </si>
  <si>
    <t>ID2-1</t>
  </si>
  <si>
    <t>Table 2 of the PDD mentions the CS upgrade requirements document (NSTX_CSU-RQMTS-GRD-R6). It should also mention the other operative requirements documents, including at least the NB upgrade requirements document (NSTX_2nd_NB_GRD-R0), and maybe also the PFC requirements document (http://nstx-upgrade.pppl.gov/Engineering/Overall_Project_Information/Requirements/NSTX-U-SRD-11%20rev0.pdf)</t>
  </si>
  <si>
    <t>IDR08</t>
  </si>
  <si>
    <t>ID5-2</t>
  </si>
  <si>
    <t>Revisit vertical target heat flux requirements in light of new calculations</t>
  </si>
  <si>
    <t>IDR09</t>
  </si>
  <si>
    <t>Must ensure that the proper horizontal target heat flux peaking is used, as per the more recent calculations...more like 5-10 cm instead of 30 cm</t>
  </si>
  <si>
    <t>IDR14</t>
  </si>
  <si>
    <t>ID4-4</t>
  </si>
  <si>
    <t>Should clearly state that the TPF = 2 number is applicable to the locations where the current enters or exits the structure.</t>
  </si>
  <si>
    <t>IDR15</t>
  </si>
  <si>
    <t>Need to specify a poloidal width for the halo current entry or exit in the GRD.</t>
  </si>
  <si>
    <t>IDR16</t>
  </si>
  <si>
    <t>ID5-5</t>
  </si>
  <si>
    <t>Specifications are given for the average and peak heat flux on the first wall. No specification is given for how these shall be connected, or which number should be used. Is it correct that the peak value should be used everywhere?</t>
  </si>
  <si>
    <t>IDR18</t>
  </si>
  <si>
    <t>ID6-3</t>
  </si>
  <si>
    <t>Perhaps I missed it, but I did not see a high-level specification that called for the minimum toroidal loop resistance or maximum induced toroidal current (or some equivalent spec) in 'passive PF coils structures' (e.g. mandrel) that encircle the center stack. In view of issues related to copper cooling coils and a thick center stack casing, such a specification is particularly important.</t>
  </si>
  <si>
    <t>IDR19</t>
  </si>
  <si>
    <t>On page 36 of the PDD, there is a table without any Table Number. More critically, this table has the same issue as Table 15 in suggesting that the OH shall be subjected to 6+2 = 8 kV, instead of the GRD clamp at 6 kV.</t>
  </si>
  <si>
    <t>IDR20</t>
  </si>
  <si>
    <t>ID1-10</t>
  </si>
  <si>
    <t>GRD 3.1.3.1.e states that ONLY the OH coil shall have the CHI voltage added to the PS voltage in the definition of E (in 2E+1). But in the DPSS and PDD, the CHI voltage is added to the PS voltage for the inner PFs in determining the high-pot requirement. These are inconsistent, but I think the DPSS and PDD are more likely correct.</t>
  </si>
  <si>
    <t>IDR21</t>
  </si>
  <si>
    <t>ID1-11</t>
  </si>
  <si>
    <t>The requirement to bake the NB armor to 350C is never explicitly given. Indeed, the NB GRD (NSTX-RQMTS-GRD-108, Rev 0, April 1 2009) even gives the impression that a 150 C bake is acceptable. Thankfully, the engineers have understood the requirement abstractly and provided for the proper armor bake. The requirement should be made explicit.
(http://nstx-upgrade.pppl.gov/Engineering/Overall_Project_Information/GRD/NBI_Rev0/NSTX_2nd_NB_GRD-R0.pdf)</t>
  </si>
  <si>
    <t>IDR25</t>
  </si>
  <si>
    <t>ID4-5</t>
  </si>
  <si>
    <t>Passive structures:
- are they top bottom symmetric?
- where they included in the EM calculations to determine loads?
- are the changes due to the newly identified passive structure sufficient to require different EM calculations?
- disruption EM loads seem to come from simulations... are there locations where measurements existed in NSTX and are reasonably similar to these in the simulations... how do they compare?</t>
  </si>
  <si>
    <t>IDR36</t>
  </si>
  <si>
    <t>Check if the Opera dB/dt was ever bunchmarked against NSTX data.</t>
  </si>
  <si>
    <t>HCDANT04</t>
  </si>
  <si>
    <t>Heating Systems DVVR</t>
  </si>
  <si>
    <t>HEAT</t>
  </si>
  <si>
    <t>RF</t>
  </si>
  <si>
    <t>1.2.1.2</t>
  </si>
  <si>
    <t>Stevenson</t>
  </si>
  <si>
    <t>Were the improvements of the backplane ground found on the test stand introduced on the machine?</t>
  </si>
  <si>
    <t>HCDANT05</t>
  </si>
  <si>
    <t>HCD8-1</t>
  </si>
  <si>
    <t>Examine Fatigue Performance of compliant couplers</t>
  </si>
  <si>
    <t>HCDANT08</t>
  </si>
  <si>
    <t>HCD6-2</t>
  </si>
  <si>
    <t>feedthrus have provision for cooling of the braze joints. Not implemented. Is it required for 5 sec operation</t>
  </si>
  <si>
    <t>HCDANT09</t>
  </si>
  <si>
    <t>HCD8-9</t>
  </si>
  <si>
    <t>The structural design criterion (SDC) has different allowables for brittle materials if they are "critical" or "non-critical". I presume that the feedthroughs are critical, since a leak floods the vessel with SF6. So the question: do the stresses on the feedthroughs fit the SDC?</t>
  </si>
  <si>
    <t>HCDANT11</t>
  </si>
  <si>
    <t>HCD6-3</t>
  </si>
  <si>
    <t>HHFW calculation needs to be revised with additions of the (existing) bellows disruption stress and the temperature ratcheting from the FDR. A stress pass should be added. Current calculations only consider radiation from the bulk plasma. Particle heat flux on the faraday shields should be added if applicable. Bob should add his calculations of RF skin heating of the bellows and add modeling of the thermal sink effects of the end collars.</t>
  </si>
  <si>
    <t>HCDANT12</t>
  </si>
  <si>
    <t>ITER claims aluminum is a fire hazard - I doubt that it is real for NSTX but it should be evaluated</t>
  </si>
  <si>
    <t>HCDANT13</t>
  </si>
  <si>
    <t>HCD8-5</t>
  </si>
  <si>
    <t>We have no spare feedthroughs for the HHFW antenna.</t>
  </si>
  <si>
    <t>HCDANT15</t>
  </si>
  <si>
    <t>We do not have full documentation for some of the older components.</t>
  </si>
  <si>
    <t>HCDANT16</t>
  </si>
  <si>
    <t>HCD8-6</t>
  </si>
  <si>
    <t>Assess the loads, especially thermal, from the anticipated NSTX-U operating scenarios. Assess the need for a private limiter for the antenna.</t>
  </si>
  <si>
    <t>HCDEPI01</t>
  </si>
  <si>
    <t>HCD3-1</t>
  </si>
  <si>
    <t>ECH PI tubes are down power. Increasing their power may aid breakdown, especially at lower TF (?). Assess if they should be replaced, and if so, what is the optimal frequency for NSTX-U.</t>
  </si>
  <si>
    <t>HCDEPI2</t>
  </si>
  <si>
    <t>HCD3-2</t>
  </si>
  <si>
    <t>Optimize power supply, refurbish components, consolidate controls for longevity on NSTX-U</t>
  </si>
  <si>
    <t>HCDEPI3</t>
  </si>
  <si>
    <t>HCD3-3</t>
  </si>
  <si>
    <t>What is the loss in the ECH-PI transmission line? If large should investigate lower loss designs</t>
  </si>
  <si>
    <t>HCDEPI4</t>
  </si>
  <si>
    <t>if th efrequency is changes the vacuum window may need to be changed (its tuned for 18 GHz)</t>
  </si>
  <si>
    <t>HCDEPI5</t>
  </si>
  <si>
    <t>HCD3-4</t>
  </si>
  <si>
    <t>Ambiguity was expressed about whether there is a mode converter or not on the PI system where the WG enters the vessel. Should clarify this in the SDD and in reality.</t>
  </si>
  <si>
    <t>HCDEPI6</t>
  </si>
  <si>
    <t>The fundamental resonance for 18GHz will be at ~0.64T, and the toroidal field (alone) at the outboard mid-plane of the notional last closed flux surface (LCFS) is 0.60T (for an aspect ratio of 1.50 and a nominal mid-point toroidal field of 1.0T). This would place the resonance just inside the LCFS (not that the LCFS exists during plasma formation of course). In the Integrated Project Design Review, it was said that the preionisation would work best if roughly located where the poloidal field null is optimal, which I understand is towards the inboard side of the LCFS. Aside from not being near the location of the PF field null, this very outboard location of the resonance is of relatively high ripple and ECRH accelerates the perpendicular component of the electron motion. So this scenario might suffer from unusually high ripple-loss electrons, although at only a few kW x 50ms, no damage would result. In the Htg &amp;CD systems DVVR, someone else noted that the second harmonic resonance must be located in the waveguide or launcher and was possibly at risk of microwave break-down there. I think that would be very likely at gyrotron-like powers with a vacuum region at the resonance, but not if the waveguide has a bar or so of air or CO2 etc. in it, or at the few kW power level of the klystron.</t>
  </si>
  <si>
    <t>HCDNB05</t>
  </si>
  <si>
    <t>HCD10-2</t>
  </si>
  <si>
    <t>NBI</t>
  </si>
  <si>
    <t>1.2.1.1</t>
  </si>
  <si>
    <t xml:space="preserve">Currently there is no system to measure the beam species or divergence. In the past, the Optical Multi-channel Analyzer provided this data. It was useful for physics data as well as detecting water leaks in the source.
</t>
  </si>
  <si>
    <t>HCDNB06</t>
  </si>
  <si>
    <t>HCD9-8</t>
  </si>
  <si>
    <t>Regarding the Modulator/Regulators, of the 20 High Voltage Switch Tubes purchased for TFTR, over a dozen are still usable with six currently in operation. One freshly rebuilt spare exists. Other used spares could be put into service and are maintained. However, we are not able to purchase new high voltage switch tubes.
It is unknown if we can purchase new tubes for the screen grid chassis. Some spare chassis with used tubes are maintained.
It is unknown if there are spares for the screen grid tube.</t>
  </si>
  <si>
    <t>HCDNB07</t>
  </si>
  <si>
    <t>HCD9-9</t>
  </si>
  <si>
    <t>The Decel power supply is similar to the Modulator/Regulator, but with much less capability. The decel output is driven by a tetrode power tube that is still replaceable. No new spares exist for the decel tetrode; there are five used spares.</t>
  </si>
  <si>
    <t>HCDNB11</t>
  </si>
  <si>
    <t>HCD12-1</t>
  </si>
  <si>
    <t>NBI Drawings need to be collected, updated or corrected, converted to digital, and trees need to be built so we can find them in the future.</t>
  </si>
  <si>
    <t>HCDNB12</t>
  </si>
  <si>
    <t>HCD11-1</t>
  </si>
  <si>
    <t>The Allen Bradley system is controlled by Windows XP which needs updating. A replacement has been suggested, but requires capital and a vast amount of reprogramming.</t>
  </si>
  <si>
    <t>HCDNB14</t>
  </si>
  <si>
    <t>HCD11-3</t>
  </si>
  <si>
    <t>Roof water leaks from rain and snow are a continual problem. This impacts not only our office space on the 138' level, but endangers the PDCs and Arc and Filament power supplies that are housed there.</t>
  </si>
  <si>
    <t>HCDNB15</t>
  </si>
  <si>
    <t>HCD10-4</t>
  </si>
  <si>
    <t>Please assess if the steering of 2C (or whichever is closest the left edge of the armor) should be adjusted. This is based on 2.1.8-1 and 2.1.8-2, where the footprint-edge gap is different on left and right side of 2.1.8-2, but not in 2.1.8-1.</t>
  </si>
  <si>
    <t>HCDNB16</t>
  </si>
  <si>
    <t>HCD10-5</t>
  </si>
  <si>
    <t>We have wished that the armor shots were archived, along with the neutrons data (and maybe something else). While this may be difficult and impractical, we should probably formally make a decision on this.</t>
  </si>
  <si>
    <t>HCDNB18</t>
  </si>
  <si>
    <t>HCD11-4</t>
  </si>
  <si>
    <t>Environmental legislation might require reduction (or ban) of SF6 in refillable containment.</t>
  </si>
  <si>
    <t>HCDNB19</t>
  </si>
  <si>
    <t>HCD10-6</t>
  </si>
  <si>
    <t>RF and NB do not seem to be able to work together, what can be done to improve this?</t>
  </si>
  <si>
    <t>HCDNB21</t>
  </si>
  <si>
    <t>As part of the multi-faceted JET "Enhanced Performance stage 2" project, completed in 2011, the NBI performance was raised from ~21MW total to 34MW total by changing the magnet geometry in the bucket sources to DEGRADE the species mix. "Super-Cusp" changed to "Chequerboard", I think. (At the same time, the tetrode accelerators were changed to triodes to broaden the divergence, owing to a shine-through issue, and they may have reoptimised the perveance to get a higher beam current at ~125keV.) The concept is to increase the fraction of singly-ionised H2 and H3 molecules with respect to that of hydrogen atoms, which improves the average neutralisation efficiency (and in passing, therefore reduces the loads on the residual ion dumps). If you want a lot more power in your NBI, e.g. to compensate uncertainty about H-Mode achievement, this may be a fairly cheap option to consider, as long as you don't mind a greater length of power deposition along the beam in the plasma.</t>
  </si>
  <si>
    <t>HCDNB22</t>
  </si>
  <si>
    <t>HCD10-7</t>
  </si>
  <si>
    <t>Consider replacing LHe Cryopanels with Cryosorption Pumps.</t>
  </si>
  <si>
    <t>HCDNB23</t>
  </si>
  <si>
    <t>HCD9-11</t>
  </si>
  <si>
    <t>Has PPPL considered to build new ion source epoxy insulators to replace the T contaminated insulators</t>
  </si>
  <si>
    <t>HCDNB26</t>
  </si>
  <si>
    <t>HCD11-5</t>
  </si>
  <si>
    <t>From the SDD it appears that NB is using consumer grade "Linksys" switches and a router for their private network. This could be a documentation gap (no specs provided) or potentially the wrong grade of equipment for a critical system.</t>
  </si>
  <si>
    <t>HCDNB28</t>
  </si>
  <si>
    <t>HCD13-2</t>
  </si>
  <si>
    <t>Only source quoted as actively cooled, but other systems are cooled too, maybe too slow for short pulse but significant for long pulse - list cooling time scales</t>
  </si>
  <si>
    <t>HCDNB29</t>
  </si>
  <si>
    <t>HCD10-10</t>
  </si>
  <si>
    <t>Quantify risk of freeze up for investment important components in the water / cryo systems.</t>
  </si>
  <si>
    <t>HCDNB30</t>
  </si>
  <si>
    <t>HCD10-11</t>
  </si>
  <si>
    <t>Moving components that can be in the line of the beam, e.g. TVI (very large number of cycles, one per NB pulse to allow GDC - what is the supplier's recommended life?) and calorimeter - review performance record for moving parts and their interlock</t>
  </si>
  <si>
    <t>HCDNB31</t>
  </si>
  <si>
    <t>HCD12-2</t>
  </si>
  <si>
    <t>Heating Systems</t>
  </si>
  <si>
    <t>1.2.1</t>
  </si>
  <si>
    <t>investigate extension of the CI&amp;C delay logging tool to allow quantifiable accounting of down time</t>
  </si>
  <si>
    <t>HCDNB32</t>
  </si>
  <si>
    <t>HCD10-1</t>
  </si>
  <si>
    <t>There is a hole in the armor plate for a diagnostic view, and non-CFC tiles. These issues are not addressed in Kelsey's calculation. Marc Sibilia has identified this and it may be included in the inner vessel scope, but The neutral beam group should help with heat flux specs.</t>
  </si>
  <si>
    <t>HCDNB35</t>
  </si>
  <si>
    <t>HCD10-12</t>
  </si>
  <si>
    <t>In JET, the water cooling of the ion source back-plates historically developed at least one leak and investigation showed that this was due to cavitation-induced-erosion where the fast jet of inlet water sharply turned ("splattered") where it hit the reverse side of the back-plate close to the injection pipe. Do you know if this is an incipient problem in NSTX beam sources?</t>
  </si>
  <si>
    <t>HCDNB36</t>
  </si>
  <si>
    <t>HCD10-13</t>
  </si>
  <si>
    <t>Add dimpled nickle foil wrap around exposed water lines as radiation shield to prevent freeze-up.</t>
  </si>
  <si>
    <t>HCDRF02</t>
  </si>
  <si>
    <t>HCD2-2</t>
  </si>
  <si>
    <t>These are old, and the manufacturer is no longer in business. In the event of a failure, repair may be costly or unfeasible. Replacement with an FMIT HVPS is a possible solution.</t>
  </si>
  <si>
    <t>HCDRF10</t>
  </si>
  <si>
    <t>HCD1-1</t>
  </si>
  <si>
    <t>CAMAC data acquisition is beyond end-of-life. Digitizers/memory modules will not support expected NSTX-U HHFW pulse lengths. Replace with new hardware.</t>
  </si>
  <si>
    <t>HCDRF13</t>
  </si>
  <si>
    <t>HCD4-3</t>
  </si>
  <si>
    <t>Design/implement Elm-resilient control or matching system for HHFW Sources</t>
  </si>
  <si>
    <t>HCDRF14</t>
  </si>
  <si>
    <t>Ensure that all recommended HHFW breakers and new relays have been updated per RF Recovery plan prior to operation.</t>
  </si>
  <si>
    <t>HCDRF17</t>
  </si>
  <si>
    <t>HCD1-2</t>
  </si>
  <si>
    <t>Low power to high power manual switch should be automated so that mistakes in operation aren't made</t>
  </si>
  <si>
    <t>HCDRF18</t>
  </si>
  <si>
    <t>seals on transmission lines are 35 years old. What is their lifetime?</t>
  </si>
  <si>
    <t>HCDRF21</t>
  </si>
  <si>
    <t>Either add CAMAC memory modules, or get new DTACQs (but consider issues of which DTACq generation.)</t>
  </si>
  <si>
    <t>HCDRF22</t>
  </si>
  <si>
    <t>CAMAC replacement equipment is already EOL. Dtacq 2nd generation equipment was recently discontinued and is superseded by their 4G product line. Consider acquiring spares now (if available) or moving to 4G equipment. Work with I&amp;C/CODAC to determine best path forward.</t>
  </si>
  <si>
    <t>HCDRF23</t>
  </si>
  <si>
    <t>if you implement a fast tuning system to protect from elms you need a new arc protection system scheme</t>
  </si>
  <si>
    <t>HCDRF24</t>
  </si>
  <si>
    <t>HCD2-8</t>
  </si>
  <si>
    <t>Examine underground cable lifespan</t>
  </si>
  <si>
    <t>HCDRF25</t>
  </si>
  <si>
    <t>Investigate Insulation deterioration in power system</t>
  </si>
  <si>
    <t>HCDRF26</t>
  </si>
  <si>
    <t>HCD1-5</t>
  </si>
  <si>
    <t>rf test cell signals need recalibration and verification. During last operation a number of questionable signals were found</t>
  </si>
  <si>
    <t>HCDRF27</t>
  </si>
  <si>
    <t>HCD8-10</t>
  </si>
  <si>
    <t>Antenna has difficulty reaching power requirements. Design is somewhat obsolete and modern design techniques could improve it.</t>
  </si>
  <si>
    <t>Duplicate of HCDANT01</t>
  </si>
  <si>
    <t>HCDRF29</t>
  </si>
  <si>
    <t>Underground cables deteriorate with age. Cable should be checked with low frequency potential testing to identfy short life cables</t>
  </si>
  <si>
    <t>HCDRF31</t>
  </si>
  <si>
    <t>Transmission line pressure seals have been in place for several decades. A consultation should take place with the manufacturer regarding whether aging of seals and consequent leakage could be an issue for NSTX-U.</t>
  </si>
  <si>
    <t>HCDRF32</t>
  </si>
  <si>
    <t xml:space="preserve">Although the use of the compliant center conductor greatly lowers the risk of losing a vacuum feedthrough, the manufacture of a spare feedthrough should be considered. </t>
  </si>
  <si>
    <t>HCDRF34</t>
  </si>
  <si>
    <t>HCD8-8</t>
  </si>
  <si>
    <t xml:space="preserve">Although power handling clearly improved after the dual-feed configuration for the antenna was adopted, it appears that power handling degradation related to lithium use may still have occurred even after conditioning, and before the dust formation occurring after the LLD was installed. If possible, shields should be installed to prevent lithium coating of at least the high voltage regions at the top and bottom of the antennas. </t>
  </si>
  <si>
    <t>HCDRF35</t>
  </si>
  <si>
    <t>In the EU, the use of SF6 (which has something like 10,000 times the greenhouse effect of CO2) has been progressively constrained and now it is illegal to allow any of it to be (knowingly?) allowed to leak. Intermediate steps were "Can't buy it", "Can't move it from site to site", "Can't empty service volumes into tanks and back, on one site" (or so I believe). Is this a significant risk in the USA in the expected lifetime of the RF TLs in NSTX-U?</t>
  </si>
  <si>
    <t>HCDRF36</t>
  </si>
  <si>
    <t>HCD7-2</t>
  </si>
  <si>
    <t>I believe the fundamental resonance of hydrogen is well within the plasma for central toroidal field of 1.0T and plasma aspect ratio = 1.5. Clearly the second harmonic of deuterium is at the same radius (nudged a bit by paramagnetism/diamagnetism). I thought that the title High Harmonic" meant harmonics of around fourth or fifth or more, where modelling suggests that the dominant absorption is where the plasma pressure is highest. With minority species fundamental and main species low-order cyclotron resonances in the plasma, doesn't the absorption physics and hence heating and current drive location become "uncertain"?</t>
  </si>
  <si>
    <t>HCDRF37</t>
  </si>
  <si>
    <t>Dellas</t>
  </si>
  <si>
    <t>AC power equipment is Ethernet enabled and allows monitoring and control, posing a risk to equipment and personnel if not protected from cyber security threats.</t>
  </si>
  <si>
    <t>HCDRF38</t>
  </si>
  <si>
    <t>HCD7-1</t>
  </si>
  <si>
    <t>This relates to the earlier chit about the fundamental hydrogen resonance now being well inside the plasma on the inboard side, for central toroidal field of 1.0T, and various other very low harmonic resonances being in the plasma instead of the physics being dominated by "HH"FW absorption. One of the heating systems presentations stated that all the RF sources came from TFTR and had capabilities extending to above 60MHz, so I believe that some assessment of the feasibility of changing the tuning of the system on NSTX-U to operate at (say) 60MHz would be in order. If 60MHz was chosen then essentially the same harmonic numbers would apply as in the old NSTX at 30MHz "and all would be well".</t>
  </si>
  <si>
    <t>HCDANT01</t>
  </si>
  <si>
    <t>HCDANT02</t>
  </si>
  <si>
    <t>antenna performance could be improved by rf shorting plates connecting the individual antenna boxes</t>
  </si>
  <si>
    <t>HCDANT03</t>
  </si>
  <si>
    <t>HCD6-4</t>
  </si>
  <si>
    <t>Thermocouples should be re-installed to track antenna temperature excursions during operations</t>
  </si>
  <si>
    <t>HCDANT06</t>
  </si>
  <si>
    <t>HCD8-2</t>
  </si>
  <si>
    <t>As per Rich Callis, consider the dynamic effect of the disruption impulse on the first few convolutions. Is the system qualified when this effect is included?</t>
  </si>
  <si>
    <t>HCDANT07</t>
  </si>
  <si>
    <t>HCD8-3</t>
  </si>
  <si>
    <t>Consider making some measurements of the BN tile thicknesses/chamfers in such a way that the "erosion" of the tiles through the run can be quantified.</t>
  </si>
  <si>
    <t>HCDANT10</t>
  </si>
  <si>
    <t>Consider an on-the-shelf spare for feedthroughs</t>
  </si>
  <si>
    <t>HCDANT14</t>
  </si>
  <si>
    <t>HCD8-4</t>
  </si>
  <si>
    <t>We are still using the original tiles. Should we think about replacement?</t>
  </si>
  <si>
    <t>HCDNB01</t>
  </si>
  <si>
    <t>HCD9-6</t>
  </si>
  <si>
    <t>The spare Calorimeters, housed in the TFTR beamlines, are not updated to the newest design specifications. There are no spare drive parts for repairs, but are currently on order.</t>
  </si>
  <si>
    <t>HCDNB02</t>
  </si>
  <si>
    <t>HCD9-7</t>
  </si>
  <si>
    <t>There is a fully operational spare Torus Isolation Valve for Beamline-2. However, a rebuild is necessary on the spare Torus Isolation Valve for Beamline-1.</t>
  </si>
  <si>
    <t>HCDNB03</t>
  </si>
  <si>
    <t>HCD9-1</t>
  </si>
  <si>
    <t>Discussions are being held about the Source Isolation Valves on whether to rebuild the spares or order completely new components. Used spares are available; however, the operational status is unknown.</t>
  </si>
  <si>
    <t>HCDNB04</t>
  </si>
  <si>
    <t>HCD10-3</t>
  </si>
  <si>
    <t>The electronics for the armor thermocouple system has experienced problems due to hipotting the vacuum vessel. A redesign for greater voltage standoff is currently being tested. 
There is also question whether there are spare tiles and materials to support an armor repair.</t>
  </si>
  <si>
    <t>HCDNB08</t>
  </si>
  <si>
    <t>HCD9-2</t>
  </si>
  <si>
    <t>The auto-transformers and tap changers in the Switchyard are maintainable by industrial contractors. There are currently no refurbished spares available, one is at the manufacturer for rebuild. There are several more that are waiting for capital to be refurbished.</t>
  </si>
  <si>
    <t>HCDNB09</t>
  </si>
  <si>
    <t>HCD9-10</t>
  </si>
  <si>
    <t>Unknown status of spares for SCR (Rectifier) controller within the Arc and Filament Power Supplies.</t>
  </si>
  <si>
    <t>HCDNB10</t>
  </si>
  <si>
    <t>HCD9-3</t>
  </si>
  <si>
    <t>Probes and Accelerator modules have to be built to continue repairs in the Source Shop. We can continue repairs now but we need to fabricate new to replace attrition in the future.</t>
  </si>
  <si>
    <t>HCDNB13</t>
  </si>
  <si>
    <t>HCD11-2</t>
  </si>
  <si>
    <t>Telemetry failures occur on occasion which require repairs. The fiber optic connectors currently in place are obsolete, and will require a redesign and capital to update.</t>
  </si>
  <si>
    <t>HCDNB17</t>
  </si>
  <si>
    <t>HCD13-1</t>
  </si>
  <si>
    <t>The second duct is different from the first one, how was it qualified for long pulse and/or re-ionization heat load? In general how is re-ionization protection of the ducts implemented?</t>
  </si>
  <si>
    <t>HCDNB20</t>
  </si>
  <si>
    <t>HCD9-4</t>
  </si>
  <si>
    <t>The LHe refrigerator is a single point of failure that can affect NSTX-U availability. Recently, investigations have been undertaken to have spare heat exchangers on hand. Also, engineering work has been done to design a replacement refrigerator system. A replacement system requires a long lead time (one year plus).</t>
  </si>
  <si>
    <t>HCDNB24</t>
  </si>
  <si>
    <t>HCD10-8</t>
  </si>
  <si>
    <t>Did we resolve the seismic load issue? Looks like the legs might need braces. At least a calculation filed</t>
  </si>
  <si>
    <t>HCDNB25</t>
  </si>
  <si>
    <t>HCD10-9</t>
  </si>
  <si>
    <t>Should we be doing any eddy current/stress/thermal analysis of the bellows? There might be some fatigue life issues we could identify</t>
  </si>
  <si>
    <t>HCDNB27</t>
  </si>
  <si>
    <t>Given the critical nature of this system and the potential for physical harm if it fails, consider using Safety PLCs when replacing EOL controller equipment.</t>
  </si>
  <si>
    <t>HCDNB33</t>
  </si>
  <si>
    <t>HCD9-5</t>
  </si>
  <si>
    <t>Consider harvesting grid rail pieces from grid modules with one or a few grid rails by unbrazing them and then rebrazing new modules with good grid rails</t>
  </si>
  <si>
    <t>HCDNB34</t>
  </si>
  <si>
    <t>Absence of diagnostic(s) to measure beam species ratios, neutralisation fraction, divergence (and possibly beam positioning) compromises calculation of injected power and beam interception</t>
  </si>
  <si>
    <t>HCDRF01</t>
  </si>
  <si>
    <t>HCD2-1</t>
  </si>
  <si>
    <t>The tap changers are no longer supported by GE, and are @ 30 years old. In the event of a failure, repair is unlikely. Possible remedies are operation of the HVPS at a voltage, or replacing the tap changer and HVPD with an FMIT HVPS.</t>
  </si>
  <si>
    <t>HCDRF03</t>
  </si>
  <si>
    <t>HCD2-3</t>
  </si>
  <si>
    <t>The 8974 tetrode in use is a high cost/long lead item, spares are needed.</t>
  </si>
  <si>
    <t>HCDRF04</t>
  </si>
  <si>
    <t>HCD2-4</t>
  </si>
  <si>
    <t>The vacuum variable capacitors have experienced numerous failures, with new units requiring &gt; 6 months for delivery. Either an adequate supply of spares must be kept , or the design altered to replace some of the variable capacitors with fixed capacitors, which may be less prone to failure.</t>
  </si>
  <si>
    <t>HCDRF05</t>
  </si>
  <si>
    <t>HCD2-5</t>
  </si>
  <si>
    <t>These are high cost/ long lead items, 2 spares are currently available. Adequate quantity of spares should be maintained.</t>
  </si>
  <si>
    <t>HCDRF06</t>
  </si>
  <si>
    <t>HCD1-7</t>
  </si>
  <si>
    <t>2 GE Series Six PLCs are used in the RF systems. These are no longer supported by GE. Although they have been reliable, and spare parts are available, either new old stock or reconditioned, replacement of these with modern, more capable and easier to use/troubleshoot models should be considered.</t>
  </si>
  <si>
    <t>HCDRF07</t>
  </si>
  <si>
    <t>HCD2-6</t>
  </si>
  <si>
    <t>Attempts at fabricating spares failed. Replace with a new design, such as used in the FMIT sources.</t>
  </si>
  <si>
    <t>HCDRF08</t>
  </si>
  <si>
    <t>Pump drives have been upgraded recently. Multiple users will put extra wear on the pumps. Procurement of spares recommended.</t>
  </si>
  <si>
    <t>HCDRF09</t>
  </si>
  <si>
    <t>HCD2-7</t>
  </si>
  <si>
    <t>These are no longer manufactured. Rebuilds of old tubes has had mixed results. Either changing the design to use a different tube, or a 10 kW solid state amplifier replacement should be considered.</t>
  </si>
  <si>
    <t>HCDRF11</t>
  </si>
  <si>
    <t>HCD6-1</t>
  </si>
  <si>
    <t>Prepare/Test HHFW Systems for reliable 5-second operation, upgrade internal components</t>
  </si>
  <si>
    <t>HCDRF12</t>
  </si>
  <si>
    <t>HCD5-1</t>
  </si>
  <si>
    <t>Investigate high voltage "fast interrupting switch" as developed by MIT/DTI as a replacement for traditional shunt crowbar</t>
  </si>
  <si>
    <t>HCDRF15</t>
  </si>
  <si>
    <t>HCD5-2</t>
  </si>
  <si>
    <t>May people suggested moving beyond the krypton-based ignitron firing circuits on the FMIT crowbar circuits</t>
  </si>
  <si>
    <t>HCDRF16</t>
  </si>
  <si>
    <t>need more modern replaceable irtem</t>
  </si>
  <si>
    <t>HCDRF19</t>
  </si>
  <si>
    <t>HCD1-3</t>
  </si>
  <si>
    <t>need to measure phase between powers at the rfe to allow better vacuum matching</t>
  </si>
  <si>
    <t>HCDRF20</t>
  </si>
  <si>
    <t>HCD1-4</t>
  </si>
  <si>
    <t>source signals are not consistently recorded in computer</t>
  </si>
  <si>
    <t>HCDRF28</t>
  </si>
  <si>
    <t>HCD1-6</t>
  </si>
  <si>
    <t>Ensure procedure for Transmission Line Testing requires closed NTC. Two line break is lost in this configuration.</t>
  </si>
  <si>
    <t>HCDRF30</t>
  </si>
  <si>
    <t>HCD4-1</t>
  </si>
  <si>
    <t>There is a manual switch to go from vacuum conditioning to plasma operating modes in the power control system. This should be automated so that power is not accidentally limited during plasma operation. Is the opposite case possible during vacuum conditioning where more power is delivered than requested due to an attenuator being in place when it is not expected to be? A related question is: is the arc protection system periodically checked for proper functioning? At a bare minimum, this should be done at the beginning of every day that it is used for conditioning or experiments.</t>
  </si>
  <si>
    <t>HCDRF33</t>
  </si>
  <si>
    <t>It was stated that FFTs would be the best way to provide ELM resilient operation if power blanking isn’t sufficient, since they would not interfere with arc protection. However, methods for arc protection compatible with passive ELM resilient circuits that do not degrade ELM resilience have been developed as well (e.g., on JET, DIII-D). Passive circuits also require phasing between pairs of lines fed other than 180 degrees, and require tuning elements connected to each line. A study should be performed to determine the best method for NSTX-U taking into account cost effectiveness and impacts on strap phasing.</t>
  </si>
  <si>
    <t>IPF01</t>
  </si>
  <si>
    <t>M2-1</t>
  </si>
  <si>
    <t>Magnets DVVR</t>
  </si>
  <si>
    <t>Coil had turn-to-turn short apparently due to insulation failure.  Coil has been sectioned and split into 4 different chunks. Recommend building a new coil.</t>
  </si>
  <si>
    <t>IPF02</t>
  </si>
  <si>
    <t xml:space="preserve">PF1A electrical short:
Even with a poor vacuum impregnation, neither the turn to turn voltage of 32 v nor the layer to layer voltage of 1 kV should generate an insulation fault considering the 0.7 mm thick turn insulation (1.4 mm between adjacent turns or layers) which includes an overlapping kapton wrap. Other possible causes of the fault include 1) a local weakness due to foreign conducting material trapped in the insulation and 2) a water leak. For replacement PF1 coils, avoidance of cause 1) requires establishing strict clean conditions during manufacture and avoidance of cause 2) requires stringent acceptance test procedures for the conductor (pressure test, helium leak test, internal eddy current test).
</t>
  </si>
  <si>
    <t>IPF03</t>
  </si>
  <si>
    <t>M3-2</t>
  </si>
  <si>
    <t xml:space="preserve">Recommendations for replacement Inner PF coils
The following is based on the “Inner PF coil recommendation” document of 2 January 2017, on the “OH and inner PF coil conductor specifications” of April 2012 and on the “Inner PF coils manufacturing specifications” of November 2012.
Leak testing of the conductor before and after winding:
•	Pressure testing and leak testing of extruded lengths are not mentioned in the conductor specifications. If these tests are covered by ASTM B188, the test pressure and the acceptable leak rate should at least be specified.
•	Internal crack detection with an eddy current probe is a simple test that ought to be considered.
•	Pressure and leak detection after winding and installation of all water circuit fittings is not mentioned in the coil specifications but should be included. 
Insulation
•	A turn insulation scheme with copper to glass interfaces is recommended for a strong bond between conductor and insulation. This is to avoid differential displacements which may occur in the vicinity of conductor ends.  Kapton to kapton interfaces should be avoided to ensure adequate resin flow during VPI. 
•	Qualification of the VPI process should include a test beam representative of the coil cross sectional dimensions. The beam should be subjected to electrical tests and be subsequently sectioned for examination.
Winding mandrel: which are the reasons for not using a split mandrel? This would allow inductive voltage tests (which are safer and more representative of operation conditions than impulse tests) and eliminate eddy currents (and save volt-seconds) during operation?
</t>
  </si>
  <si>
    <t>IPF04</t>
  </si>
  <si>
    <t>M2-2</t>
  </si>
  <si>
    <t xml:space="preserve">Replace both PF1AU (failed coil) and PF1AL. Significant quality issues associated with all Inner PF Coils manufactured by Everson-Tesla indicate that they are not reliable and are not suitable for continued use. The use of joggles that are aligned toroidally on each layer causes non-axisymmetric forces and field error. If PF1AU was re-designed with a joggle-free spiral winding with a different number of turns than the old design, and a thinner mandrel, and the new PF1AU was used with the old PF1AL, a mid-plane asymmetry would be introduced that would perturb field null formation and plasma position and shape control. </t>
  </si>
  <si>
    <t>IPF05</t>
  </si>
  <si>
    <t>M2-3</t>
  </si>
  <si>
    <t>Replace PF1B upper and lower. Significant quality issues associated with all Inner PF Coils manufactured by Everson-Tesla indicate that they are not reliable and are not suitable for continued use. The use of joggles that are aligned toroidally on each layer causes non-axisymmetric forces and field error. Existing PF1B is not compatible with target of 350C bakeout. Existing PF1B electrical insulation was exposed to temperatures well above rating during bakeout such that its properties and/or longevity have been degraded.</t>
  </si>
  <si>
    <t>IPF06</t>
  </si>
  <si>
    <t>M2-4</t>
  </si>
  <si>
    <t>Replace PF1C coils. Significant quality issues associated with all Inner PF Coils manufactured by Everson-Tesla indicate that they are not reliable and are not suitable for continued use. The use of joggles that are aligned toroidally on each layer causes non-axisymmetric forces and field error. PF1C was exposed to water for a long period of time (months) and has exhibited degradation of insulation resistance to ground, suggesting that water is migrating into the groundwall and conductor pack.</t>
  </si>
  <si>
    <t>IPF07</t>
  </si>
  <si>
    <t>M9-10</t>
  </si>
  <si>
    <t xml:space="preserve">Consider adding a ground plane to the outer surface of the Inner PF coils in order to balance capacitance to ground. Without ground plane on outer surface, large capacitance to mandrel will dominate the admittance to ground, resulting in an unbalanced voltage to ground. </t>
  </si>
  <si>
    <t>IPF08</t>
  </si>
  <si>
    <t>The PF-1B Lower experienced a turn to ground (Mandrel) short during acceptance testing.  The coil lead was shorted to the case.  Metal was removed from the case to resolve the problem.  Concerned that this repair may not survive the required cycle life of the coil.</t>
  </si>
  <si>
    <t>IPF09</t>
  </si>
  <si>
    <t>The space between the PF-1A and PF-1B is limited and the plasma Rogowski loop is squeezed.  In the PF-1AU redesign, control the radial build of the coil to prevent the Rogowski from becoming damaged</t>
  </si>
  <si>
    <t>IPF10</t>
  </si>
  <si>
    <t xml:space="preserve">I have closely observed the failed coil and found that the failure spot is not at any strange geometry location, instead it occurred at uniform surfaces; and the failure type is pitting. Pitting failures normally stems from a tiny defect. In this case the defect was likely a particle trapped between the coils. 
Suggest review the process in the fabrication if the materials were particle free cleaned, including copper, glass fiber clothing, and resin? If the tools and equipment were particle free cleaned? If the working environment was particle free cleaned? If people worn particle free cleaned work clothing? 
Suggest add particle free clean requirement to the fabrication procedure if there has been not yet. </t>
  </si>
  <si>
    <t>IPF11</t>
  </si>
  <si>
    <t>Lack of braze material in the PF1 upper brazements shows that the fabrication process is inconsistent and the qualified test results may not be representative.  A method to NDE the brazement needs to be developed for future coil builds.</t>
  </si>
  <si>
    <t>IPF12</t>
  </si>
  <si>
    <t>M4-1</t>
  </si>
  <si>
    <t>To determine whether or not any component is fit for function as-built, then create a stand-alone test at full-level-inputs for approximately 10% to 20% of expected life.  Trend component performance parameters to detect degradation. This can be used to detect infant-mortality issues that are caused by latent design or fabrication errors.  The part could then be used with high-confidence that it would meet remaining life-time expectations as per analysis.
For example to determine whether or a PF coil is fit for use, create a full I2T test that uses up, say, 15% of it's life.  During the test, trend inductance, resistance, magnetic output, etc.  You would then have actual data, rather than just opinion, about whether or not a particular PF coil was fit for further use.</t>
  </si>
  <si>
    <t>IPF13</t>
  </si>
  <si>
    <t>M5-5</t>
  </si>
  <si>
    <t>Apply radiative heating of the inner surface of each coil with a high-power (kW) lamp or glow-bar and measure the time evolution of temperature of the outer surface with IR thermography to investigate whether there are macroscopic areas with little or no resin penetration between turn layers.</t>
  </si>
  <si>
    <t>IPF14</t>
  </si>
  <si>
    <t>I agree that savagely bending the coil conductor to form the tight joggles required by the design of the inner PF coils will create much local hardening as well as "scruffy" hand-wrapped insulation in that region. However the attempts by Everson to force the hardened length of the joggle to adopt the toroidal curvature of the PF1A coils would have been significantly more severe for the smaller major radius of the A pair than the B or C pairs. Thus the keystoning, its correction, local bulging of the conductor and the insulation etc. could be expected to be worse for the A coils. Accordingly, replacing the undamaged PF1AL coil before the next operation seems more important to me than replacing the B or C coils, although I would still recommend buying new B &amp; C coils "at leisure", to have in store ready if needed. (Of course, don't have joggles in any of the new inner PF coils!)</t>
  </si>
  <si>
    <t>MD01</t>
  </si>
  <si>
    <t xml:space="preserve">Compare the DPSS insulation requirements to the actual implemented during the fabrication.  </t>
  </si>
  <si>
    <t>MD02</t>
  </si>
  <si>
    <t>M7-1</t>
  </si>
  <si>
    <t>DIAG</t>
  </si>
  <si>
    <t>Machine Instrumentation</t>
  </si>
  <si>
    <t>1.4.1.1</t>
  </si>
  <si>
    <t>Ellis</t>
  </si>
  <si>
    <t xml:space="preserve">Fiber-bragg instrumentation system mentioned in SDD for benchmarking and trending should be implemented. Existing set of FISO transducers and old FISO signal conditioning system needs to be replaced. </t>
  </si>
  <si>
    <t>MD04</t>
  </si>
  <si>
    <t>Magnets - TF/OH Bundle</t>
  </si>
  <si>
    <t>Consider adding temperature stickers on surfaces of coils, etc., in particular in center stack assembly. This would facilitate determination of peak temperatures after disassembly to facilitate troubleshooting and design benchmarking.</t>
  </si>
  <si>
    <t>MD05</t>
  </si>
  <si>
    <t>M3-1</t>
  </si>
  <si>
    <t>Did you do a VPI prototype test, and if so what tests were performed to evaluate quality of VPI process</t>
  </si>
  <si>
    <t>MD07</t>
  </si>
  <si>
    <t>The cure time of CTD-425 at 170 degC is specified by the manufacturer as 24 hours, but our procedure specifies only 10 hours at 170 degC.</t>
  </si>
  <si>
    <t>MD08</t>
  </si>
  <si>
    <t>In page 5 of the document "D-NSTX-IP-3384 Rev.03", it says that if the pressure held after one hour of not pumping is greater than 50 torr (a torr being 1mm of mercury), a special action involving the VPI director or Field Supervisor is to be triggered. However the VPI log included in this document shows an initial vacuum of 30" of mercury (which is one bar, recorded to a coarse accuracy but probably OK) and after a much-over-written time period corresponding to 30, 60 or 90 minutes had degraded to 15" of mercury, aka half a bar or 380 torr, over seven times the action threshold. Nevertheless this was accepted with no comment by the Field Supervisor, a "JHC". Is this just a misunderstanding of units or written nomenclature, or something more worthy of correcting for future VPI jobs? What would the effective leak rate imply for air bubbles in stagnant corners of the eventual impregnation?</t>
  </si>
  <si>
    <t>MD09</t>
  </si>
  <si>
    <t>The effectiveness of epoxy impregnation is greatly dependent on the epoxy viscosity.  It is desired to transfer epoxy at the lowest viscosity without impacting the pot life.  The group appears to be a little unsure why transfer at 50 C is selected.  A study of the epoxy viscosity vs time for a number of temperatures is recommended.</t>
  </si>
  <si>
    <t>MD10</t>
  </si>
  <si>
    <t>Coil Degassing:  VPI best practices includes full degassing of the coil.  A single pump down was performed prior to the epoxy transfer, which is not sufficient.  Typically 5-10 purge cycles (with nitrogen gas) are needed to ensure that the coil is degassed.   The effectiveness can be quantified by measuring the rate of rise after each purge cycle.   The rate of rise will decrease after each pump cycle and eventually plateau out… if there are no leaks to the outside.</t>
  </si>
  <si>
    <t>MD11</t>
  </si>
  <si>
    <t>It appeared that some of the parts (compression fitting) were of inferior quality. There should be an appropriate QA and Engineering supervision procedure over responsible parts, a list of qualified suppliers approved by the QA and engineering would be helpful, which could be updated as needed</t>
  </si>
  <si>
    <t>Out of scope (extent of cause)</t>
  </si>
  <si>
    <t>MD14</t>
  </si>
  <si>
    <t>M9-8</t>
  </si>
  <si>
    <t>Magnets</t>
  </si>
  <si>
    <t xml:space="preserve">Several of the faults in NSTX-U (OH arc, PF1AU) so far have been caused by water leaks either inside or outside coils. There is a worldwide history of leaks in magnets which shows that the disruption in operation or the damage inflicted to equipment is disproportionate to the cost involved in eliminating water as a coolant. 
The possibility to use a dielectric fluid such as the one for the JET TF coils ought to be considered for NSTX-U. This would substantially reduce risk in future operation. 
With a dielectric fluid, the cooling efficiency is of course much lower than with water but in the case of NSTX-U, thermal stresses (associated with the risk of delamination of insulation in both the TF bundle and the OH coil) actually require a much slower cooling rate than water can achieve. So, there is a possibility that a dielectric fluid is acceptable. 
</t>
  </si>
  <si>
    <t>MDCB02</t>
  </si>
  <si>
    <t>M8-5</t>
  </si>
  <si>
    <t>DC Bus Bars</t>
  </si>
  <si>
    <t>1.1.3.3</t>
  </si>
  <si>
    <t>The CHI bus connections to the outer vessel have discolored.  Looke like they got too hot during bakeout.</t>
  </si>
  <si>
    <t>MDCB07</t>
  </si>
  <si>
    <t>This point elaborates Stefan's chit, DCB6. The toroidal mode numbers of the designed split of the + and - CHI feeders to the ring electrodes will be high enough that I don't worry about them, but the single + &amp; - pair that is widely split will surely create a significant n=1, 3, 5... I am not sure how far up the total plasma current ramp the CHI current is maintained but an analysis would seem to be warranted of the RMP caused by this CHI feeder current loop and the q(r) profile of the CHI-alone and CHI+OH plasmas.</t>
  </si>
  <si>
    <t>MDCB08</t>
  </si>
  <si>
    <t>Do you need 3 vertical feeds or would 2 do?</t>
  </si>
  <si>
    <t>MDCB10</t>
  </si>
  <si>
    <t>BAKE</t>
  </si>
  <si>
    <t>Bakeout DC Connection</t>
  </si>
  <si>
    <t>1.3.1.5</t>
  </si>
  <si>
    <t>Petrella</t>
  </si>
  <si>
    <t xml:space="preserve">Repeat calculation of air-cooled bus with 8kA divided by 3, with appropriate factor to account for current sharing which may be skewed by extra resistance of ring bus. </t>
  </si>
  <si>
    <t>MDCB17</t>
  </si>
  <si>
    <t xml:space="preserve">Investigate the overheating of some of the CHI bus bars during ohmic heating for bakeout. May or may not require a design change. </t>
  </si>
  <si>
    <t>MDCB21</t>
  </si>
  <si>
    <t xml:space="preserve">If you really think you will have large halo currents in the bus I suggest you measure the current in each leg.  </t>
  </si>
  <si>
    <t>MOH04</t>
  </si>
  <si>
    <t>The LVDT sensors on the preload mechanism are critical. The legacy NSTX FISO chassis has reached end of life. A system for interrogating the Fabry-Perot LVDT must be purchased and deployed.</t>
  </si>
  <si>
    <t>MOH06</t>
  </si>
  <si>
    <t>M1-1</t>
  </si>
  <si>
    <t>Consider the fabrication of a complete spare center stack, or of a complete replacement center stack coil set. TF-OH gap would be restored, eliminating complicated OH pre-heating and reduction in operating envelope. Even if all coils are well-designed and built with high quality, there always exists some probability of failure. Available of a back-up would reduce outage duration to &lt; 6 months instead of &gt; 1 year. Center stack replacement is a key advantage of ST that should be exploited. The design of the replacement could be modified as necessary to meet evolving physics requirements and research program.</t>
  </si>
  <si>
    <t>MOH07</t>
  </si>
  <si>
    <t>VVIH</t>
  </si>
  <si>
    <t>1.1.2.1</t>
  </si>
  <si>
    <t>Smith</t>
  </si>
  <si>
    <t>Two layers (~3mm ea)  of microtherm could not be installed over the OH coil, so insulation was reduced to one layer.  Investigate whether custom thickness insulation can be obtained so that 2 layers can be re-established.</t>
  </si>
  <si>
    <t>MOH08</t>
  </si>
  <si>
    <t xml:space="preserve">We do not have a spare TF/OH bundle.  If the TF or OH coil were to fail it would take over 1 year for these components to be fabricated.  Now that the coil shop is operational, consider fabricating a spare bundle.  </t>
  </si>
  <si>
    <t>MOH13</t>
  </si>
  <si>
    <t>Where are the operating limits for the OH coil filed and how are they implemented any day of operation? The question can be extended to other magnets and a critical set of other operating parameters. Maybe something that should have gone in the Design Integration DVVR... or one for Control and Protection.</t>
  </si>
  <si>
    <t>MOH15</t>
  </si>
  <si>
    <t>M5-3</t>
  </si>
  <si>
    <t>Analysis</t>
  </si>
  <si>
    <t>1.1.0.0</t>
  </si>
  <si>
    <t>Titus</t>
  </si>
  <si>
    <t>How are primary (EM) and secondary (thermal) stress / strain fields from analysis combined (or not, then why) and compared to insulation / copper allowable stresses / strains?</t>
  </si>
  <si>
    <t>MOH19</t>
  </si>
  <si>
    <t>1.1.3.4</t>
  </si>
  <si>
    <t>Documentation exists to relay issues discovered during fabrication to engineering however this needs to be followed more rigorously, as discovered with the differences in insulation material thickness of the OH coax leads</t>
  </si>
  <si>
    <t>MOH21</t>
  </si>
  <si>
    <t>crack growth calculation done for conductor geometry, recommend to evaluate crack growth incorporating braze joint geometry</t>
  </si>
  <si>
    <t>MOH24</t>
  </si>
  <si>
    <t>The plan to replace a defective OH coil is to cut off the existing coil and wind a new one.  A replacement plan for the Aquapour has never been developed.  Developing and vetting a new method would take months and add to the overall schedule for an OH replacement.  Should a plan be developed and tested beforehand?</t>
  </si>
  <si>
    <t>MOPF02</t>
  </si>
  <si>
    <t>M9-2</t>
  </si>
  <si>
    <t>VVIH - Field Scope</t>
  </si>
  <si>
    <t>1.1.2.3</t>
  </si>
  <si>
    <t>PF2,3 supports are designed to slide to relieve thermal movement (bakeout etc.) what is the consequence of sticking (not sliding freely)?</t>
  </si>
  <si>
    <t>MOPF08</t>
  </si>
  <si>
    <t>It seems very inelegant to allow these coils to grow by deforming elliptically, even if the physicists (presently) accept the resulting n=2 field error. In MAST-U, some coil supports are on radial slides, akin to some of your other PF coils. However another solution adopted in MAST-U incorporates a multiple spring-leaf in each coil support so that it accommodates radial growth but elastically (stiffly!) holds the coil to its correct centre for any degree of expansion. The spring leaves are tangential and therefore very stiff to toroidal deflection, thus strongly inhibiting net lateral motion that might be created by significant toroidal asymmetries like helical VDEs.</t>
  </si>
  <si>
    <t>MOPF09</t>
  </si>
  <si>
    <t>When the clamping system on PF-5 was released to assess whether the coil would spring back, the technicians did not release enough of the clamps to allow the coil to reach its non-restrained state.  I do not believe that this detail invalidates design/analysis assumptions, however we may want to instrument the coil and monitor its motion over the next run period.</t>
  </si>
  <si>
    <t>MRWM02</t>
  </si>
  <si>
    <t>M8-7</t>
  </si>
  <si>
    <t>Magnets - RWM</t>
  </si>
  <si>
    <t>Provide formal documentation of coil R and L values, with L as a function of frequency</t>
  </si>
  <si>
    <t>MRWM05</t>
  </si>
  <si>
    <t>Pete identified that he was not certain that the as built matched his model for the RWM coils.  This should be checked.</t>
  </si>
  <si>
    <t>MRWM06</t>
  </si>
  <si>
    <t>The analysis shows resonances in the RWM but there are no operational restrictions to prevent that.</t>
  </si>
  <si>
    <t>MRWM07</t>
  </si>
  <si>
    <t>Resonance of RWM fields with other (possibly delicate) components</t>
  </si>
  <si>
    <t>MRWM3</t>
  </si>
  <si>
    <t>RWM coil leads are attached to PF5, but PF5 will thermally expand during high current long-pulse shots.  Need to ensure the RWM leads and/or support brackets attached to PF5 have enough compliance to not bend or break the leads.</t>
  </si>
  <si>
    <t>MTF02</t>
  </si>
  <si>
    <t>MTF03</t>
  </si>
  <si>
    <t>Does the TF have a canceling return loop? Or does it make a complete toroidal turn? Where</t>
  </si>
  <si>
    <t>MTF05</t>
  </si>
  <si>
    <t>M1-2</t>
  </si>
  <si>
    <t>The two spare TF outer legs are the old legs that were deemed unreliable and replaced.  Consider fabricating new spare TFOLs</t>
  </si>
  <si>
    <t>MTF07</t>
  </si>
  <si>
    <t xml:space="preserve">Inner leg turn insulation was reduced from three 1/2-lap layers (.036") to two 1/2-lap layers + one butt-lap layer (.030"). </t>
  </si>
  <si>
    <t>MTF09</t>
  </si>
  <si>
    <t>TF Outer legs have considerable service, come from a now-thought dubious manufacturer, and have very serious loading under some circumstances. Their mechanical behavior should be routinely monitored, both to benchmark calculations and for long-term trending</t>
  </si>
  <si>
    <t>MTF10</t>
  </si>
  <si>
    <t>M9-4</t>
  </si>
  <si>
    <t>Recheck that all TF outer legs have proper clearance to nearby structures, along the full length of their arc.</t>
  </si>
  <si>
    <t>MTF11</t>
  </si>
  <si>
    <t>Do turn-to-turn connections form toroidal loops top and bottom? Is this problematic in terms of PF coil control/cancellation?</t>
  </si>
  <si>
    <t>MTF12</t>
  </si>
  <si>
    <t xml:space="preserve">Clearance gap between one of the TF outer legs and a nearby support column is not adequate. Corrective action is needed. </t>
  </si>
  <si>
    <t>MTF15</t>
  </si>
  <si>
    <t>Joint heat loads should be included in the TF thermal and stress analysis and noted in the SRD and as a gap in the SDD</t>
  </si>
  <si>
    <t>MTF16</t>
  </si>
  <si>
    <t xml:space="preserve">Diagnosis of TF and OH joint stresses and temperatures is needed to insure integrity during operation to 1 T.  Requirement should be included in SRD and and the analysis a SDD for the diagnostic method(s).  The SDD should give the gaps in vetting the fiber-bragg diagnostic system.  </t>
  </si>
  <si>
    <t>MTF18</t>
  </si>
  <si>
    <t>Method of measuring twist in center stack.  DIII-D uses a mirror mounted to center stack and a laser is pointed at mirror and reflected signal is monitored during a shot to measure twist.  Consider for measuring for twist of center stack since it is likely highest stress of TF system</t>
  </si>
  <si>
    <t>MTF19</t>
  </si>
  <si>
    <t>It may be nice to assess how the inner-TF torque will distribute, and how it all may fail, if the shear bonds of the inner legs begins to fail.</t>
  </si>
  <si>
    <t>MTF20</t>
  </si>
  <si>
    <t>If there is a misalignment between the current axis of the TF center bundle and the magnetic axis of the OH solenoid, there will be a IxB azimuthal force on the TF conductor of up to 3000kgf per mm of radial displacement of the axes. This misalignment could either be an overall angular displacement of the two axes or because either of the coils is not straight. The impact of this needs to be assessed.</t>
  </si>
  <si>
    <t>MTF23</t>
  </si>
  <si>
    <t>MTF29</t>
  </si>
  <si>
    <t>M5-4</t>
  </si>
  <si>
    <t>Consider an impulse test for the TF coil to assess whether ringing of the coil at turn-on or under fault conditions might increase  insulation stress, particularly at the terminals.</t>
  </si>
  <si>
    <t>MTF31</t>
  </si>
  <si>
    <t>You have old TF return limbs made of C104 with brazed-on flags, and new ones made of C107 with bolted-on flags (if I understand correctly). Does the material choice, or any deliberate or accidental annealing (e.g. from the brazing) cause the old and new limbs to have significantly different yield strengths?</t>
  </si>
  <si>
    <t>MTF45</t>
  </si>
  <si>
    <t>How did these coils originally fail, and can the coils go back to service per NSTX-U design criteria.</t>
  </si>
  <si>
    <t>TFOH01</t>
  </si>
  <si>
    <t xml:space="preserve">Extending TF and OH performances
Use of chilled water, especially for the TF bundle which has to operate at a lower temperature than the OH coil, could be considered for some extension of the pulse duration. The issue is condensation at coil terminals, between the TF bundle and the OH coil (where residual aquapour may deteriorate) and in micropore insulation on the OH and PF1 coil surface. Dew point control would be required to ensure no condensation at these critical areas.
</t>
  </si>
  <si>
    <t>MD03</t>
  </si>
  <si>
    <t>M9-7</t>
  </si>
  <si>
    <t>Consider adding features to divert water in case water hose(s) become detached. Consider adding water detector beneath machine to turn off pumps. These features would avoid major deluge such as occurred after OH arc fault.</t>
  </si>
  <si>
    <t>MD06</t>
  </si>
  <si>
    <t>Consider applying an additional pressure in the mold to collapse the voids. Minimum 2 bar gauge or higher</t>
  </si>
  <si>
    <t>MD12</t>
  </si>
  <si>
    <t>The testing of the magnets in support of validating the components started but is not complete.  In addition to the instrumentation plan, a plan for validating the models including a test plan is needed.</t>
  </si>
  <si>
    <t>MD13</t>
  </si>
  <si>
    <t>The entire magnet system, at the individual component level, should be reviewed to ensure that the as-built field condition and the design details match each other.  Also, all the calculations should be checked to verify that they support the as-built conditions.</t>
  </si>
  <si>
    <t>MDCB01</t>
  </si>
  <si>
    <t>M8-3</t>
  </si>
  <si>
    <t>Assess if there was any need to lash together the (+) and (-) PF-1a, -1b, -1c bus bars inside the umbrella. Were they lashed in the past? Did the analysis assume it?</t>
  </si>
  <si>
    <t>MDCB03</t>
  </si>
  <si>
    <t>M8-4</t>
  </si>
  <si>
    <t>Design/analysis of the water-cooled flex bus as it's supported in the coil bus tower.  Has it been done?</t>
  </si>
  <si>
    <t>MDCB04</t>
  </si>
  <si>
    <t xml:space="preserve">Have all bus bars and flexible cables been analyzed in terms of fields and forces considering as-built condition? Are all bus bars and flexible cable connections able to carry required current for full pulse duration at required repetition period? This needs to be confirmed.  </t>
  </si>
  <si>
    <t>MDCB05</t>
  </si>
  <si>
    <t>If DC bus bar pairs are not built as an integrated assembly with +/- conductors over-wrapped with common epoxy-glass structure, the repulsive force between conductors will be transmitted to whatever leads or cables that the bus bars attach to. This is a bad design that can result in structural overloads. Adding an external wrap or clamping should be considered. Design must consider forces under short-circuit conditions, not just normal operating current.</t>
  </si>
  <si>
    <t>MDCB06</t>
  </si>
  <si>
    <t>NSTXU-CALC-54-01-00 shows the three pairs of vertical bus bars for the CHI connections, with each pair tightly coupled. In the implementation, two of the pairs are tightly coupled, but one pair is not. So this appears to be an inconsistency that should be assessed. It may or may not be an issue...</t>
  </si>
  <si>
    <t>MDCB09</t>
  </si>
  <si>
    <t>M8-6</t>
  </si>
  <si>
    <t>Verify that joint design for bus connections included calculations to size the correct Bellville washers.  Washers must be chosen for available deflection and force that guarantees joint clamping load is adequate during thermal excursions.</t>
  </si>
  <si>
    <t>MDCB11</t>
  </si>
  <si>
    <t>We were shown a four-cable bus assembly which was drawn in two CAD pictures as an unnecessarily open and dipole assembly (++ against - -), I think for PF4. Never mind the coil tails (leads) formed in a non-optimum shape, since they can't easily be changed, but the cables should be brought together as close as possible to the tails, and brought into a quadrupole geometry (+ - against - +). This will lower the separation forces on the cables and considerably reduce the stray field. It was said that cable runs are not thought to be important for stray fields but as with choice of joggle locations inside coils, etc., this could be considered as not attending to basic good practice for tokamak design, even for the no-cost options.</t>
  </si>
  <si>
    <t>MDCB12</t>
  </si>
  <si>
    <t xml:space="preserve">Confirm by inspection that the plus and minus leads are tied together as appropriate.  </t>
  </si>
  <si>
    <t>MDCB13</t>
  </si>
  <si>
    <t>Confirm that 2 micro-ohm is proper pass/fail criteria for joint resistance</t>
  </si>
  <si>
    <t>MDCB14</t>
  </si>
  <si>
    <t>M8-2</t>
  </si>
  <si>
    <t>There were field changes to the bus bars, which generated ECNs.  They should have a more detailed review due to the impact of failure.  There is also a backlog of drawing changes.</t>
  </si>
  <si>
    <t>MDCB15</t>
  </si>
  <si>
    <t xml:space="preserve">Confirm that all field changes have been processed by ECNs and drawing revisions. Electrical/electromagnetic specialist to review all ECNs to determine if revised calculation is needed. </t>
  </si>
  <si>
    <t>MDCB16</t>
  </si>
  <si>
    <t>Deteriorated silver plating may cause degradation of resistance. Make sure that the thickness is bigger than 5 microns. Sounds like somebody from PPPL knows that, including procedure. Please, implement</t>
  </si>
  <si>
    <t>MDCB18</t>
  </si>
  <si>
    <t>Due to thermal and EM induced motions, it is good practice to check high current bus-bar joints periodically, either on a time cycle (of say 6 months or a year) or just before each operational campaign after long shut-downs. If the first few complete tests of all joints reveal no problems, then the frequency of checking could be reduced and/or spot-sample checking could be used instead of checking all the joints. In JET and Compass, "interesting" problems arose due to the failure of ~100kA joints that had not been maintained because they were very difficult to access.</t>
  </si>
  <si>
    <t>MDCB19</t>
  </si>
  <si>
    <t xml:space="preserve">PF2/3 G-10 and insulating sleeves need to be reviewed by HV engineer. </t>
  </si>
  <si>
    <t>MDCB20</t>
  </si>
  <si>
    <t xml:space="preserve">Please, consider using a conductive grease on the bolted bus joints, like NOOXID or similar. That significantly reduces the resistance and degradation of resistance in time. </t>
  </si>
  <si>
    <t>MOH01</t>
  </si>
  <si>
    <t>M5-1</t>
  </si>
  <si>
    <t>Is there a concern that repeated thermal plus stress cycling of the copper conductors will cause dimensional creep? The OH coil which is routinely run to high stress (it certainly was in NSTX) is a concern. Has this been considered?</t>
  </si>
  <si>
    <t>MOH02</t>
  </si>
  <si>
    <t xml:space="preserve">Design margins on OH and PF1 coils
It is not clear if design margins on temperature and stress (including fatigue) have been quantified and if some residual margin exists. This exercise should be carried out with a view to determine the possible existence of an extended operation parameter space (essentially in terms of current and i2t) beyond nominal performances. Such operational reserve could prove important if physics results require it. Fatigue is an important parameter and the number of pulses at extended performance should take into account accumulated fatigue.
</t>
  </si>
  <si>
    <t>MOH03</t>
  </si>
  <si>
    <t>M9-5</t>
  </si>
  <si>
    <t>Resistivity of the OH ground plane does not meet original requirement.  Re-apply to proper specification</t>
  </si>
  <si>
    <t>MOH05</t>
  </si>
  <si>
    <t>Consider re-design of OH ground plane strap to eliminate reliance on a single break, and improve attachment scheme. Introduce a second break, or otherwise reduce chance of toroidal short. Reduce reliance on G-10 piece to hold in place, if G-10 breaks then strap will fall off.</t>
  </si>
  <si>
    <t>MOH09</t>
  </si>
  <si>
    <t>It seems that NSTXU-CALC-133-04-00 assumes the belleville washer stack is made from SS301, but they are apparently 718. Does this have any consequence?</t>
  </si>
  <si>
    <t>MOH10</t>
  </si>
  <si>
    <t>M6-2</t>
  </si>
  <si>
    <t>Magnets - Cooling Water Sys Controls</t>
  </si>
  <si>
    <t>Have you changed the OH water system to prevent a similar event that accorded during the initial OH coil ground fault</t>
  </si>
  <si>
    <t>MOH11</t>
  </si>
  <si>
    <t>Should strongly consider redoing OH conductor braze joint pull tests including vacuum and/or pressure tests along the way to ensure the braze joint does not leak well before any bulk mechanical failure.</t>
  </si>
  <si>
    <t>MOH12</t>
  </si>
  <si>
    <t>If conductor braze testing is going to be redone to do periodic leak checking, consider flowing DI water in conductor during cycling to properly evaluate if there is any effect of stress corrosion cracking in the braze joint.</t>
  </si>
  <si>
    <t>MOH14</t>
  </si>
  <si>
    <t>The drawing for the OH compression assy (EDC1487) indicates 301SS for the belleville spring washers.  The belleville washers are actually 718 inconel.  Correct the drawings.</t>
  </si>
  <si>
    <t>MOH16</t>
  </si>
  <si>
    <t>Verify As-Built condition of lead and COAX feed spacing vs. Drawings.  Examine drawing updates/ECNs, calculations, approvals, design reviews.</t>
  </si>
  <si>
    <t>MOH17</t>
  </si>
  <si>
    <t>The location of the OH lead block lends itself to be susceptible for collecting water and potentially shorting out the coax lead.  The box surrounding the assembly needs to be designed to prevent water from entering it.   If condensation from the water cooled leads is an issue, the box can be purged with dry N2 gas</t>
  </si>
  <si>
    <t>MOH18</t>
  </si>
  <si>
    <t>The question of preventing water ingress from compromising the tracking length of the step-labyrinths in the G10 (or similar) insulation blocks was raised and various types of external seal, umbrella, or encapsulation were suggested but not "enthusiastically received". How about simply greasing the tracking surfaces with vaseline or some other grease proven to be compatible with the insulating block material? Easy to install, definitely excludes water, easy to disassemble.</t>
  </si>
  <si>
    <t>MOH20</t>
  </si>
  <si>
    <t>OH Preheater</t>
  </si>
  <si>
    <t>1.3.2.1</t>
  </si>
  <si>
    <t>Verify that the pressure relief valves used in the design are combination Temperature and Pressure relief valves.  Pressure-only relief valves in a water heating system do not provide full protection from overheating events with water as a working fluid.</t>
  </si>
  <si>
    <t>MOH22</t>
  </si>
  <si>
    <t>Due to differences between design and actual installation of coax system, recommend brake down analysis calculation for actual dimensions.</t>
  </si>
  <si>
    <t>MOH23</t>
  </si>
  <si>
    <t>do you know which bellville washers are in the machine, and were the washers fully cycled prior to installation, (initial hysteresis)</t>
  </si>
  <si>
    <t>MOH25</t>
  </si>
  <si>
    <t>M5-2</t>
  </si>
  <si>
    <t>The cyclic tensile testing of the OH conductor+insulation sample showed a dramatic reduction in moduls.  At 10 kcycles a 50% reduction was reached and it continued with further cycling.  This indicates that debonding at the conductor surfaces to insulation has occurred.  It is likely the longitudinal insulation regions carried the tensile load.  With a separation in place, the structural analysis of the coil should be revisited.  What is the structural response of a coil with a separation plane between turns of conductors?</t>
  </si>
  <si>
    <t>MOPF01</t>
  </si>
  <si>
    <t>In the DCPS configuration settings, the PF-4 thermal limits are set by the cross-sectional area of the coil conductor. Should check that the air-cooled flexible current feeds do not impose a more strict limit than the coils themselves.</t>
  </si>
  <si>
    <t>MOPF03</t>
  </si>
  <si>
    <t>M10-1</t>
  </si>
  <si>
    <t>MOPF04</t>
  </si>
  <si>
    <t>M6-1</t>
  </si>
  <si>
    <t>If a PF 3, 4, or 5 coil were to fail, the installation of a replacement would require extensive disassembly.  Develop a plan to wind a coil in place.  Consider building the tooling to wind in place and also consider procuring the spare copper.  Alternative would be to run without that coil.</t>
  </si>
  <si>
    <t>MOPF05</t>
  </si>
  <si>
    <t>M9-1</t>
  </si>
  <si>
    <t>Magnets - Outer PF Coils</t>
  </si>
  <si>
    <t>Inspect and repair any damage/delaminations in the ground insulation outer PF coils.</t>
  </si>
  <si>
    <t>MOPF06</t>
  </si>
  <si>
    <t>Outer PF coils are showing evidence of groundwall de-lamination (e.g. PF-5) and cracked insulation near leads. Implement engineering task to evaluate and develop corrective measures.</t>
  </si>
  <si>
    <t>MOPF07</t>
  </si>
  <si>
    <t>PF4 and PF 5 analysis shows high stresses, but seems like the operating space has not been determined yet. Also, from the past experience it was not clear if the coils were subject to high stress in their history. Define operating space and enter into the interlock system</t>
  </si>
  <si>
    <t>MOPF10</t>
  </si>
  <si>
    <t>All presented TF and PF coils Lorentz forces and stress analyses include only symmetrical loads. But in the case of coil shorts during all system powering might be various failure scenarios which could cause severe damages from non-symmetrical loads.  If these situations were analyzed?</t>
  </si>
  <si>
    <t>MOPF11</t>
  </si>
  <si>
    <t>M5-6</t>
  </si>
  <si>
    <t xml:space="preserve">Six of the support columns between PF4 &amp;5 U and PF4&amp;5 L are not connected to the VV. These columns are effective at restraining the coils when vertical loads are up-down symmetric, i.e. the loads on the upper and lower coils tend to cancel each other. In the case of a VDE, the loads are no longer up-down symmetric because of the plasma vertical displacement and the coils tend to behave as if they were supported only by the six columns which are attached to the VV.  </t>
  </si>
  <si>
    <t>MOPF12</t>
  </si>
  <si>
    <t>Examine possible faults for outer PF coils and where it makes sense balancing probability of failure, and  impact of failure with cost, develop ahead of time repair techniques and buy any long lead materials that may be required to minimize the impact of a coil failure.  For most repairs we already have an in house capability for a quick turn around but it's worth examining whether there are instances where further capability should be developed ahead of time.  This might even include a small Flourinert system that could be brought on line for a single coil in quick order.</t>
  </si>
  <si>
    <t>MOPF13</t>
  </si>
  <si>
    <t xml:space="preserve">Just as PPPL is planning some single coil tests of existing and new PF1 coils, consider instrumenting and in-situ testing outboard PF coils - in particular PF5 due to its insulation concerns - to full current and pulse duration prior to full machine reassembly to more rapidly assess and/or qualify the performance of the outboard PF coils. </t>
  </si>
  <si>
    <t>MRWM01</t>
  </si>
  <si>
    <t>M9-6</t>
  </si>
  <si>
    <t xml:space="preserve">The G-10 spacers that support and insulate the RWM coils have been charred during previous bake-outs.  </t>
  </si>
  <si>
    <t>MRWM04</t>
  </si>
  <si>
    <t>Need to reconstitute requirements as applicable to upgrade. May be inconsistencies with analysis. For example, PS is rated 3.33kA peak from DC to 100Hz. Analysis takes ~ 4kA peak-to-peak, i.e. 2kA peak.</t>
  </si>
  <si>
    <t>MRWM08</t>
  </si>
  <si>
    <t>Would like to be able to scan from 0-100Hz n=1 travelling wave with RWM coils, but ~60-80Hz resonances make this not possible.  Add additional clamps to coil elements to push resonances above 100Hz.</t>
  </si>
  <si>
    <t>MTF01</t>
  </si>
  <si>
    <t>M11-1</t>
  </si>
  <si>
    <t>Need to analyze consequences of misalignment of central TF bundle and OH solenoid w.r.t. outer PF coils and PFCs. Then need to assess priority for fixing this during current outage or developing ways to live with it.</t>
  </si>
  <si>
    <t>MTF04</t>
  </si>
  <si>
    <t>M9-3</t>
  </si>
  <si>
    <t>Perform the cooling fitting upgrade/retrofit to the fittings in the upper bulkhead</t>
  </si>
  <si>
    <t>MTF06</t>
  </si>
  <si>
    <t>The cooling tubes on the new TFOL were damaged  during manufacturing.  They were repaired, but it is unclear that they are reliable enough to last the full NSTX-U shot cycle</t>
  </si>
  <si>
    <t>MTF08</t>
  </si>
  <si>
    <t xml:space="preserve">Multiple TF outer legs were found to have insufficient braze material at the flag connection; the flags were removed and new bolted joint installed. This is "documented" in CALC-NSTXU-132-14-00, but frankly, I am having trouble concluding any thing from that presentation. How much margin does this bolted joint have? </t>
  </si>
  <si>
    <t>MTF13</t>
  </si>
  <si>
    <t>Cooling tubes on several of the inner legs were twisted/distorted during removal from VPI mold.  They passed all pressure and flow tests and have been strain relieved, however care must be taken when working neat or with thses components</t>
  </si>
  <si>
    <t>MTF14</t>
  </si>
  <si>
    <t>The post cure cycle for the original TF outer legs was shortened to save time.  This results in 15% loss in mechanical properties.  Ensure that the TFOL analysis has incorporated the proper values for the 10 legacy outer legs</t>
  </si>
  <si>
    <t>MTF17</t>
  </si>
  <si>
    <t>Were Short-Beam shear testing qualification CTD samples cured in the same manner as the manufactured TF bundles?</t>
  </si>
  <si>
    <t>MTF21</t>
  </si>
  <si>
    <t>Project should document actual (as installed) position of each TF coil (multiple measurements for each coil)--- aka  assume nothing, make the measurements</t>
  </si>
  <si>
    <t>MTF22</t>
  </si>
  <si>
    <t>Examine the spacing and material of the Cap Block rings (top and bottom) and cooling tubes.  "Top Cap Block Ring" and "Bulk Head Block Inner Ring"</t>
  </si>
  <si>
    <t>MTF24</t>
  </si>
  <si>
    <t>Short beam shear tests are not very representative of the central stack insulation.  A scaled component tested in torsion would provide more confidence in the insulation integrity.  It would also include more aspects of the actual coil fabrication, including VPI.</t>
  </si>
  <si>
    <t>MTF25</t>
  </si>
  <si>
    <t>TF stack shear strength is a single most important issue determining life of the TF system. Converting the data from the 3 point bend short shear beams to the TF stack is questionable with all this enhancement factors. It seems practical to build a mockup (subscale) that will represent stresses and temperatures in the NSTX and test it to the desired life .</t>
  </si>
  <si>
    <t>MTF26</t>
  </si>
  <si>
    <t>Analysis of the shear capacity of TF central column needs to consider the case when the area near the TF cooling tube is de-bonded.</t>
  </si>
  <si>
    <t>MTF27</t>
  </si>
  <si>
    <t>It is not clear what happens when the shear strength will be below operating stress. It is not clear how to detect this moment and how serious is the consequence. It needs to be analyzed and assessed, a strategy developed. Hope it is not impossible to detect it before complete failure</t>
  </si>
  <si>
    <t>MTF28</t>
  </si>
  <si>
    <t>The TF outer legs are not symmetrically installed.  They vary in radial and angular position from bay-to bay.</t>
  </si>
  <si>
    <t>MTF30</t>
  </si>
  <si>
    <t>M12-1</t>
  </si>
  <si>
    <t>It sounded as a concern that if the preload bolts tension between the G-10 ring and SS flange is reduced, there is a concern that the slippage and twisting may develop at the flange-G10 interface. Install some positive means, like shear keys to prevent it and reduce the  risk of motion</t>
  </si>
  <si>
    <t>MTF32</t>
  </si>
  <si>
    <t xml:space="preserve">Monitoring of coil health and joint contact resistance should be done on a regular basis by measuring voltages at various points.  </t>
  </si>
  <si>
    <t>MTF33</t>
  </si>
  <si>
    <t>Bulster understanding of CTD425 viscosity vs Time and Temperature.</t>
  </si>
  <si>
    <t>MTF34</t>
  </si>
  <si>
    <t>Lack of hardware verification during the assembly of coil cooling systems</t>
  </si>
  <si>
    <t>MTF35</t>
  </si>
  <si>
    <t>TF centre rod quarters are VIPed individually then together. How do you know the interface between the quarters is strong enough?</t>
  </si>
  <si>
    <t>MTF36</t>
  </si>
  <si>
    <t>The TF water tubes extend top and bottom and are vulnerable to damage. While care is used in handling, some small dings and detentes appear. These tubes are difficult to mend, require protection if possible, and need delicate care during maintenance evolutions to avoid water leaks and thus preserve the life of the Centerstack.</t>
  </si>
  <si>
    <t>MTF37</t>
  </si>
  <si>
    <t>Have we considered Bellville washers for maintaining pre-load in the instances where short bolts could experience high thermal excursions for high current bus-work joints.</t>
  </si>
  <si>
    <t>MTF38</t>
  </si>
  <si>
    <t>Leaks from any of the joints or water lines to the 36 TF turns at the top could compromise the turn-to-turn insulation in the TF inner bundle. Need to have routine inspection or monitoring of the area to detect this before it becomes a problem.</t>
  </si>
  <si>
    <t>MTF39</t>
  </si>
  <si>
    <t xml:space="preserve">Thermal stresses between thick G-10 plate and cooling tubes at the top/bottom of TF cool. </t>
  </si>
  <si>
    <t>MTF40</t>
  </si>
  <si>
    <t xml:space="preserve">The TF inner leg extension above the flag remains cold while the rest of the coil gets warm. This eventually will crack the epoxy to relieve thermal hoop tension. This could allow a water leak to let water find its way down into turn to turn insulation. RTV sealant across the whole upper surface might prevent this. </t>
  </si>
  <si>
    <t>MTF41</t>
  </si>
  <si>
    <t>The TF water cooling lines were twisted when removed from the mold. The lines are not captured in epoxy but how do we know if the lines develop a crack and water leak.</t>
  </si>
  <si>
    <t>MTF42</t>
  </si>
  <si>
    <t>Please locate the ultrasonic testing data for the TF outer leg flags. Verify that we are comfortable with the method that was used, and if we want to do anything additional.</t>
  </si>
  <si>
    <t>MTF43</t>
  </si>
  <si>
    <t xml:space="preserve">There is a possibility for separation between copper conductors and insulation in the central stack and between the quadrants (that are bonded together)
o	Additional analysis should be done to determine if this a separation occurs will propagate a fracture or if it will be self containing
</t>
  </si>
  <si>
    <t>MTF44</t>
  </si>
  <si>
    <t>Assess the impact of Outer TF coil spacing/toroidal alignment</t>
  </si>
  <si>
    <t>MTF46</t>
  </si>
  <si>
    <t>M12-2</t>
  </si>
  <si>
    <t>I may have missed the explanation,  but if you have not done so, you should spend time making sure you understanding in detail how you could have 1.5" errors in the alignment of the TF flags and what implications this issue may have.</t>
  </si>
  <si>
    <t>MTF47</t>
  </si>
  <si>
    <t>Assess the effect of multiple cure cycles on CTD 425 characteristics</t>
  </si>
  <si>
    <t>TFOH02</t>
  </si>
  <si>
    <t>M9-9</t>
  </si>
  <si>
    <t>The wires in the TF-OH gap were grounded for the first run campaign. Recent calculations show that the electric field can be reduced by floating the wires. This should be assessed in light of larger grounding consideration.</t>
  </si>
  <si>
    <t>TFOH03</t>
  </si>
  <si>
    <t xml:space="preserve">Wire stuck in Aquapour should be left floating, rather than tied to CS casing. This will minimize E-field perturbation and avoid bringing 2kV into the gap during CHI. Ends of wire should be insulated but accessible for periodic insulation resistance measurement. </t>
  </si>
  <si>
    <t>TFOH04</t>
  </si>
  <si>
    <t>Examine the response of cooling system to loss of cooling flow in the TF or OH.  Should the OH cooling be interlocked to the TF cooling so that if the TF cooling were to stop, the OH cooling stops as well.</t>
  </si>
  <si>
    <t>TFOH05</t>
  </si>
  <si>
    <t>Document that there are no scientifically useful cases that cannot be reached due to limitations of the OH coil (temperature differential with TF and upper temperature limit).  This includes science cases that incorporate long duration (5 s) pulses.</t>
  </si>
  <si>
    <t>VVIHA01</t>
  </si>
  <si>
    <t>Vacuum Vessel &amp; Internal Hardware DVVR</t>
  </si>
  <si>
    <t>For calculations / simulations, especially the simulations used to cross check one another or used to define input loads among the various simulations....were the cross checks performed? What exactly was cross checked? Where is this documented? Where the cross checks sufficient?</t>
  </si>
  <si>
    <t>VVIHA03</t>
  </si>
  <si>
    <t>VVIH8-08</t>
  </si>
  <si>
    <t>mechanism to maintain data base for DCPS system in order to evaluate status of machine.</t>
  </si>
  <si>
    <t>VVIHA07</t>
  </si>
  <si>
    <t>There needs to be a consistent requirement across NSTX-U for how much analysis is needed at different levels of risk. Risks to items that might only take a week to repair probably don't need much redundancy. Risk to items that might take months to repair, probably do. Things that affect human safety may need triple redundancy.
Analysis is being performed for items that require triple-failures or more to reach the condition being analyzed. A consistent approach should be required so that we get the right analysis done, but since thorough analysis is time-consuming and a limited resource, we need to be performing it as required and in a consistent way.</t>
  </si>
  <si>
    <t>VVIHBI04</t>
  </si>
  <si>
    <t>VVIH2-07</t>
  </si>
  <si>
    <t>A real threat to the physics program is the poor plasma performance caused by an inability to properly bake the target tiles. So I recommend, and bet you are already moving in this direction, to concentrate your effort into clearing out a lot of the elements in your solution matrix.</t>
  </si>
  <si>
    <t>Not actionable</t>
  </si>
  <si>
    <t>VVIHBI05</t>
  </si>
  <si>
    <t>VVIH6-18</t>
  </si>
  <si>
    <t>One bakeout solution is to: 1) reduce the thermal contact of the tiles to the supports 2) use hot helium gas to bake the tiles while cooling the chamber and PF1B coil 3) use cold helium gas to cool the tiles during plasma operation.</t>
  </si>
  <si>
    <t>VVIHBI08</t>
  </si>
  <si>
    <t>PF1b weld loads, by analysis, would probably not have survived a successful 350 degC Bakeout due to differential thermal stress. 
Extent of Cause Review should examine the systematic issue of how this part of the system-level Thermal Analysis got missed and how to prevent missing analyses in the future.</t>
  </si>
  <si>
    <t>VVIHBI10</t>
  </si>
  <si>
    <t>A potential failure mode exists for the PF coils wherein the sliding joints on the support clamps fail to slide (during bakeout). Assess the potential impact of such a failure on the coils.</t>
  </si>
  <si>
    <t>VVIHBI12</t>
  </si>
  <si>
    <t>PFCs - High Heat Flux</t>
  </si>
  <si>
    <t>1.1.1</t>
  </si>
  <si>
    <t>Jaworski</t>
  </si>
  <si>
    <t>Consider Thermally Annealed Pyrolytic Graphite (https://en.wikipedia.org/wiki/Annealed_pyrolytic_graphite or http://www.thermacore.com/products/thermal-straps.aspx) to preferentially control heat flow near PF1B redesign.</t>
  </si>
  <si>
    <t>Closed per NSTX-U-REC-089-00 NSTX-U Chit Resolution Report - Plasma Facing Components (PFCs) NSTXU-PFC-CRR-001-00
Analysis has shown that the requirements are met with the current designs. The graphite grades have been chosen depending on the PFC region and requirements.</t>
  </si>
  <si>
    <t>VVIHBI13</t>
  </si>
  <si>
    <t>VVIH9-01</t>
  </si>
  <si>
    <t>revisit/confirm radiative heat flux to pf1c can a highly radiative divertor scenario might have this be much higher than 0.12 MW/m2</t>
  </si>
  <si>
    <t>VVIHBI14</t>
  </si>
  <si>
    <t>revisit/confirm plasma heat flux to pf1c can using a boundary simulation and various magnetic configurations</t>
  </si>
  <si>
    <t>VVIHBI15</t>
  </si>
  <si>
    <t>To me, these seemed identical to unipolar arc trails that I have seen in other machines. That implies that arcs are driven there, like CHI but apparently no CHI was run with these PF1C cans in the machine, so maybe halo currents. In any case, any plasma-surface interaction similar to that will sputter the can material, a bad thing per se, and some of it will go into the main plasma.</t>
  </si>
  <si>
    <t>VVIHBI16</t>
  </si>
  <si>
    <t>The fact that it leaked at the fillet weld shows that the design assumption for flaw sizes was not manifest in the real device. This may be a rather severe gap.</t>
  </si>
  <si>
    <t>VVIHBI17</t>
  </si>
  <si>
    <t>Evaluate CHI gap w.r.t. physics scenarios, field lines, strike point, and sweep to identify appropriate guidance for realistic requirements to drive the engineering design and analysis for possible plasma deposition through the gap and the resulting thermal issues on the PF1C can, welds, and coil</t>
  </si>
  <si>
    <t>VVIHBI18</t>
  </si>
  <si>
    <t>Evaluate effect of CHI current on divertor tiles</t>
  </si>
  <si>
    <t>VVIHBI19</t>
  </si>
  <si>
    <t>VVIH5-35</t>
  </si>
  <si>
    <t>A possible approach is to install internal heaters into the carbon divertor blocks. PF1b can be protected from an excessive thermal load by inserting SS insulating shims between the blocks and their support flange. The blocks might be grouped into modules, each heated by the same custom-made heater as in the design developed by MIT/PPPL for the high T divertor for Alcator C-Mod.</t>
  </si>
  <si>
    <t>VVIHCP07</t>
  </si>
  <si>
    <t>VVIH6-01</t>
  </si>
  <si>
    <t>Consider replacing pedestal bolts with studs, washers and nuts to improve consistency measuring torque when tightening.</t>
  </si>
  <si>
    <t>VVIHCP08</t>
  </si>
  <si>
    <t>What are the specs for the studs on the inner wall and were pull tests done</t>
  </si>
  <si>
    <t>VVIHCP09</t>
  </si>
  <si>
    <t>Consider using stud tensioner instead of applied torque to pre-load bolts</t>
  </si>
  <si>
    <t>VVIHCP11</t>
  </si>
  <si>
    <t>VVIH5-04</t>
  </si>
  <si>
    <t>We did not analyze vertically-shifted inboard-limited plasma disruption scenarios, but we probably should - especially for scenarios where one of the current foot-points is on/near the diagonal transition section of the CS casing since questions were raised about the welds near the transition section.</t>
  </si>
  <si>
    <t>VVIHCP12</t>
  </si>
  <si>
    <t>VVIH6-02</t>
  </si>
  <si>
    <t>Replace stich weld by vertical straps welded at one end on the mandrel and to the casing at the other. Straps could be located in shallow grooves in order not to project in bore.</t>
  </si>
  <si>
    <t>VVIHI02</t>
  </si>
  <si>
    <t>VVIH8-06</t>
  </si>
  <si>
    <t>Consider using prototypical testing for fatigue life assessment with a scheduled replacement plan instead of instrumentation where possible. In particular, for structural elements which can be well characterized (eg metal vs coil) like the OTF Support Truss/Hoop structures and pins.</t>
  </si>
  <si>
    <t>VVIHI03</t>
  </si>
  <si>
    <t>VVIH8-05</t>
  </si>
  <si>
    <t>I am concerned that the Micron Optics Fiber Bragg strain gauges will not perform well in areas where mechanical strains of interest are colocated with acute thermal transients due to: the inherent coupling of the gratings exapansion due to thermal and mechanical causes, and the difficulty in accurately compensating for temperature. (The designs presented by Micron Optics required temperature compensation to be spatially dislocated from the mechanical measurement for versions compatible with mounting on nonmetallic substrates).</t>
  </si>
  <si>
    <t>VVIHI04</t>
  </si>
  <si>
    <t>VVIH8-04</t>
  </si>
  <si>
    <t>Ensure (or extend) instrumentation plan to illustrate what instrumentation is necessary for operation.</t>
  </si>
  <si>
    <t>VVIHI05</t>
  </si>
  <si>
    <t>How the data from the instrumentation is going to be used is not specified. Develop a plan for integration of output of sensors into operations procedures.</t>
  </si>
  <si>
    <t>VVIHI06</t>
  </si>
  <si>
    <t>VVIH8-01</t>
  </si>
  <si>
    <t>Should indicate in the instrumentation plan how the slides should be instrumented. It appears a support off the vessel to support an LVDT is possible and attractive.</t>
  </si>
  <si>
    <t>VVIHNBA01</t>
  </si>
  <si>
    <t>VVIH2-01</t>
  </si>
  <si>
    <t>PFCs - NBI Armor</t>
  </si>
  <si>
    <t>Loesser</t>
  </si>
  <si>
    <t>There was a water leak on one cooling branch of the NB armor during the FY-16 campaign. Should be isolated and repaired, in order to facilitate MSE-CIF calibrations.</t>
  </si>
  <si>
    <t>VVIHNBA02</t>
  </si>
  <si>
    <t>VVIH2-11</t>
  </si>
  <si>
    <t>Assess the stock of some critical tile material, like the CFRC tiles on the armor.</t>
  </si>
  <si>
    <t>VVIHNBA03</t>
  </si>
  <si>
    <t>VVIH1-04</t>
  </si>
  <si>
    <t>It appears that the MSE-LIF DNB access hole in the NB armor may not have been fully qualified.</t>
  </si>
  <si>
    <t>VVIHNBA04</t>
  </si>
  <si>
    <t>VVIH1-05</t>
  </si>
  <si>
    <t>Assess if substitution of POCO for ATJ in the armor has compromised the thermal shock capabilities of the system</t>
  </si>
  <si>
    <t>VVIHNBA05</t>
  </si>
  <si>
    <t>VVIH9-03</t>
  </si>
  <si>
    <t>Define armor cooling requirements to satisfy MSE rep rate needs.</t>
  </si>
  <si>
    <t>VVIHNBA06</t>
  </si>
  <si>
    <t>The requirements for cooling the neutral beam armor should be specified for MSE. The assumption is that water cooling will not be used due to lithium operation.</t>
  </si>
  <si>
    <t>VVIHNBA07</t>
  </si>
  <si>
    <t>switching between water and helium cooling is difficult requiring bakeout, purging and gas sampling so as not to introduce water vapor into helium loop. Lithium compatibility will force helium cooling only. Was analysis performed for helium cooling between/during shots?</t>
  </si>
  <si>
    <t>VVIHNBA08</t>
  </si>
  <si>
    <t>VVIH9-04</t>
  </si>
  <si>
    <t>Prompt fast-ion losses during plasma can be localized and intense, making various pieces of the vessel became 'beam armor' that are not designed for this heat flux. Do we have this specification for where the fast-ion losses are expected to peak? Is the BN limiter sufficient? Issue w/ CSFW tiles?</t>
  </si>
  <si>
    <t>Closed per NSTX-U-REC-089-00 NSTX-U Chit Resolution Report - Plasma Facing Components (PFCs) NSTXU-PFC-CRR-001-00
Heat loads for the PFCs are defined in the SRD. Load cases in this document
were developed using input from all NSTX-U Topical Science Groups. The
engineering group does not have it in scope to assess this topic.</t>
  </si>
  <si>
    <t>VVIHNBA09</t>
  </si>
  <si>
    <t>VVIH7-09</t>
  </si>
  <si>
    <t>The ECN for the tiles appears not to reflect the as-built condition, which is reflected in the drawings. This may only affect another ECN.</t>
  </si>
  <si>
    <t>VVIHNBA10</t>
  </si>
  <si>
    <t>There is a known leak in the NB armor. This is planned to be investigated and remedied and should be.</t>
  </si>
  <si>
    <t>VVIHNBA11</t>
  </si>
  <si>
    <t>VVIH6-20</t>
  </si>
  <si>
    <t>confirm/document plan for front surface optical diagnostics of the neutral beam armor</t>
  </si>
  <si>
    <t>VVIHNBA12</t>
  </si>
  <si>
    <t>Normal' operations specification has low power flux (&lt;0.13 MW/m2), assumes very little shine through, but firing into ramp up/ramp-down could have significant, short term shine through.</t>
  </si>
  <si>
    <t>VVIHNBA13</t>
  </si>
  <si>
    <t>VVIH5-16</t>
  </si>
  <si>
    <t>We may need to have a USID to modify the SAD if we think there is risk that the armor cannot handle the full power fault case. This because it is so stated in the SAD.</t>
  </si>
  <si>
    <t>VVIHNBA14</t>
  </si>
  <si>
    <t>It was stated that the tiles may fail in a worst case issue and that this is acceptable. If so this is a USI issue and a possible revision of the SAD and FMEA may be needed. This needs to be addressed.</t>
  </si>
  <si>
    <t>VVIHNBA15</t>
  </si>
  <si>
    <t>VVIH7</t>
  </si>
  <si>
    <t>Disruption scenarios used for EM eddy current calcs.
What was used in Hatcher calc for Vector potential map?
verify that this is accurate for location of large beam armor plates</t>
  </si>
  <si>
    <t>VVIHNBA16</t>
  </si>
  <si>
    <t>For the beam shine through protection graphite tiles are used. The failure criterion used for these is that von Mises stress must be smaller than UTS (slide 23 of NB armor presentation). Von Mises stresses could 'hide' tensile hydrostatic stresses. This is because von mises is a yield criterion for ductile materials that tend to yield in shear. Since graphite is brittle, I'm not sure the failure criterion used is conservative.</t>
  </si>
  <si>
    <t>VVIHNBA17</t>
  </si>
  <si>
    <t>VVIH5-23</t>
  </si>
  <si>
    <t>If the dB-r/dt is really ~500T/s sec, the implied time duration of that pulse is very short, quite likely much shorter than the eddy current decay time of the largest loop that can flow in the shine-through support plate(s). Then the full torque due to the loop crossing the TF and PF will be large and I don't remember if we were shown the resulting stresses in the plate fasteners that restrain it. These are often of concern in JET and MAST-U outline designs.</t>
  </si>
  <si>
    <t>Closed per NSTX-U-REC-089-00 NSTX-U Chit Resolution Report - Plasma Facing Components (PFCs) NSTXU-PFC-CRR-001-00
Disruption loads are defined in NSTX--RQMT-RD-003-01 (RD 03). The halo
currents and defined according to PFC location and eddy-current
electromagnetic loads are calculated from the defined B-dots (see calculation
NSTXU-CALC-11-08-00). These loads are included in each PFC design
analysis.</t>
  </si>
  <si>
    <t>VVIHOBD01</t>
  </si>
  <si>
    <t>VVIH1-03</t>
  </si>
  <si>
    <t>PFCs - Low Heat Flux</t>
  </si>
  <si>
    <t>The mechanical mounting of the barbeque rails to the vessel is via 20 clevises. It is not clear that the analysis circa 1998 on these qualifies them for the anticipated loads of NSTX-U.</t>
  </si>
  <si>
    <t>VVIHOBD02</t>
  </si>
  <si>
    <t>VVIH1-22</t>
  </si>
  <si>
    <t>Mike Mardenfield gave a good summary of the status of this important part of the machine but it read like a litany of known faults and known gaps in analysis, plus lamentations of lost or incomplete historical data. I could generate a great many chits about halo current provisions (or rather the lack of them), methods of tile support, power flux capability at 5 seconds, hiding leading edges etc. but it seems pointless given all the shortcomings Mike showed us. I will read with interest the forward strategy for the divertor that is proposed in the CAP!</t>
  </si>
  <si>
    <t>VVIHOBD03</t>
  </si>
  <si>
    <t>Bay F 27 inch flange has known leak</t>
  </si>
  <si>
    <t>VVIHOBD04</t>
  </si>
  <si>
    <t>VVIH9</t>
  </si>
  <si>
    <t>I am concerned that the innermost clevis of the outboard diverter is at larger radius that the Row 1 tiles. This means that halo currents flowing into that tile may need to flow in the "wrong" direction to reach the clevis, making a force away from the wall. I do not know if this force would be on the tile, or on the bbq structure.</t>
  </si>
  <si>
    <t>VVIHOBD05</t>
  </si>
  <si>
    <t>Halo currents flow though OBD BBQ rail mounting pins. Assess this.</t>
  </si>
  <si>
    <t>VVIHPF1CCB01</t>
  </si>
  <si>
    <t>VVIH1-25</t>
  </si>
  <si>
    <t>Re-leak check PF-1c can to see if it may have started leaking again during the run after being sealed with Glyptal before the run.</t>
  </si>
  <si>
    <t>VVIHPF1CCB03</t>
  </si>
  <si>
    <t>VVIHPF1CCB04</t>
  </si>
  <si>
    <t>The Viton o-rings are clearly hard to seal, and will always be a concern when you thermally or mechanically stress the machine. The large surface area of the o-rings almost certainly affects your vacuum quality.</t>
  </si>
  <si>
    <t>VVIHPF1CCB05</t>
  </si>
  <si>
    <t>Regarding Viton O-rings - I was a bit concerned by the extensive use of Viton gaskets in the vacuum vessel of NSTX-U. These are used in a number of places between the center stack and the main- chamber, including a ceramic break assembly for CHI. Obviously the NSTX team has extensive experience with these components, although it was revealed that the gaskets have generated some problems in the past which required a redesign in order to optimize o-ring compression. At a minimum, the team must flag these components as carrying significant risk and appropriately assign high priority and attention to detail in the redesign.</t>
  </si>
  <si>
    <t>VVIHPF1CCB06</t>
  </si>
  <si>
    <t>In general, I would like to see Viton O-ring primary vacuum seals eliminated. The topline goal of a 1 T, 2 MA, 10-14 MW plasma is aggressive with regard to thermal and mechanical loads and requires a ROBUST design. This is incompatible with using Viton O-ring seals in the primary vacuum boundary, especially in areas of high mechanical loads that occur during disruptions.</t>
  </si>
  <si>
    <t>VVIHPF1CCB09</t>
  </si>
  <si>
    <t>VVIH4</t>
  </si>
  <si>
    <t>Assess if some modification to the PF-1c coil should be made to reduce the impact of a leak, i.e. provide some capability to pump it out (?), admittedly at the risk of Paschen breakdown(!).</t>
  </si>
  <si>
    <t>VVIHPF1CCB11</t>
  </si>
  <si>
    <t>VVIH1-09</t>
  </si>
  <si>
    <t>The complicated set of o-rings do not meet current requirements. A tolerance study supported by as-built documentation is needed to assess if the current design and meet the requirements.</t>
  </si>
  <si>
    <t>VVIHPF1CCB12</t>
  </si>
  <si>
    <t>There was some discussion in the DVVR of O-ring groove flatness and the run-out from a planar circle, both of which the O-ring could accommodate if they were of long wavelength. But what is the microscopic surface finish of the groove, which the O-ring could not accommodate without unreasonable clamping pressure? Does this type of alumina have a grain size, or was the groove ground out somehow? (Wouldn't this be easy if you had double O-rings with pumped interspaces!)</t>
  </si>
  <si>
    <t>VVIHPF1CCB14</t>
  </si>
  <si>
    <t>VVIH6</t>
  </si>
  <si>
    <t>Have a requirement that there is a mechanical provision to ensure radial alignment before any O-ring engages its mating surface during assembly of vacuum flanges that use O-rings.</t>
  </si>
  <si>
    <t>VVIHPF1CCB15</t>
  </si>
  <si>
    <t>VVIH4-03</t>
  </si>
  <si>
    <t>With 120 ft of viton o-rings at the primary vacuum boundary, an obvious question is: What is the permeation rate through the o-rings and its impact on ultimate vacuum pressure. This question is particularly relevant for the NSTX-U lithium science program where oxidation of lithium determines its lifetime.</t>
  </si>
  <si>
    <t>VVIHPF1CCB16</t>
  </si>
  <si>
    <t>VVIH7-02</t>
  </si>
  <si>
    <t>It appears that the ring between the ceramic break and the vessel has the O-rings on both sides in some drawings, and some not. Should be corrected.</t>
  </si>
  <si>
    <t>VVIHPF1CCB18</t>
  </si>
  <si>
    <t>How does the halo go from/to inner and outer divertor?</t>
  </si>
  <si>
    <t>VVIHPF1CCB19</t>
  </si>
  <si>
    <t>How do we know the O-rings are in place and not pinched especially those facing down? Do we need all these O-rings?</t>
  </si>
  <si>
    <t>VVIHPF1CCB23</t>
  </si>
  <si>
    <t>The discoloration on the PF1C coil case may be due to halo currents. If so specify the requirement for the halo current to go to the PF1C coil case. A related issue is the requirement is to specify the heat flux to the coil case.</t>
  </si>
  <si>
    <t>VVIHPF1CCB24</t>
  </si>
  <si>
    <t>VVIH6-16</t>
  </si>
  <si>
    <t>O-rings unsuitable for ceramic breaks due to permeation, leaks, and lithium compatibility. suggest re-useable all-metal helicoflex or delta-seals. use same grooves, but require higher bolt pretension.</t>
  </si>
  <si>
    <t>VVIHPF1CCB25</t>
  </si>
  <si>
    <t>VVIH6-17</t>
  </si>
  <si>
    <t>It is important to be able to leak test all o-ring seals separately so as to pinpoint problems and monitor permeation rates. It is desirable to leak test critical welds and weld assemblies (e.g., PF coil casings) also. Are there critical components (o-rings, weld assemblies etc.) that cannot be leak tested without machine disassembly? If so, can leak test ports or other schemes be designed so as to allow such testing?</t>
  </si>
  <si>
    <t>VVIHPF1CCB26</t>
  </si>
  <si>
    <t>Suggest the ability to purge the o-rings with helium be investigated. Doing so will allow helium or Argon to enter the vessel rather than air during thermal and mechanical stress. Leak-checking should be simplified.</t>
  </si>
  <si>
    <t>VVIHPF1CCB27</t>
  </si>
  <si>
    <t>We discussed the impact of some "bad vendor" fabrications on the Vessel Reinforcements project. There was a lessons learned report, etc., from the NSTX-U which discussed this. Have procurement practices been reviewed to see if they will avoid similar problems in the future?</t>
  </si>
  <si>
    <t>VVIHPF1CCB28</t>
  </si>
  <si>
    <t>Duplicate of VVIHBI15</t>
  </si>
  <si>
    <t>VVIHPF23S01</t>
  </si>
  <si>
    <t>VVIH1-10</t>
  </si>
  <si>
    <t>Polar Region - Inner PF Coil Supports</t>
  </si>
  <si>
    <t>I might be wrong, but isn't the catwalk supported on the PF3 coil supports? Not sure if this presents a static load issue, but it's got a decent moment arm and might contribute to a fatigue failure. Regardless, 'catwalk' is not mentioned at all and its support mechanism documented.</t>
  </si>
  <si>
    <t>VVIHPF23S02</t>
  </si>
  <si>
    <t>VVIH1-11</t>
  </si>
  <si>
    <t>The bolts clamping the PF coils to the saddles look quite small. How are they sized? Is the design tolerant of failure of any bolt? (I have no calculated reason for asking the question apart from them looking rather small)</t>
  </si>
  <si>
    <t>VVIHPF23S03</t>
  </si>
  <si>
    <t>Are the bolts clamping the PF coils strong enough? If one were to fail, is there redundancy in the system to protect a progressive failure? I have no reason other than the fact the bolts look small to ask this question.</t>
  </si>
  <si>
    <t>VVIHPF23S04</t>
  </si>
  <si>
    <t>VVIH5-33</t>
  </si>
  <si>
    <t>Error fields impact ability for machine performance. Perform metrology to confirm planar and alignment of the as-built configuration of the PF2 and PF3 coils. Adjust clamps as necessary.</t>
  </si>
  <si>
    <t>VVIHPF23S07</t>
  </si>
  <si>
    <t>VVIH1-16</t>
  </si>
  <si>
    <t>(This chit may duplicate another...) If the coil clamps are of high friction, the radial slide grooves/rail under the clamp will guarantee (in conjunction with a set of identical clamps and radial rails all around the machine) that the coil maintains the same centre irrespective of its expansion state and any lateral forces. If the clamps are not high friction, the radial adjustment plate is redundant with the slide and efforts to change its radial position will only cause the whole clamp to slide on the coil, fighting the friction. If the radial adjustment plate was intended simply to centre the coil winding pack in the clamp BEFORE the clamp was tightened, it makes sense. If not...
And let's not get into the relative height of the radial adjustment plate compared to the winding pack height and how much friction or blocking effect it has on the function of the clamp plates!</t>
  </si>
  <si>
    <t>VVIHPF23S08</t>
  </si>
  <si>
    <t>VVIH1-15</t>
  </si>
  <si>
    <t>Confirm tubes on stud are shorter than coil height. Ensure provision to protect against the thermal expansion of the coil cross section either i) introducing thermal stress due to the constraint of the clamps or ii) loosing preload due to cyclic expansion of the cross section and creep of the coil ground wrap</t>
  </si>
  <si>
    <t>VVIHPF23S12</t>
  </si>
  <si>
    <t>VVIH1-13</t>
  </si>
  <si>
    <t>Verify that welds under PF3 slides have been increased in size as recommended by analysis</t>
  </si>
  <si>
    <t>VVIHPF23S13</t>
  </si>
  <si>
    <t>(Please group this with the others on this topic.) Sorry, looking at the similar arrangement for PF4/5 type 1 clamps, I now understand what they were supposed to be for - not that anyone said what I am about to write! With the clamps slack, but the radial slide plates functional, these radial adjusters allow the coil to be centred on the tokamak load assembly "once and for all time". Then the clamps are tightened and the radial plates are never moved again, and the coil will hold the same centre as desired, against expansion, contraction and lateral loads.</t>
  </si>
  <si>
    <t>VVIHPF23S15</t>
  </si>
  <si>
    <t>Stick-slip at sliding supports could be an issue due to the relatively low bending stiffness of the coils. This behaviour is more likely during shots when the coils are subjected to vertical loads. Instrumentation should be provided to identify such behaviour which could in the long term damage sliding supports and damage coils.</t>
  </si>
  <si>
    <t>VVIHPF45S01</t>
  </si>
  <si>
    <t>Error fields impact ability for machine performance. Perform metrology to confirm planar and alignment of the as-built configuration of the PF4 and PF5 coils. Adjust clamps as necessary.</t>
  </si>
  <si>
    <t>VVIHPF45S02</t>
  </si>
  <si>
    <t>Is there a requirement that all PF radial-slides have low-friction surfaces in all four directions (up, down, left, right) so that net forces in any direction will still allow PF radial-slides to work well in the radial in-and-out directions without binding.</t>
  </si>
  <si>
    <t>VVIHPF45S03</t>
  </si>
  <si>
    <t>It was not said in the DVVR (yet) that you checked the amount of coil distortion when the type 2 clamps had not been installed. In any case, the additional clamps on the windings will tend to hold the shape of the coil constant anyway, so I urge that you do some distortion tests (in reality, not FEA) with the rigid clamps across one diameter disconnected from the vessel (but still clamping the winding conductors together). It would be rather surprising if the slide-rails on the type 1 supports did not function perfectly well with the type 2 clamps helping to keep the coil shape constant. (If NSTX-U has higher stresses that require the type 2 clamps to help hold the coils to the vessel, then do this at lower current and field before deciding what to change in the type 2 clamps for full NSTX-U operation.)</t>
  </si>
  <si>
    <t>VVIHPF45S05</t>
  </si>
  <si>
    <t>Measure loaded coefficient of friction and frictional forces of slide mechanisms to non-aligned loads.</t>
  </si>
  <si>
    <t>VVIHPF45S06</t>
  </si>
  <si>
    <t>I think I heard someone say that you had never checked the friction coefficient of the slide-rails but just believed that the supplier would meet the specification. Even if that was justified in the original supply, the slides may have picked up dust and debris over the years since then. So should you not do a practical lab test on one or two of the slide assemblies, with vertical and lateral loads corresponding to predicted EM (vertical) and n=2 distortion (bleh!) non-kinematic thermomechanical loads? (Have a tube of molybenum sulphide grease handy.)</t>
  </si>
  <si>
    <t>VVIHPFC01</t>
  </si>
  <si>
    <t>PFCs - Integration</t>
  </si>
  <si>
    <t>Closed per NSTX-U-REC-089-00 NSTX-U Chit Resolution Report - Plasma Facing Components (PFCs) NSTXU-PFC-CRR-001-00
The bakeout requirements of the vessel are specified in temperature only. All
PFCs can meet the defined temperatures associated with bakeout and can further exceed these temperatures during plasma operations. The current high-heat flux tiles do include castellated surfaces to relieve surface stresses.  These castellated features limit the maximum distance to any free surface to less than 1” as might be achieved with “breathing holes.”</t>
  </si>
  <si>
    <t>VVIHPFC02</t>
  </si>
  <si>
    <t>VVIH6-15</t>
  </si>
  <si>
    <t xml:space="preserve">Closed per NSTX-U-REC-089-00 NSTX-U Chit Resolution Report - Plasma Facing Components (PFCs) 
NSTXU-PFC-CRR-001-00
SRD rev 01 and following made allowance for leading edges with an “edge temperature” limit of 2000C (see paragraph 3.1-d. of SRD).  Fish scaling is used in high-heat flux areas where leading edges are forbidden.
</t>
  </si>
  <si>
    <t>VVIHPFC03</t>
  </si>
  <si>
    <t>VVIH2-10</t>
  </si>
  <si>
    <t>The alignment of the tiles in the outboard divertor is poor. This may be due to problems with the alignment of the backing plates (?).</t>
  </si>
  <si>
    <t>VVIHPFC04</t>
  </si>
  <si>
    <t>The halo current requirements for the inner horizontal target tiles will be made more stringent; the tiles as presently designed and fabricated will not be qualified for the full heat load if using the required pre-load. Consider new materials (CFRC) and/or new mechanical design.</t>
  </si>
  <si>
    <t>Closed per NSTX-U-REC-089-00 NSTX-U Chit Resolution Report - Plasma Facing Components (PFCs) NSTXU-PFC-CRR-001-00
Halo current load requirements are specified in NSTX-U-RQMT-RD-003-01. New designs in the PFC area meet these requirements with the proposed material.</t>
  </si>
  <si>
    <t>VVIHPFC05</t>
  </si>
  <si>
    <t>VVIH5-15</t>
  </si>
  <si>
    <t>The design assumptions for the outboard divertor are quite dated (1998), and are not consistent with the assumptions in the CS Upgrade GRD. Therefore, it is unclear what duty those tiles are qualified for.</t>
  </si>
  <si>
    <t>VVIHPFC06</t>
  </si>
  <si>
    <t>The RF langmuir probes are not in the released version of NSTX345. Probably they should be added.</t>
  </si>
  <si>
    <t>VVIHPFC07</t>
  </si>
  <si>
    <t>VVIH2-08</t>
  </si>
  <si>
    <t>There are insufficient TCs on the plates and OBDs...and of the ones that are there, many do not work. At a minimum, the broken ones should be repaired.</t>
  </si>
  <si>
    <t xml:space="preserve">Closed per NSTX-U-REC-089-00 NSTX-U Chit Resolution Report - Plasma Facing Components (PFCs) 
NSTXU-PFC-CRR-001-00
The number of thermocouples has been significantly augmented and is accommodated in all PFC design areas.  The PFC Diagnostics and Fueling RD details the new required number of thermocouples (NSTX-U-RQMT-RD-004-00).
</t>
  </si>
  <si>
    <t>VVIHPFC09</t>
  </si>
  <si>
    <t>VVIH1-21</t>
  </si>
  <si>
    <t>Resolve discrepancy: drawings call for Inconel X750 Bellevilles, IP call for 300 series stainless</t>
  </si>
  <si>
    <t>VVIHPFC11</t>
  </si>
  <si>
    <t>VVIH8-10</t>
  </si>
  <si>
    <t>Maybe for the control DVVR - is the position of the strike point input to a stop if it strays outside allowed regions for a long enough time?</t>
  </si>
  <si>
    <t>VVIHPFC13</t>
  </si>
  <si>
    <t>Maybe another one for the control/protection DVVR - Are there energy / power limits for various regions of the wall and how are they enforced?</t>
  </si>
  <si>
    <t>VVIHPFC14</t>
  </si>
  <si>
    <t>L-shaped cantilever outer divertor tiles (Fig 11-8 in SDD) look very fragile to toroidal torques, have they been checked?</t>
  </si>
  <si>
    <t>Closed per NSTX-U-REC-089-00 NSTX-U Chit Resolution Report - Plasma Facing Components (PFCs) NSTXU-PFC-CRR-001-00
Bull-nose tiles at OBD R1 (Fig 11-8 of SDD) are no longer being used in NSTX-U. These have been replaced with OBD12.</t>
  </si>
  <si>
    <t>VVIHPFC15</t>
  </si>
  <si>
    <t>VVIH9-05</t>
  </si>
  <si>
    <t>It was unclear if these centre section tiles could accommodate the thermal loads if they were asked to act as limiters for ramp-up and/or ramp-down of the plasma, or any other type of inboard limiter operation.</t>
  </si>
  <si>
    <t>Closed per NSTX-U-REC-089-00 NSTX-U Chit Resolution Report - Plasma Facing Components (PFCs) NSTXU-PFC-CRR-001-00
PFC SRD specifies the electromagnetic (via RD 03) and thermal loads for CSFW tiles. Analysis and testing show CSFW will meet these requirements. See calculation report NSTXU-CALC-11-10-00 (W. Syed) and testing report NSTX-U-REC-080-00 (weld-studs).</t>
  </si>
  <si>
    <t>VVIHPFC16</t>
  </si>
  <si>
    <t>VVIH5-17</t>
  </si>
  <si>
    <t>The hold-down force of ‘pink’ tiles on the center stack relies on engagements from adjacent tiles via pins (3 on each of two vertical edges). Does this provide adequate hold-down force with regard to maintaining a good electrical contact on the center stack (I am thinking about halo currents)? It seems to me that tolerances and tolerance stackup would make it difficult to attain equal sharing of hold down force among bolted and ‘pink’ tiles.</t>
  </si>
  <si>
    <t>Closed per NSTX-U-REC-089-00 NSTX-U Chit Resolution Report - Plasma Facing Components (PFCs) NSTXU-PFC-CRR-001-00
Electrical contact comes via multiple pins in contact with the floating tiles. In addition, grafoil
spacers will be used behind the floating tiles (except for Shunt tiles). These features both ensure electrical contact. See assembly drawing E-ED1391 for grafoil.
Shunt tile modifications to the pins providing electrical insulation will only be used on one side of the pin, not both, avoiding unintended electrical isolation.</t>
  </si>
  <si>
    <t>VVIHPFC17</t>
  </si>
  <si>
    <t>PFC Diagnostics</t>
  </si>
  <si>
    <t>1.1.1.2</t>
  </si>
  <si>
    <t>Distance of TCs from surface - confirm this is not the limiting features in power /energy handling (e.g. Fig 15-3 in SDD)</t>
  </si>
  <si>
    <t>Closed per NSTX-U-REC-089-00 NSTX-U Chit Resolution Report - Plasma Facing Components (PFCs) 
NSTXU-PFC-CRR-001-00
The final distance of the thermocouple from the front-surface as been determined through a parametric study.  The result is documented in report NSTXU-CALC-11-26-00.  The final design feature does not adversely affect tile performance such that it would require a reduction in requirements.</t>
  </si>
  <si>
    <t>VVIHPFC18</t>
  </si>
  <si>
    <t>VVIH5-29</t>
  </si>
  <si>
    <t>SDD 15.1.5 (second row) - partial or complete detachment of tile, then carry on... if a tile was there it had a function, in some cases carry on OK, but generally whether carrying on is OK needs assessment.</t>
  </si>
  <si>
    <t>VVIHPFC21</t>
  </si>
  <si>
    <t>VVIH5-27</t>
  </si>
  <si>
    <t>PFCs -High Heat Flux</t>
  </si>
  <si>
    <t>How does the POCO (maybe AXF5Q?) compare to the type of ATJ graphite used in NSTX? We were only shown the spec table for the ATJ (albeit without the temperature used for the thermal and electrical conductivities, or anything about the ash content). I think we were told that the POCO is not as good, but is it OK for 5 second pulses at full power in NSTX-U?</t>
  </si>
  <si>
    <t>Closed per NSTX-U-REC-089-00 NSTX-U Chit Resolution Report - Plasma Facing Components (PFCs) NSTXU-PFC-CRR-001-00
Testing has been completed of the desired PFC materials (Sigrafine 6510, Poco, ET10, and T953). Analysis and testing has shown that the desired materials meet PFC requirements. See
report NSTX-U-REC-084-00.</t>
  </si>
  <si>
    <t>VVIHPFC22</t>
  </si>
  <si>
    <t>VVIH5</t>
  </si>
  <si>
    <t>There exists an signed and approved NSTX-U PFCs System Requirement Document which specifically enumerators heat flux requirements for the OBD. (Discussion indicated otherwise and that these values may not have been used in qualification).</t>
  </si>
  <si>
    <t>VVIHPFC23</t>
  </si>
  <si>
    <t>VVIH7-12</t>
  </si>
  <si>
    <t>Looking through NSTX-U-CALC-11-03-01 there appears to be no engineering basis for the diagnostic tiles in CSFW. Design basis for normal tiles does not appear to match final design (inconel pins, etc).</t>
  </si>
  <si>
    <t>VVIHPFC25</t>
  </si>
  <si>
    <t>PFCs have requirements for surface heat flux limits, but no system to ensure operations are maintained within these limits.</t>
  </si>
  <si>
    <t>VVIHPFC26</t>
  </si>
  <si>
    <t>Analytical thermal shock resistance equations have been shown to be poorly correlated with actual graphite performance under intense heat flux and should not be used as a selection metric for potential tile materials. See:
https://digital.library.unt.edu/ark:/67531/metadc866377/m2/1/high_res_d/4149426.pdf</t>
  </si>
  <si>
    <t>Closed per NSTX-U-REC-089-00 NSTX-U Chit Resolution Report - Plasma Facing Components (PFCs) NSTXU-PFC-CRR-001-00
Material selection for the PFC designs was made on the basis of material
characteristics relevant to meeting the requirements as well as material
availability.</t>
  </si>
  <si>
    <t>VVIHPFC27</t>
  </si>
  <si>
    <t>VVIH5-28</t>
  </si>
  <si>
    <t>Fabricate tile prototype test to assess ultimate strength and fatigue strength of prototype tile</t>
  </si>
  <si>
    <t>Closed per NSTX-U-REC-089-00 NSTX-U Chit Resolution Report - Plasma Facing Components (PFCs) NSTXU-PFC-CRR-001-00
CSFW tile testing was completed (See NSTX-U-REC-082-00). Prototypes were deemed unnecessary for the other regions. Analysis (see FDR analysis results) is within the requirements and the values show acceptable results.</t>
  </si>
  <si>
    <t>VVIHPFC28</t>
  </si>
  <si>
    <t>Concerned about modeling by Art Brooks showing relatively high thermal tensile stress (~13MPa) compared to allowable (26MPa) at inside corner of L-shaped outer tiles on inboard divertor. It would not take much of a material defect or manufacturing error to produce a stress concentration which could cause a fracture and detachment of the unsupported leg of the L.</t>
  </si>
  <si>
    <t>Closed per NSTX-U-REC-089-00 NSTX-U Chit Resolution Report - Plasma Facing Components (PFCs) NSTXU-PFC-CRR-001-00
Bullnose tiles (“L-shaped” tiles) have been removed from use in the NSTX-U.</t>
  </si>
  <si>
    <t>VVIHPFC29</t>
  </si>
  <si>
    <t>VVIH7-05</t>
  </si>
  <si>
    <t>Identify source of time dependent disruption data (scenarios) used for eddy current calculations</t>
  </si>
  <si>
    <t>VVIHPFC30</t>
  </si>
  <si>
    <t>VVIH7-04</t>
  </si>
  <si>
    <t>1.1.1.6</t>
  </si>
  <si>
    <t>There is no mention of a limiter in the SDD, it's mentioned in the RF SDD, but there is no engineering analysis or validation of the limiter - it's ability to take plasma and NBI fast-ion loss.</t>
  </si>
  <si>
    <t>Closed per NSTX-U-REC-089-00 NSTX-U Chit Resolution Report - Plasma Facing Components (PFCs) NSTXU-PFC-CRR-001-00
Limiter structures are not in any WBS scope for the Recovery project. Prolonged operation on
limiter structures is not planned at this time.</t>
  </si>
  <si>
    <t>VVIHPP03</t>
  </si>
  <si>
    <t>VVIH7-06</t>
  </si>
  <si>
    <t>Passive Plates + He Lines</t>
  </si>
  <si>
    <t>1.1.2.2</t>
  </si>
  <si>
    <t>Many drawings still show the jumpers on the plates, even though these were never installed. Should be a way to indicate these drawings are not operative.</t>
  </si>
  <si>
    <t>VVIHPP05</t>
  </si>
  <si>
    <t>VVIH8-07</t>
  </si>
  <si>
    <t>Plate motion detection system is only partially implemented. This should be completed before running again.</t>
  </si>
  <si>
    <t>VVIHPP10</t>
  </si>
  <si>
    <t>VVIH7-07</t>
  </si>
  <si>
    <t>EDB1048 shows secondary passive plate assembly w/ separate angled plates (EDB1044) attached via 1/4-20 cap head screws.</t>
  </si>
  <si>
    <t>VVIHPP11</t>
  </si>
  <si>
    <t>VVIH6-14</t>
  </si>
  <si>
    <t>Have had good success with silver plating in-vessel hardware in C-Mod. Should consider doing the same in NSTX-U.</t>
  </si>
  <si>
    <t>VVIHPP19</t>
  </si>
  <si>
    <t>The upgraded hardware --- bushing -- for the bolt / slot holes was analyzed based on the geometry. The photos presented in the review appeared to show bolting holes with differing slot and hole geometry. Are all the holes the same? If not, was the most conservative hole geometry used for the analysis?</t>
  </si>
  <si>
    <t>VVIHPP20</t>
  </si>
  <si>
    <t>Passive Plate analysis included "jumpers" or straps which connect the PPP and SPP. These may not have been installed. Confirmed that the analysis is sufficient to accurately represent the as built condition. (Helium Tubes may physically respond in a similar way to the straps even if the straps are not present).</t>
  </si>
  <si>
    <t>VVIHTFOHS01</t>
  </si>
  <si>
    <t>VVIH8-02</t>
  </si>
  <si>
    <t>The system of clevises on the vessel are highly stressed, and rely on tight tolerances in the mechanical structure to achieve uniform loading. The achievement of uniform loading can be monitored by measuring strain in the connecting members. This should be done.</t>
  </si>
  <si>
    <t>VVIHTFOHS03</t>
  </si>
  <si>
    <t>It was said that the turn-buckles and trusses locking the TF limbs to the vessel had only been tightened up in a manner that preserved the positions of the limbs as first offered onto the machine. Radial errors of "about a cm" together with unspecified toroidal errors were mentioned. What is the mode spectrum in n and m created by the ensemble of TF limbs, given their known or best-estimate errors? (The mode spectrum analysis should result from integrations along field line coordinates defining a D-shaped toroidal surface in the plasma at or near to which interesting resonances are a concern, not integrated over a generalised toroidal surface. Otherwise the answers will be right in total error field but wrong in specific mode contents.)</t>
  </si>
  <si>
    <t>VVIHTFOHS15</t>
  </si>
  <si>
    <t>VVIH6-07</t>
  </si>
  <si>
    <t>Inspection Plan</t>
  </si>
  <si>
    <t>1.1.2.5</t>
  </si>
  <si>
    <t>Many of the structural connections are bolted and assumed to have very high pre-loads. Is there a preventative maintenance program to check the bolt torque at these connections periodically? Cycling, particularly thermal cycling, has a tendency to loosen joints, especially when the bolts are relatively short.</t>
  </si>
  <si>
    <t>VVIHTFOHS18</t>
  </si>
  <si>
    <t>VVIH8</t>
  </si>
  <si>
    <t>The two clamping rings above and below the equatorial plane do not allow tilting of the coil legs due to out-of-plane loads. Thus, the clamps generate bending moments which result in 1) high local bearing pressure on the coil insulation (ground insulation); 2) bending stresses in the conductors and 3) local shear stresses between conductors. This should be analyzed.</t>
  </si>
  <si>
    <t>VVIHVV02</t>
  </si>
  <si>
    <t>hearsay that deviations from print are large !</t>
  </si>
  <si>
    <t>VVIHVV19</t>
  </si>
  <si>
    <t>VVIH5-30</t>
  </si>
  <si>
    <t>Are port covers being consistently taken credit for or ignored in vessel stress calculations.</t>
  </si>
  <si>
    <t>VVIHA02</t>
  </si>
  <si>
    <t>VVIH5-25</t>
  </si>
  <si>
    <t>For the PF coil hardware calculations based only on the DPSS loads, how are the mechanical moments induced by the spans between coil supports accounted? 
Example, the pf2/3 supports are not uniform around the coil.
Span loads are therefore not uniform on the supports.</t>
  </si>
  <si>
    <t>VVIHA04</t>
  </si>
  <si>
    <t>VVIH8-09</t>
  </si>
  <si>
    <t xml:space="preserve"> Inspection Plan</t>
  </si>
  <si>
    <t>Given that some stresses are high enough that periodic inspections are required to monitor the remaining life of a component, is there an actual Inspection Plan document and an actual set of Inspection Procedure documents that describe what needs to be inspected, how often the items need to be inspected, criteria for inspection, designate a repository for the inspection results, and provide thereby a forensic record of inspection results that are easy to retrieve and can be compared with one another over time.</t>
  </si>
  <si>
    <t>VVIHA05</t>
  </si>
  <si>
    <t>Are some analysis margins low enough that further NDT inspection methods of some welds are required in order for the analysis margins to be valid?</t>
  </si>
  <si>
    <t>VVIHA06</t>
  </si>
  <si>
    <t>VVIH1-14</t>
  </si>
  <si>
    <t>Several joints (both on the supports but more so one the centerstack) appear to be "slip critical" where the friction between the plates (joint) is designed to carry the entire shear load with no additional support from keys/pins. Some of the joints have G10 in the loadpath and over time and/or after thermal cycles the preload will decrease. Is there a method or plan to ensure preload is maintained on bolted joints.</t>
  </si>
  <si>
    <t>VVIHA08</t>
  </si>
  <si>
    <t>VVIH5-24</t>
  </si>
  <si>
    <t>Some analysis shown was transient. Other stress analysis shown was static. When performing the static FEA and using the results for structural integrity check, were dynamic load factors used? If so, what was the DLF and how was it derived?</t>
  </si>
  <si>
    <t>VVIHBI01</t>
  </si>
  <si>
    <t>VVIH3-02</t>
  </si>
  <si>
    <t>evaluate the heating and cooling of the tiles as an integrated design system including the performance of the O-ring system in the region of the machine</t>
  </si>
  <si>
    <t>VVIHBI02</t>
  </si>
  <si>
    <t>VVIHBI03</t>
  </si>
  <si>
    <t>VVIHBI06</t>
  </si>
  <si>
    <t>Based on the community’s large operational experience with carbon PFCs in tokamaks, it is essential that the PFCs be bakeable to 350C. Otherwise the facility will spend too much of its valuable operational time doing ‘wall conditioning’ (plasma assisted or otherwise).</t>
  </si>
  <si>
    <t>VVIHBI07</t>
  </si>
  <si>
    <t>Standard practice with carbon divertors is to assure 350 deg C bakeout. This is consistent with reaching the temperature at which water production peaks. It should be robustly incorporated into the design.</t>
  </si>
  <si>
    <t>VVIHBI09</t>
  </si>
  <si>
    <t>It was said that if CHI became unpopular, few of the present O-ring seals could be obviated because of the need to isolate the centre tube from the outer shell in order to pass a Joule heating current along it. MAST and COMPASS, at least, use AC drive of the water-cooled tokamak OH solenoid to heat the centre tube by AC induction, so require no insulating gaps at the upper or lower poles of the vessel. In the discussion that led to this chit, the alternative option of putting AC into the TF coils was mentioned. (This can be problematical regarding poloidal distribution of the induced current.)</t>
  </si>
  <si>
    <t>VVIHBI11</t>
  </si>
  <si>
    <t>VVIH5-34</t>
  </si>
  <si>
    <t>consider replacing IBDhs graphite tile with high-Z tiles which could meet bakeout spec at lower temperature</t>
  </si>
  <si>
    <t>VVIHCP01</t>
  </si>
  <si>
    <t>VVIHCP02</t>
  </si>
  <si>
    <t>VVIH6-09</t>
  </si>
  <si>
    <t>The 1/2 diameter thread-engagement bolts under/over PF1b and PF1c are a bit worrisome -- could they have been replaced by studs?</t>
  </si>
  <si>
    <t>VVIHCP03</t>
  </si>
  <si>
    <t>VVIH2-02</t>
  </si>
  <si>
    <t>Heating/Cooling Tubes</t>
  </si>
  <si>
    <t>1.1.2.4</t>
  </si>
  <si>
    <t>The air-side cooling lines on the inboard vertical targets were corroded and destroyed. They need to be replaced with something that can tolerate the thermal, electrical, and mechanical characteristics of that location, while still removing the heat as necessary.</t>
  </si>
  <si>
    <t>VVIHCP04</t>
  </si>
  <si>
    <t>The vacuum-side heating/cooling tubes on the horizontal target are copper. They will crash into their groove if there is a thermal mismatch. And one leaks. They should be replaced.</t>
  </si>
  <si>
    <t>VVIHCP05</t>
  </si>
  <si>
    <t>There is at least a single galled and broken bolt on (I think) the pedestal. While it has been qualified as acceptable (NSTXU-CALC-12-09-01?), now may be the time to fix it.</t>
  </si>
  <si>
    <t>VVIHCP06</t>
  </si>
  <si>
    <t>Does the original design basis for the centerstack include any specification for high-Z tiles? This is being described in physics presentations, but is the added mass a problem? Is the conductive pathway a disruption load problem? Probably outside scope...</t>
  </si>
  <si>
    <t>VVIHCP10</t>
  </si>
  <si>
    <t>VVIH6-05</t>
  </si>
  <si>
    <t>maintain cooling tube under vacuum or pressure to monitor tubes</t>
  </si>
  <si>
    <t>VVIHCP13</t>
  </si>
  <si>
    <t>VVIH5-32</t>
  </si>
  <si>
    <t>CS Casing top level weldment assembly is has a complicated welding design. There are many small fillets or partial penetration welds, sometimes where welds are opposing sides of the casing are not co-located. Ensure that the analysis sufficiently qualifies these welds. (This was probably done, but it wasn't clear from the presentation, because some of the screenshots show monolithic solids.)</t>
  </si>
  <si>
    <t>VVIHCP14</t>
  </si>
  <si>
    <t>VVIH1-02</t>
  </si>
  <si>
    <t>The design for the umbrella arch reinforcements calls for the "Umbrella Arch Reinforcements" to be continuous rings. The as built conditions show discontinuous angular segments. This has less stiffness than the original design due to virtual rotations about the weld. See figure 6.2 in the SDD report. My understanding is that the cog. engineer and analyst justified this by engineering judgement, but it should be documented.</t>
  </si>
  <si>
    <t>VVIHCP15</t>
  </si>
  <si>
    <t>Are there guidelines for trap volumes inside the primary (only) vacuum?</t>
  </si>
  <si>
    <t>VVIHI01</t>
  </si>
  <si>
    <t>A separate SDD element needs to be created for the instrumentation - should this be taken up in Diagnostics? Worry about documentation/organization of the system as it evolves.</t>
  </si>
  <si>
    <t>VVIHPF1CCB02</t>
  </si>
  <si>
    <t>VVIH4-01</t>
  </si>
  <si>
    <t>VVIHPF1CCB07</t>
  </si>
  <si>
    <t>VVIH2-06</t>
  </si>
  <si>
    <t>The O-rings on the formed bellows on the casing often leaked. There should be some design change or mitigating strategy.</t>
  </si>
  <si>
    <t>VVIHPF1CCB08</t>
  </si>
  <si>
    <t>VVIH6-04</t>
  </si>
  <si>
    <t>We have had problem with electrical isolation between the inner out outer vessel being compromised at the bolt insulators, primarily at the upper ceramic break assembly. Any potential design improvement should be made.</t>
  </si>
  <si>
    <t>VVIHPF1CCB10</t>
  </si>
  <si>
    <t>The voltage across the ceramic breaks, at the breaks, is not routinely measured. It would be advantageous if this were a routine measurement.</t>
  </si>
  <si>
    <t>VVIHPF1CCB13</t>
  </si>
  <si>
    <t>A spacer ring has an o-ring on the top and bottom. Consider a means, such as the dovetail groove suggested by Sibilia, for securing the lower retaining ring in place while the spacer is installed.</t>
  </si>
  <si>
    <t>VVIHPF1CCB17</t>
  </si>
  <si>
    <t>VVIH6-03</t>
  </si>
  <si>
    <t>No ability to measure the off-normal and/or quasi-steady heat flux to the PF-1c can during plasma operations and interlock with PCS</t>
  </si>
  <si>
    <t>VVIHPF1CCB20</t>
  </si>
  <si>
    <t>Protect PF1C from steady state and transient plasma loads</t>
  </si>
  <si>
    <t>VVIHPF1CCB21</t>
  </si>
  <si>
    <t>VVIH5-31</t>
  </si>
  <si>
    <t>A back of envelop estimate of the hoop stress in the bellows if it ever carries as much as 100kA of CHI current (using pure guesses for the bellows thickness, local TF strength, major radius etc.) suggests a "significantly higher" stress than the sub-MPa values reported. Maybe they need to be checked but the buckling/squirming limit of the bellows should be checked with the supplier's catalogue data for external pressure, as well as considering simple bursting.</t>
  </si>
  <si>
    <t>VVIHPF1CCB22</t>
  </si>
  <si>
    <t>Can it be guaranteed that the O-ring immediately outboard of PF1C has enough compression to remain leak tight? From the drawing it seems there is a large tolerance stack up involving welded components that determines this gap. The the ring is bolted far away (radially) from the O-ring. If there is any warping this would almost certainly create a gap.</t>
  </si>
  <si>
    <t>VVIHPF23S05</t>
  </si>
  <si>
    <t>VVIH1-12</t>
  </si>
  <si>
    <t>Is there an issue with the radial restraining bolt on the PF coils? If the coil presses against the bolt there may be a small pressure footprint causing large stresses where the bolt pushes against the coil (especially if the shim between the two is thin). It is understood that the coil is reasonably free to expand radially via the sliding joints, so perhaps the radial bolt is use for set up only.</t>
  </si>
  <si>
    <t>VVIHPF23S06</t>
  </si>
  <si>
    <t>Radial bolts on outer perimeter of coil result in redundant load paths when coil heats up or is energized. If the bolt is only used for centering and then retracted, the coil can wander around during service and not remain centered. Perhaps the radial bolts should be on the inner perimeter of the coil</t>
  </si>
  <si>
    <t>VVIHPF23S09</t>
  </si>
  <si>
    <t>How do we assure that we maintain preload between the clamps and coil over time? Periodic torquing of bolts? Other methods?</t>
  </si>
  <si>
    <t>VVIHPF23S10</t>
  </si>
  <si>
    <t>VVIH5-05</t>
  </si>
  <si>
    <t>Explain why analysis of vertical loads with 12 fold symmetry of geometry shows 6 fold symmetry in stress</t>
  </si>
  <si>
    <t>VVIHPF23S11</t>
  </si>
  <si>
    <t xml:space="preserve">I may have misunderstaood due to bad audio link, that the outer vertical plate carrying the restraining bolt is welded to both the top and bottom clamping plates. I suppose this is not the case since this would make clamping highly not uniform: the clamping bolts would press onto the outer plate. I assume the outer plate is welded to the bottom plate and restrained at the top by a groove in the top clamping plate. Is this correct? 
</t>
  </si>
  <si>
    <t>VVIHPF23S14</t>
  </si>
  <si>
    <t>This is to cancel my previous chit. I have now understood the design of the outer vertical plate which is welded to the top clamping plate and cantilevered. I understand the vertical plate and restraining bolt are useful only for initial centrering of the coils before the clamping pressure is applied.</t>
  </si>
  <si>
    <t>VVIHPF45S04</t>
  </si>
  <si>
    <t>I assume my previous chit about the effectiveness, or the lack of it, of type II supports in case of a VDE (when vertical loads on PF4 and PF5 act in the same direction), has been recorded.</t>
  </si>
  <si>
    <t>VVIHPF45S07</t>
  </si>
  <si>
    <t>If I understand correctly, the PF4/5 coils are connected to the vacuum vessel at 6 equidistant locations. This means that the error field associated with the thermal expansion of the coil has a periodicity n=6, not n=2. I suspect that this higher n perturbation will not provide an error field problem. Confirm this through plasma response modeling of the modeled (engineering) displacements of the coil.</t>
  </si>
  <si>
    <t>VVIHPF45S08</t>
  </si>
  <si>
    <t>VVIH1-17</t>
  </si>
  <si>
    <t>Are the Type 2 supports grounded to CAT 4? Why do the Type 1 supports have what looks like ground straps in the pictures? Meaningful induced currents from TF ramping in Type 1 support + vessel?</t>
  </si>
  <si>
    <t>VVIHPF45S09</t>
  </si>
  <si>
    <t>VVIH1-18</t>
  </si>
  <si>
    <t>Have pictures that looks like neighboring PF coil supports are grounded via straps to ports, creating a path for induced current from poloidal field w/ reasonable area.</t>
  </si>
  <si>
    <t>VVIHPFC08</t>
  </si>
  <si>
    <t>VVIH5-26</t>
  </si>
  <si>
    <t>Define a requirement for the amount of heat transfer required across the cooling tubes in the CS Casing so they can be sized appropriately.</t>
  </si>
  <si>
    <t>VVIHPFC10</t>
  </si>
  <si>
    <t>VVIH5-02</t>
  </si>
  <si>
    <t>Testing or evidence of thermal cycling lifetime in the braze of SS tubes for He in Cu plate? Note these systems have more than one thermal cycle / bake as we switch directions of cooling, ramp up/down specific sectors.</t>
  </si>
  <si>
    <t>VVIHPFC12</t>
  </si>
  <si>
    <t>100 kW/m^2 on the inner wall PFC could be exceeded by a high power, high radiation shot.</t>
  </si>
  <si>
    <t>VVIHPFC19</t>
  </si>
  <si>
    <t>VVIH6-13</t>
  </si>
  <si>
    <t>Centerstack heat flux GRD has no lamda_q specified. Update based on realistic limited plasma scenario, ensure these limits are known by CoE/PO.</t>
  </si>
  <si>
    <t>VVIHPFC20</t>
  </si>
  <si>
    <t>VVIH5-19</t>
  </si>
  <si>
    <t xml:space="preserve">[This issues has probably already been flagged] The heat flux loading specs apparently assume a 1 degree field line attack angle. This translates into a requirement spec for tile alignment or the need to implement ‘ramps’ in tile edges to eliminate leading edge effects – something that needs to be addressed.
</t>
  </si>
  <si>
    <t>VVIHPFC24</t>
  </si>
  <si>
    <t>VVIH9-02</t>
  </si>
  <si>
    <t>Define halo current direction and engineer to prevent current paths that create forces away from wall</t>
  </si>
  <si>
    <t>VVIHPP01</t>
  </si>
  <si>
    <t>VVIH1-06</t>
  </si>
  <si>
    <t>Undesirable motion (radial degree of freedom) is present in the Passive Plate Supports, which is likely due to past modification of holes into slots during original assembly. The impact on disruption loaded needs to be assessed and qualified or the support needs to be repaired.</t>
  </si>
  <si>
    <t>VVIHPP02</t>
  </si>
  <si>
    <t>VVIH5-01</t>
  </si>
  <si>
    <t>Disruptions calculations do not apply a fatigue criteria to the Passive Plates stress response. Needs assessment or an approved justification for the omission.</t>
  </si>
  <si>
    <t>VVIHPP04</t>
  </si>
  <si>
    <t>Should assess if the thermal or EM-induced motions of passive plates lead to fatigue on in-vessel helium tubing.</t>
  </si>
  <si>
    <t>VVIHPP06</t>
  </si>
  <si>
    <t>VVIH2-09</t>
  </si>
  <si>
    <t>The present CHERS SPPs are the soft Cu versions. They should be probably be replaced by the new plates fabricated during the Upgrade outage.</t>
  </si>
  <si>
    <t>VVIHPP07</t>
  </si>
  <si>
    <t>VVIH1-24</t>
  </si>
  <si>
    <t>Locations of the as-built gaps in the passive plates are not well known, not included in most machine models. This creates difficulties in designing instrumentation to interface w/ the these regions.</t>
  </si>
  <si>
    <t>VVIHPP08</t>
  </si>
  <si>
    <t>VVIH5-22</t>
  </si>
  <si>
    <t>I recall in the Magnets DVVR getting Stefan and Irving Zatz together about this high temperature resin-like insulation system, prototyped in a simple geometry by PPPL for putative JET in-vessel RMP coils, but I don't recall if I chitted this option then. JET bake-out is also 350 deg C average, with hotter spots up to ~400 deg C. Of course, even if you produce PF1C coils that can tolerate this temperature, you need to change the near-by vacuum seals to Helicoflex/Cefilac!</t>
  </si>
  <si>
    <t>VVIHPP09</t>
  </si>
  <si>
    <t>VVIH1-23</t>
  </si>
  <si>
    <t>Should look for any signs of electrical problem on the shim stacks at the passive plate mounts</t>
  </si>
  <si>
    <t>VVIHPP12</t>
  </si>
  <si>
    <t>VVIH5-21</t>
  </si>
  <si>
    <t>Passive Plate analysis presentation showed that "Washer Bushings" needed a step or lip on the corner washers. It appears that all Washer Bushings were installed without lips.</t>
  </si>
  <si>
    <t>VVIHPP13</t>
  </si>
  <si>
    <t>Evaluate tile stresses due to large passive plate deflections during disruptions</t>
  </si>
  <si>
    <t>VVIH5-20</t>
  </si>
  <si>
    <t>Passive plate disruption analysis doesn't include the tiles. As you bend the plates, this could create stress-concentrations around the tile bolts. Could have low-cycle fatigue in the tiles and mounting structures.</t>
  </si>
  <si>
    <t>Open</t>
  </si>
  <si>
    <t>VVIHPP15</t>
  </si>
  <si>
    <t>local modification of passive plates - specifically things that could have current jumping between the passive plates</t>
  </si>
  <si>
    <t>VVIHPP16</t>
  </si>
  <si>
    <t>My experience of forces, torques and bolt stresses due to eddy currents induced in structures like passive plates is limited to simpler analyses than the full 3D OPERA runs and dynamic analyses you use, but there is generally a basic trend of the large loop current around the edge of the plate (due to the dB-r/dt) crossing with the total equilibrium field (B-tor and B-pol) and thus creating a strong torque on the plate. This puts a tension load on some (radially oriented)bolts and compression on others, but this type of result was not brought out in the talk.</t>
  </si>
  <si>
    <t>VVIHPP17</t>
  </si>
  <si>
    <t>During the last bakeout, many components reached temperatures that were at least 50 degrees C above spec. What are the effects of this on these components?</t>
  </si>
  <si>
    <t>VVIHPP18</t>
  </si>
  <si>
    <t>VVIH7-08</t>
  </si>
  <si>
    <t>Were passive plates checked for fatigue life?</t>
  </si>
  <si>
    <t>VVIHTFOHS02</t>
  </si>
  <si>
    <t>VVIH6-06</t>
  </si>
  <si>
    <t>Turnbuckles in the OTF Support Clamps should have a method to ensure load paths distribute in a desirable way. Recommend installing turnbuckles to a specified torque to get a consistent fit up and consistent relative stiffness between the turnbuckles and the hoop.</t>
  </si>
  <si>
    <t>VVIHTFOHS04</t>
  </si>
  <si>
    <t>VVIH1-19</t>
  </si>
  <si>
    <t>Provide documentation of clamping force being effective wet layup was done with blocks fully clamped. Forming in place without spacer shims in combination with shrinkage upon cure would relieve all clamping force.</t>
  </si>
  <si>
    <t>VVIHTFOHS05</t>
  </si>
  <si>
    <t>VVIH5-11</t>
  </si>
  <si>
    <t>Are the number and size of shims used in the TF install documented? This may give insight into misalignments of the TFOL (or just the non-axisymmetry in the VV)</t>
  </si>
  <si>
    <t>VVIHTFOHS06</t>
  </si>
  <si>
    <t>VVIH6-08</t>
  </si>
  <si>
    <t>An easy one to prove one way or the other! Many photographs of the turn-buckle trusses were shown but none of them depicted the adjustment flats that the CAD showed. Is it possible that these devices are only adjusted by screwing the end bearing assemblies in and out, before installing them into the clevis joints on the vessel? If so, the accuracy of the adjustment would be limited to half a turn and no significant preload could be applied. If they do have flats and can be adjusted in length in situ, how is the locking on the adjustment achieved, with no locking nuts?</t>
  </si>
  <si>
    <t>VVIHTFOHS07</t>
  </si>
  <si>
    <t>VVIH5-10</t>
  </si>
  <si>
    <t>Slide 28 of Pete Titus' presentation on the OTF Coil Supports appears to show that the stress in the OTF Coils is higher than in the Supports (Turnbuckle + Hoop). Confirm that the coil stress is acceptable and supports are effective at redirect load away from the coils.</t>
  </si>
  <si>
    <t>VVIHTFOHS08</t>
  </si>
  <si>
    <t>VVIH5-06</t>
  </si>
  <si>
    <t>Test to failure</t>
  </si>
  <si>
    <t>VVIHTFOHS09</t>
  </si>
  <si>
    <t>An FEA plot showed stress in these trusses up to ~100MPa, but this seemed to be assuming the truss is a solid bar, not a threaded tube of potentially uncertain thread engagement. What is the stress amplification factor from the solid bar to the load-carrying threads (assuming an elastic deformation of the threads so the number of them effectively taking the load is conventional) and how does that compare to the material allowables for the female and male thread roots?</t>
  </si>
  <si>
    <t>VVIHTFOHS10</t>
  </si>
  <si>
    <t>OTF Coil Supports as fielded are not a uniform height (i.e. group of all truss elements do not lie in a plane). Assess the impact of these deviations, especially with regard to increased bending moments transmitted to the TF Coils.</t>
  </si>
  <si>
    <t>VVIHTFOHS11</t>
  </si>
  <si>
    <t>VVIH5-09</t>
  </si>
  <si>
    <t xml:space="preserve">threaded rods on the TF struts appear to have decent stress levels for static images shown. Has a fatigue analysis been performed with a stress factor (k = 3,4) applied on those threads? Is there a locking nut on the struts to reduce the stress level/range, is there a preload on the struct?
</t>
  </si>
  <si>
    <t>VVIHTFOHS12</t>
  </si>
  <si>
    <t>Survey TFOL clevis supports and find most egregious shim example(s). Model impact of stress concentrations and consider adjust/refabricate clamps as necessary.</t>
  </si>
  <si>
    <t>VVIHTFOHS13</t>
  </si>
  <si>
    <t>Demonstrate the analysis and margin on the TFOL truss rod end thread is adequate for the truss load.</t>
  </si>
  <si>
    <t>VVIHTFOHS14</t>
  </si>
  <si>
    <t>demonstrate the as installed angular orientation of the rod end bearings are not at the physical limits</t>
  </si>
  <si>
    <t>VVIHTFOHS16</t>
  </si>
  <si>
    <t>Ensure that the as fielded condition of the "shoe" or "housing" which clamps to the OTF Coil Leg matched design and analysis assumptions. In particular, ensure any pre-clamping force through the wet lay up is properly applied, and that this clamping force behaves acceptably under thermal expansion of the coil cross section.</t>
  </si>
  <si>
    <t>VVIHTFOHS17</t>
  </si>
  <si>
    <t>VVIH5-08</t>
  </si>
  <si>
    <t>The bending stiffness of the outer TF coil legs relies on the strength of the shear bond between the three turns. Shear stresses are low (about 13 MPa) but ... has the shear strength been measured for both "old" legs and "new" legs? If yes, what margin do we have considering fatigue (2 cycles per shot)</t>
  </si>
  <si>
    <t>VVIHTFOHS19</t>
  </si>
  <si>
    <t>VVIH5-07</t>
  </si>
  <si>
    <t>Is it understood what current is induced in the TF restraint hoops? I would expect that in these single turn loops there may be a potentially large induced current particularly due to OH coil current swing.
These currents may have an effect on the magnetics of the machine and/or may heat up the hoops which could cause thermal expansion issues.</t>
  </si>
  <si>
    <t>VVIHUSL01</t>
  </si>
  <si>
    <t>VVIH1-01</t>
  </si>
  <si>
    <t>Assess if shear pins have been used in the lower spoked lid, or if they have been removed from the qualification basis.</t>
  </si>
  <si>
    <t>VVIHUSL02</t>
  </si>
  <si>
    <t>The umbrella arch welded reinforcement is fabricated from discrete segments rather than a continuous ring. It needs to be ensured that this field modification has been properly documented and qualified.</t>
  </si>
  <si>
    <t>VVIHUSL03</t>
  </si>
  <si>
    <t>VVIH1-07</t>
  </si>
  <si>
    <t>The high friction coatings on the Torque rings may tear up the mating surfaces? Especially if repeatedly bolted up against a laminate like G10? Please assess.</t>
  </si>
  <si>
    <t>VVIHUSL04</t>
  </si>
  <si>
    <t>VVIH1-08</t>
  </si>
  <si>
    <t>Get some EE to analyze the electrical isolation of the G10 assembly at the joint between the lower spoked lid and the umbrella</t>
  </si>
  <si>
    <t>VVIHUSL05</t>
  </si>
  <si>
    <t>Assess whether G-10 isolation at lower spoked lid adversly effected frictional clamping</t>
  </si>
  <si>
    <t>VVIHVV01</t>
  </si>
  <si>
    <t>VVIH7-01</t>
  </si>
  <si>
    <t>Section 3.1.2 incorrectly asserts that all ports conform to requirements. There are ports for which no fabrication approved drawings exist in our database (top and bottom mostly). While it might be out of scope for this document, it should not be out of scope for the Recovery project DVVR to catalog and check port covers that are installed. Similarly, the as-designed and as-built non-port penetrations to the VV should be cataloged and checked.</t>
  </si>
  <si>
    <t>VVIHVV03</t>
  </si>
  <si>
    <t>Qualify/review need to inspect components for fatigue.</t>
  </si>
  <si>
    <t>VVIHVV04</t>
  </si>
  <si>
    <t>Instrumentation and comparison with DCPS for identifying fatigue damage and motivating an inspection plan risks 'looking under the lamp'. How verbose is the list of possible risks versus items that are instrumented? How often will a full inspection of the machine be done that could identify the known unknown?</t>
  </si>
  <si>
    <t>VVIHVV05</t>
  </si>
  <si>
    <t>There was mention of instrumentation to measure mechanical response of the vessel-related systems, but it was not presented. This is actually a question as to what the instrumentation is, and how it will be used. It will presumably be used to check the structural analysis and to track any changes / degradation of the mechanical response over time.</t>
  </si>
  <si>
    <t>VVIHVV06</t>
  </si>
  <si>
    <t>VVIH1-20</t>
  </si>
  <si>
    <t>Confirm potential of Vessel Leg: is it electrically isolated from either OV or Building Steel?</t>
  </si>
  <si>
    <t>VVIHVV07</t>
  </si>
  <si>
    <t>What is the history of welds in NSTX, in terms of vacuum leaks developing in the vacuum boundary, or cracks appearing in structural elements? If any have failed, what are the lessons for weld design and implementation in NSTX-U?</t>
  </si>
  <si>
    <t>VVIHVV08</t>
  </si>
  <si>
    <t>Cooling water leaks happen. Are there any specific components in the load path or vacuum boundary that have their lifetime impacted by short-term exposure to water w/ possible contaminants?</t>
  </si>
  <si>
    <t>VVIHVV09</t>
  </si>
  <si>
    <t>VVIH2-05</t>
  </si>
  <si>
    <t>Need to modify column to avoid interference with TF Outer Leg when deflecting under load.</t>
  </si>
  <si>
    <t>VVIHVV10</t>
  </si>
  <si>
    <t>Use of single-O-rings (i.e. not double O-rings with a pumped interspace) is non-ideal, especially in a machine with significant temperature cycling (i.e. thermally induced differential movements). What is the history of the base pressure achieved in NSTX and NSTX-U (running on TMPs, i.e. with no cryopump), compared to "a few times 10^-8 torr" that we heard was a design target (and which I accept as satisfactory for tokamak operation)?</t>
  </si>
  <si>
    <t>VVIHVV11</t>
  </si>
  <si>
    <t>VVIH5-14</t>
  </si>
  <si>
    <t>There are assemblies attached to the vessel and then secured elsewhere (to the 109' floor, for example) [Thomson beam line, XEUS/LoWEUS, RF coax]. These likely don't pose a risk to VV structure, but could pose a risk to those instruments (ceramic breaks?). Are displacements/loads documented in a CALC accessible for diagnostic used?</t>
  </si>
  <si>
    <t>VVIHVV12</t>
  </si>
  <si>
    <t>VVIH5-03</t>
  </si>
  <si>
    <t>During a seismic event it is possible that only two legs resist any horizontal inertial forces. This is because the sliding joints provide little resistance to horizontal loading in radial direction. If seismic loading is a limiting load case for the vessel supports, an analysis may need to be performed to assess this issue. (Joint friction and travel limits will mitigate this issue to some extent).</t>
  </si>
  <si>
    <t>VVIHVV13</t>
  </si>
  <si>
    <t>VVIH5-12</t>
  </si>
  <si>
    <t>buckling analysis under TF ,PF, atm. &amp; disrupt. never done ! 2nd submission</t>
  </si>
  <si>
    <t>VVIHVV14</t>
  </si>
  <si>
    <t>The unequivocal assertion that the dynamic stresses are smaller than the static ones I would expect to rely upon the rise time of the specific stress under analysis being non-resonant with a quarter-period of the mechanical eigenfunctions of the parts being analysed. However the stress rise time from a disruption depends on what the disruption physics is, across at least the range of types of disruption that Charlie allows for, which in fact have a wide variety of different vertical instability growth times depending on li and elongation (etc.). In addition, changing the in-vessel and ex-vessel objects fixed to the vessel will change its eigenfunctions, so it seems likely that there will sometimes be resonances somewhere around the vessel "shell" which was the subject of this assertion</t>
  </si>
  <si>
    <t>VVIHVV15</t>
  </si>
  <si>
    <t>The Bay-K/J detailed model does not include the divertor spred and divertor radiometer ports that are on the VV cylinder above and below the midplane. These are regions of high displacement in the detailed model shown in Titus's presentation (slides 45-46)</t>
  </si>
  <si>
    <t>VVIHVV16</t>
  </si>
  <si>
    <t>pete's global model should incorporate support sliding for seismic loading</t>
  </si>
  <si>
    <t>VVIHVV17</t>
  </si>
  <si>
    <t>VVIH5-13</t>
  </si>
  <si>
    <t>See email of 1:48 on 2/14/17 from Jim Bialek, articulating why 3D calculations are critical. Email to S. Gerhardt, V. Riccardo, M. Sibilia, P. Titus, R. Hawryluk, M. Mardenfeld.</t>
  </si>
  <si>
    <t>VVIHVV18</t>
  </si>
  <si>
    <t>See email from Jim Bialek at 2:11 on 2/14/17. It suggests additional work in the area of bucking analysis. Sent to R. Hawryluk, P. Titus, S. Gerhardt, M. Sibilia, &amp; V. Riccardo.</t>
  </si>
  <si>
    <t>VVIHVV20</t>
  </si>
  <si>
    <t>VVIH7-10</t>
  </si>
  <si>
    <t>Stress and fatigue calculations for vessel qualification lack a clear summary table which superimposes all relevant loads for each required loading state.</t>
  </si>
  <si>
    <t>CWSA01</t>
  </si>
  <si>
    <t>CWS2-1</t>
  </si>
  <si>
    <t>Cooling DVVR</t>
  </si>
  <si>
    <t>COOL</t>
  </si>
  <si>
    <t>Cooling Water System</t>
  </si>
  <si>
    <t>1.3.2</t>
  </si>
  <si>
    <t>There is only one low pressure pump to supply DI water to the Field Coils. If this pump is down for any reason, it will stop machine operation until repaired or replaced.</t>
  </si>
  <si>
    <t>CWSA02</t>
  </si>
  <si>
    <t>CWS4-2</t>
  </si>
  <si>
    <t>The NB Armor has no flow control system; there is no means for detecting water leaks through the Armors.</t>
  </si>
  <si>
    <t>CWSA03</t>
  </si>
  <si>
    <t>if the 100 does down, should have a switchover unit while other is repaired</t>
  </si>
  <si>
    <t>CWSA08</t>
  </si>
  <si>
    <t>Did the inner PF coil flow rates determined by calibrated testing a) show symmetry between nominally identical upper and lower ones; b) roughly match the simple turbulent flow calculations of the expected flow rate for the properties of the coolant (water at whatever temperature it is in reality, with any viscosity modifying additives you might have put into it)? For such small coils, the ~0.4USG/min flow rates achieved seem to me to be surprisingly low for the ~400 PSI pressure drop cited.</t>
  </si>
  <si>
    <t>CWSA12</t>
  </si>
  <si>
    <t>The system is a closed loop system with a heat source. I do not see any pressure relief in the system.</t>
  </si>
  <si>
    <t>CWSA15</t>
  </si>
  <si>
    <t>CWS3-1</t>
  </si>
  <si>
    <t>How do you drain the water for maintenance and/or leak detection? Do you have a draining and refilling system?</t>
  </si>
  <si>
    <t>CWSA16</t>
  </si>
  <si>
    <t>Check maximum allowable inlet pressure for the high pressure pumps to verify that it's ok to increase the inlet pressure to provide an increased discharge pressure.</t>
  </si>
  <si>
    <t>CWSFC02</t>
  </si>
  <si>
    <t>If we don't provide an on line spare for the 350 HP FCPC pump we should at a minimum have a spare pump with all required rigging and fittings available to minimize the time to replace the pump. Also we can re-examine the FCPC cooling requirement as we might be able to use a smaller more manageable pump. The 350HP pump was sized for TFTR operation.</t>
  </si>
  <si>
    <t>CWSG02</t>
  </si>
  <si>
    <t>There needs to be a step-by-step operating procedure for the tasks needed to be completed during water systems operation and to define signature authority for field changes.</t>
  </si>
  <si>
    <t>CWSG05</t>
  </si>
  <si>
    <t>poor record keeping on system maintenance, pumps, valves, gauges</t>
  </si>
  <si>
    <t>CWSG07</t>
  </si>
  <si>
    <t>lack of system procedures for operations and maintenance</t>
  </si>
  <si>
    <t>CWSG08</t>
  </si>
  <si>
    <t>CWS2-2</t>
  </si>
  <si>
    <t>active inventory needed of spare parts</t>
  </si>
  <si>
    <t>CWSG09</t>
  </si>
  <si>
    <t>set standards for emergency during operations, bake out and off hours</t>
  </si>
  <si>
    <t>CWSG10</t>
  </si>
  <si>
    <t>quick check list for start up and shut downs. flow switches checked after run days and reset if needed.</t>
  </si>
  <si>
    <t>CWSG11</t>
  </si>
  <si>
    <t>on long weekends and holidays the water temp will not let the 350hp pump to start. the work around is to adjust the temp limit switch until the is the right temp.</t>
  </si>
  <si>
    <t>CWSG17</t>
  </si>
  <si>
    <t>Water system operations are running separately and locally. Many control signals are only available at the field control level, these signals should be integrated to the primary control to provide more efficient control.</t>
  </si>
  <si>
    <t>CWSG19</t>
  </si>
  <si>
    <t>A spare part list should be generated for the major components of the water system.</t>
  </si>
  <si>
    <t>CWSG21</t>
  </si>
  <si>
    <t>To minimize human error, a step-by-step operational procedure needs to be written.</t>
  </si>
  <si>
    <t>CWSG26</t>
  </si>
  <si>
    <t>There is a high conductivity limit defined. Is there a low limit? The concern is corrosion.</t>
  </si>
  <si>
    <t>CWSG27</t>
  </si>
  <si>
    <t>Address coordination issues with facilities to ensure HVAC cooling is available during operations. HVAC cooling is required for successful cooling system operation.</t>
  </si>
  <si>
    <t>CWSG29</t>
  </si>
  <si>
    <t>We were supposed to do proper Code pressure drop calculations on the pipes which take the exhaust flow to the drains.</t>
  </si>
  <si>
    <t>CWSG31</t>
  </si>
  <si>
    <t>NSTX-U Systems Engineering process did not flow up the Validation information from the Cooling System tests to properly respond to performance differences at the subsystem-level and analyze their system-level effects.</t>
  </si>
  <si>
    <t>CWSG32</t>
  </si>
  <si>
    <t>Consider including a filter on the output of the high pressure pump, in case it has some mechanical failure and presents metal shards to the inner PF &amp; OH coils.</t>
  </si>
  <si>
    <t>CWSG34</t>
  </si>
  <si>
    <t>Some of our most "interesting" water system failures at Culham have been caused by fast acting valves closing sharply on a large flow rate, with no pressure surge relief device on the circuit near to the fast valve(s). In both incidents that come to mind, there was extensive breakage of pipes and flow control fittings... It seemed from discussion that PPPL does not have specifically engineered pressure relief systems to guard against this, or a policy to avoid fast-acting closure valves on water circuits.</t>
  </si>
  <si>
    <t>CWSG36</t>
  </si>
  <si>
    <t>To achieve high availability (user facility) evaluate system for single point failures of consequence (FCPC pump, NSTXU pumps, etc.) and add on line redundancy such that failures would induce only minimal down time to switch to back up hardware and not incur months of downtime due to repairs.</t>
  </si>
  <si>
    <t>CWSG37</t>
  </si>
  <si>
    <t>Evaluate system to ensure that sufficient spares (pumps, valves, sensors, flow switches, controls, etc. whether new or old stock) are on hand, tested, operable, and ready for service to eliminate downtime associated with procurement of same while NSTXU waits.</t>
  </si>
  <si>
    <t>CWSG38</t>
  </si>
  <si>
    <t>Have you considered doing audio spectral analysis, from this time forwards if not already, as a means of checking slow (and eventually rapid condition) deterioration of the very old rotating machines?</t>
  </si>
  <si>
    <t>CWSG39</t>
  </si>
  <si>
    <t>While present coverage is acceptable and thought to be so in the near term, evaluate possible alternatives to Culligan if they exist and the consequences of change if Culligan stops its support in the future.</t>
  </si>
  <si>
    <t>CWSG40</t>
  </si>
  <si>
    <t>Verify that flow switch calibration sheets provide space for a requirement, measured flow, and flow switch set point flow. Procedure should provide instructions to flag out of spec. flow measurements to the cognizant engineer who must report up the line this off normal condition for review.</t>
  </si>
  <si>
    <t>CWSG41</t>
  </si>
  <si>
    <t>What is the turnover rate on the large tanks? Is there an inspection and or preventative program to treat the system for biological growth, particularly in stagnation areas that may not be actively polished? What occurs during periods of time when the system is not running/polishing?</t>
  </si>
  <si>
    <t>CWSG42</t>
  </si>
  <si>
    <t>What needs to be changed if moving away from water in magnets? flourinert</t>
  </si>
  <si>
    <t>CWSG43</t>
  </si>
  <si>
    <t>It was said that in the TFTR days, the ultimate average cooling capability of the site, or perhaps just the cooling towers, was 30MW. That would surely be sufficient for NSTX-U even with full power, 5-second pulses and the maximum rep rate. However 1) it seemed that only NBI and the cryoplant was ultimately cooled by the towers, so I don't know if the aggregate load from other heat sources can be adequately removed over one day or one week of operation, and 2) I don't know what has been decommissioned or suffered performance degradation since the TFTR era. The overall capability should be checked, I feel.</t>
  </si>
  <si>
    <t>CWSG45</t>
  </si>
  <si>
    <t>Examine all single point failure elements and have spares and a plan for quick replacement of those elements. The flat plate heat exchanger and the filter come to mind.</t>
  </si>
  <si>
    <t>CWSMWS02</t>
  </si>
  <si>
    <t>polished water returns to warm side of 33,000 gal tank. mixing xfer pump to bring it to working side of tank. (this is a return to the way it used to be)</t>
  </si>
  <si>
    <t>CWSOHC03</t>
  </si>
  <si>
    <t>The analysis and method of the balancing OH temperatures assumes that hose lengths are the same. But we hear during the DVVR that the hose lengths on the outlet are not the same. So the radial gradient of temperature in the OH coil is now called into question. Need to assess hose length uniformity and the impact of non-uniform length on the flow balancing assessment.</t>
  </si>
  <si>
    <t>CWSOHC04</t>
  </si>
  <si>
    <t>Consider installing an expansion tank in the High pressure circuit.</t>
  </si>
  <si>
    <t>CWSOHC05</t>
  </si>
  <si>
    <t>Verify that the heat exchanger surface temperature does not pose a contact temperature safety risk.</t>
  </si>
  <si>
    <t>CWSA04</t>
  </si>
  <si>
    <t>Field Coil cooling water system supplies a high pressure water of 420 psig to OH coil, PF1A,B &amp; C coils. Its return pressure is 20 pig; that is, the pressure drop through these coil cooling channels is 400 psi (~2.8 MPa). This is a huge pressure drop for the water flow through copper channels. What is the water velocity through these channels? Is there a potential mechanical erosion that is caused by the high velocity water?</t>
  </si>
  <si>
    <t>CWSA05</t>
  </si>
  <si>
    <t>Temperature difference between the supply and return temperatures of the various feel coils is about 161 F (~89 C). What is the maximum design thermal cycle for the cooling water system? Is the heat exchanger (plate-type) qualified to such a thermal cycling fatigue?</t>
  </si>
  <si>
    <t>CWSA06</t>
  </si>
  <si>
    <t>There are many flow control valves (or switches) in parallel. Are these valves adjusted manually or automatically? It may be difficult to make correct flow distribution for many clients in parallel.</t>
  </si>
  <si>
    <t>CWSA07</t>
  </si>
  <si>
    <t>The cooling water returns to the 7,000 gallon storage tank. The return pressure is 20 psig and the tank pressure is 40 psig (Ref: Figure 2 - NSTX-U Field Coil Cooling Water Systems Pump Room P&amp;ID #5GA006). How is it possible that the flow-pressure water flows into the higher pressure tank?</t>
  </si>
  <si>
    <t>CWSA09</t>
  </si>
  <si>
    <t>In some of our coils with in-line brazed joints, we have asked the supplier to demonstrate that a ball of a selected diameter somewhat less than the nominal cooling hole bore (allowing for joggles etc.) can pass all the way through the conductor. Do you require anything like that, or a 2D x-ray of the joint region maybe?</t>
  </si>
  <si>
    <t>CWSA10</t>
  </si>
  <si>
    <t>CWS1-1</t>
  </si>
  <si>
    <t>It would be useful to have a table indicating the expected flow rates and the measured ones at 400 psi for the the PF1A,B,C. Also indicated requirements.</t>
  </si>
  <si>
    <t>CWSA11</t>
  </si>
  <si>
    <t>Identify cooled in-vessel diagnostic in readiness for Li ops (if needed to cool with something other than water)</t>
  </si>
  <si>
    <t>CWSA13</t>
  </si>
  <si>
    <t>Has any analysis done to characterize and quantify plasma radiation? How about gammas from N16 and fast neutrons from N17?</t>
  </si>
  <si>
    <t>CWSA14</t>
  </si>
  <si>
    <t>CWS4-1</t>
  </si>
  <si>
    <t>Have any interlocks been designed/implemented to prevent human errors and to protect equipment and systems?</t>
  </si>
  <si>
    <t>CWSFC01</t>
  </si>
  <si>
    <t>FCPC cooling system flow and pressure control is from original TFTR operation, and the controllers are no longer supported.</t>
  </si>
  <si>
    <t>CWSG01</t>
  </si>
  <si>
    <t>Current Setting: If any system loses cooling water during plasma operation or bakeout, the flow switch senses that the water flow is lower than set Lower Level Limit and sends signal to the PLC to disarm permissive for the next plasma shot. 
New Requirement: If flow is lost in any of the cooling lines to the coils, then the PLC will receive low flow alarm from the flow switch, disarms permissive (or Level 1 Fault) and shuts off power to the supply pumps (both HP and LP Pumps) on the system.</t>
  </si>
  <si>
    <t>CWSG03</t>
  </si>
  <si>
    <t>TFTR era drawings shall be updated / replaced with new drawings that accurately represent the existing NSTX-U Cooling Systems.</t>
  </si>
  <si>
    <t>CWSG04</t>
  </si>
  <si>
    <t>All system level drawings shall be interconnected and shall describe major components and requirements. There is good progress recently; work needs to completed to ensure a reliability.</t>
  </si>
  <si>
    <t>CWSG06</t>
  </si>
  <si>
    <t>lack of seeing system status remotely, what pumps are running, water temps of systems, tank water levels; FCPC, NB</t>
  </si>
  <si>
    <t>CWSG12</t>
  </si>
  <si>
    <t>closing the supply and return water valves to the machine would be better that shutting off the 100hp pump. the high pressure pump with shut down when the valves start to close. the action still doesn't stop all water from entering the test cell, water can still enter through the tree manifolds.</t>
  </si>
  <si>
    <t>CWSG13</t>
  </si>
  <si>
    <t>The diagnostic manifold which supply cooling water for components including the NB Armor is not protected by the automatic valving system. Meaning, closing the supply valve from the PLC will not stop water flow to these components.</t>
  </si>
  <si>
    <t>CWSG14</t>
  </si>
  <si>
    <t>CWSG15</t>
  </si>
  <si>
    <t>Some of the drawings are not up-to-date, and these drawings are not in AutoCad format. And they should be posted on the web.</t>
  </si>
  <si>
    <t>CWSG16</t>
  </si>
  <si>
    <t>Currently only discrete flow switches are the primary instruments to capture flow status. Analog flow and pressure meters should be utilized at the main supply and return paths to get more accurate and precise water flow control and status.</t>
  </si>
  <si>
    <t>CWSG18</t>
  </si>
  <si>
    <t>DI make-up water system is controlled by original TFTR equipment, and majority of the instruments of this control system is legacy products and has no future support.</t>
  </si>
  <si>
    <t>CWSG20</t>
  </si>
  <si>
    <t>Regarding one of the charge questions "consistency of the design with the requirements," a design compliance must be demonstrated and justified to prove how the design meets the requirement.</t>
  </si>
  <si>
    <t>CWSG22</t>
  </si>
  <si>
    <t>To answer one of the charge questions, "Ability of the design to deliver the required functionality and performance," a functional analysis must be performed. For example, show how requirements flow down to functions, and functions to be analyzed to identify system or components needed to meet the required performance.</t>
  </si>
  <si>
    <t>CWSG23</t>
  </si>
  <si>
    <t>In "NSTX CENTER STACK UPGRADE GENERAL REQUIREMENTS DOCUMENT, NSTX_CSU-RQMTS-GRD Revision 6," general safety requirements are described in three bullets. A document is needed to identify specific ES&amp;H requirements that apply to the Cooling Water System, and to demonstrate how the design meets such requirements.</t>
  </si>
  <si>
    <t>CWSG24</t>
  </si>
  <si>
    <t>DI water system looks like having deoxygenated and mixed bed resin. Is the system equipped with a degassification unit? Otherwise, how to remove non-condensible gas (NCG) that might be dissolved in the cooling water? NCG, if present, will get evolved and may get cavitation (under a large pressure drop as in some of the coils) to cause mechanical damage.</t>
  </si>
  <si>
    <t>CWSG25</t>
  </si>
  <si>
    <t>Is the RAMI analysis a requirement? If then, what is the goal or target availability?</t>
  </si>
  <si>
    <t>CWSG28</t>
  </si>
  <si>
    <t>The high pressure booster pump is at capacity. Evaluate the need for adding capacity for safety factors.</t>
  </si>
  <si>
    <t>CWSG30</t>
  </si>
  <si>
    <t>Cooling System requirements document (NSTX-U-SDD-CWSR0) does NOT specify the cooling system requirements in a way that lets Cooling System engineers and technicians design and test the Cooling System to ensure that all of the NSTX-U system-level requirements will be met.</t>
  </si>
  <si>
    <t>CWSG33</t>
  </si>
  <si>
    <t>CWS4-3</t>
  </si>
  <si>
    <t>Verify that the SS braided hoses in the umbrella have an insulation scheme that was reviewed by high-voltage engineer - particularly for CHI operation. Are there any implications similar to the OH braid issue? Magnetic influences?</t>
  </si>
  <si>
    <t>CWSG35</t>
  </si>
  <si>
    <t>CWS2-3</t>
  </si>
  <si>
    <t>The description of this, especially that it seems to correlate with the use of NBI, makes me think that is due to neutrons, not EMI or gamma rays. Such problems began to be the subject of much redesign in ITER over the last year, with commercial avionics providing the statistics on soft AND HARD (i.e. permanent, due to chip damage) error rates. This is a significant effect for modern (sub-10nm feature size) electronics and neutron fluxes in the ~10 neutrons per cm2-sec range, with neutron energies over ~100keV. Shielding neutrons takes ~1m of high-density concrete, so it'll be easier to put the IO controller outside the Test Cell.</t>
  </si>
  <si>
    <t>CWSG44</t>
  </si>
  <si>
    <t>Determine if we need to add a separate system to service components requiring 24/7 cooling that are cooled with HVAC water in the test cell. This has cause problems in the past (more than 10 yrs ago, not certain about recent past). For example Turbo pumps cooled by HVAC water have tripped in summer months when HVAC water pressure has fluctuated due to facility operations. The issue is that HVAC cooling is the only system that runs 24/7 but is not under the direct control of NSTX and temperatures and pressures can fluctuate. Equipment that require 24/7 cooling might suffer from this.</t>
  </si>
  <si>
    <t>CWSG46</t>
  </si>
  <si>
    <t>Consider replacing the SS braided high temperature and high pressure hoses with insulating hose that I understand is available.</t>
  </si>
  <si>
    <t>CWSMWS01</t>
  </si>
  <si>
    <t>system is showings its age, plastic piping is brittle and failing</t>
  </si>
  <si>
    <t>CWSOHC01</t>
  </si>
  <si>
    <t>Consider replacing pressure relief valve with T&amp;P valve.</t>
  </si>
  <si>
    <t>CWSOHC02</t>
  </si>
  <si>
    <t>If I understood correctly, it was said that there were flow restrictors on the OH coil layers arranged to make all the layers have the same volumetric flow rate, despite their different cooling path lengths. Wouldn't the best way to minimise layer-to-layer cooling wave differentials be to balance the vertical propagation of the cooling wave fronts, i.e. to make the larger diameter layers have a faster flow rate, proportional to layer diameter?</t>
  </si>
  <si>
    <t>PSAC01</t>
  </si>
  <si>
    <t>PS1-1</t>
  </si>
  <si>
    <t>Power Systems DVVR</t>
  </si>
  <si>
    <t>PWR</t>
  </si>
  <si>
    <t>Power Systems</t>
  </si>
  <si>
    <t>1.5.1</t>
  </si>
  <si>
    <t>While performance is acceptable, due to age of XST transformers (approx. 37 years), consider plan to replace one or both units.</t>
  </si>
  <si>
    <t>PSAC02</t>
  </si>
  <si>
    <t>PS8-1</t>
  </si>
  <si>
    <t>Ensure that cabling replacement project, for cabling between C-Site switchyard and MG building, currently scheduled for FY 2017, is completed. This cabling provides power for the D-Site experimental loads and is critical for operation.</t>
  </si>
  <si>
    <t>PSAC03</t>
  </si>
  <si>
    <t>A similar investigation should be done for the case that one of the new motor-driven disconnect switches fails. What is the delivery time for a new switch?</t>
  </si>
  <si>
    <t>PSAC04</t>
  </si>
  <si>
    <t>A similar investigation should be done for the case that one of the 138 kV circuit breakers fails. Is the delivery time for such a breaker prohibitive, so that feeding the experiment by the remaining breaker is the only option?</t>
  </si>
  <si>
    <t>PSAC05</t>
  </si>
  <si>
    <t>The original transformer manufacturer was RTE/ASEA in Waukesha, WI. That company became Waukesha Electric. In spite of another recent name change, the company is flourishing. The company should be contacted to discuss life extension recommendations. There are many transformers operational in utility systems, which exceed their guaranteed life.</t>
  </si>
  <si>
    <t>PSAC06</t>
  </si>
  <si>
    <t>Explore with US transformer manufacturers, which build 138 kV transformers, such as Waukesha Electric, ABB in Saint Louis, MO, Federal Pacific on the West Coast etc, if a surplus transformer is somewhere available.</t>
  </si>
  <si>
    <t>PSAC07</t>
  </si>
  <si>
    <t>PS9-1</t>
  </si>
  <si>
    <t>At present NBI can run only 3 source lineups from the 13.8 kV line. Consider evaluating the 13.8 kV transformer and or replacing it so NBI can run all 6 source line ups from the line allowing MG to go into its NSTX idle mode between shots saving windage losses and therefore cost.</t>
  </si>
  <si>
    <t>PSAC08</t>
  </si>
  <si>
    <t>Consider the services of a transformer expert consultant to advise w.r.t. remaining lifetime of critical 1970's vintage transformers, e.g. XST-1, XST-2, 13.8kV/750V converter transformers, as well as testing program to detect degradation.</t>
  </si>
  <si>
    <t>PSAC09</t>
  </si>
  <si>
    <t>ABB Circuit Shield Protective Relays used in numerous 13.8kV protective relay boards are nearing end of life.</t>
  </si>
  <si>
    <t>PSAC10</t>
  </si>
  <si>
    <t>PS10</t>
  </si>
  <si>
    <t>If the potential for damage to the cryoplant (or anything in the tokamak due to bakeout cool-down behaviour if water cooling is lost, etc.) is significant, there should be a back-up Stand-by Diesel Generator. In the Dounreay fission site, the two of them are automatically started together upon loss of mains power and one is turned off if both succeed.</t>
  </si>
  <si>
    <t>PSAC11</t>
  </si>
  <si>
    <t>PS11-1</t>
  </si>
  <si>
    <t>Raki &amp; Charley remember that we have two spare GE transformer 'under nitrogen without oil' in the yard. Evaluate condition of these transformers to see if they could be used as spares.</t>
  </si>
  <si>
    <t>PSAC12</t>
  </si>
  <si>
    <t>Make a system study to determine how the experiment can still operate in the case that one of the two high voltage transformers fails. It might be possible that with some relatively small reactive power compensation equipment the remaining existing 13.8 kV bus can be stabilized to stay within voltage limits for operation of all equipment. That reactive power compensation equipment might be in form of switched capacitors or a thyristor based static VAR system.</t>
  </si>
  <si>
    <t>PSAC13</t>
  </si>
  <si>
    <t>PS12-1</t>
  </si>
  <si>
    <t>The source of AC power for the lab has reportedly been very reliable, but engineers should determine all anticipated future electric company work that impacts lab operations and how this work might affect the lab’s ability to run experiments. Determine schedules by having discussions with the electric company. Will schedules for upgrades to the electric company system impact scheduled operations of NSTX-U and how? Maintain communications with the electric company during all stages of any upgrades. Also, determine if any re-negotiations with the electric company related to your existing contract will be required during the expected life of NSTX-U. This must be done carefully since the electric company may decide that a renegotiation is possible if they are planning upgrades and insist on it. A new contract could have serious impact.</t>
  </si>
  <si>
    <t>PSACDC01</t>
  </si>
  <si>
    <t>PS17-1</t>
  </si>
  <si>
    <t>The fault detectors on the power converters are the original TTL IC circuit boards (1980). Electrical contacts of boards at the mounting slots are a concern. Instances of loss of circuit continuity have occurred. It is recommended to replace the fault detectors with a modern microprocessor based system (DSP), like was done for the firing generators.</t>
  </si>
  <si>
    <t>PSACDC02</t>
  </si>
  <si>
    <t>PS18-1</t>
  </si>
  <si>
    <t>The transfer from the hardwired control system (HCS) to the new PLC based system was only performed for the power converters in the TF wing (20 converters, about half). It is recommended to complete the conversion to the PLC based system for the remaining PF wing converters.</t>
  </si>
  <si>
    <t>PSACDC03</t>
  </si>
  <si>
    <t>The transfer of fault detector bi-state signals on to the new PLC based system was only performed for the power converters in the TF wing. It is recommended to complete the transfer of these signals on to the PLC’s for the PF wing, if and when the PF wing PLC upgrade is completed.</t>
  </si>
  <si>
    <t>PSACDC05</t>
  </si>
  <si>
    <t>PS4-1</t>
  </si>
  <si>
    <t>There is a great quantity of power conversion drawings (predominantly elementary diagrams and control wiring diagrams) which exist only in hard copy form. It is recommended to have these drawings scanned into electronic format for ease of access and long term records retention. Ideally, scanning into a format for future AutoCAD use such as .TIFF is recommended for future updating.</t>
  </si>
  <si>
    <t>PSACDC06</t>
  </si>
  <si>
    <t>While performance is acceptable, due to the age of the converter transformers (approx. 37 years), consider plan for staged replacement.</t>
  </si>
  <si>
    <t>PSACDC07</t>
  </si>
  <si>
    <t>While performance is acceptable, due to the age of the power converters (approx. 37 years), consider plan for staged replacement.</t>
  </si>
  <si>
    <t>Duplicate of PSACDC06</t>
  </si>
  <si>
    <t>PSACDC08</t>
  </si>
  <si>
    <t>PS31-1</t>
  </si>
  <si>
    <t>During TF ramp-downs in the FY-16 run, we found that current sharing could be rather poor, even with 6 rectifiers for only 0.65 T (85 kA). Only using very slow ramps-downs allowed us to avoid section overcurrent faults. This may prevent access to 130 kA, or at least may significantly shorted the flat top. Should be investigated.</t>
  </si>
  <si>
    <t>PSACDC09</t>
  </si>
  <si>
    <t>PS21-1</t>
  </si>
  <si>
    <t>As per the DPSS, the PF-5 rectifiers must run for ~6.5 seconds to provide vertical field for the full shot, and maybe longer if the plasma ramp-down is slower. They must also be allowed to run to 24 kA. Each section is rated for 24 kA for only 6 seconds. Will we allows the FD settings to allows 24 kA for &gt; 6 seconds, i.e. beyond the name-plate ratings of the supply.
A similar question for the TF, which may need to run for &gt;7 seconds, at 17 kA per section with some headroom for sharing. These may also be beyond the name-plate rating.</t>
  </si>
  <si>
    <t>PSACDC10</t>
  </si>
  <si>
    <t>The power circuitry of the 30+ power supplies with a pulsed rating of 2x1000 V x 24 kA = 48 MW appear to function with a high reliability. Should the existing thyristors ever become unreliable, the following refurbishing of the power circuit is recommended: a. Replace all existing 1400 V thyristors with 2800 V devices. No series connection of devices within a bridge is anymore necessary. Thus the number of devices is reduced by a factor of two. If it is not easy to eliminate one heat sink in one bridge leg, then replace one thyristor with a copper block. b. Investigate the existing bus structure in the bridge if it is conservatively designed and if it allows a higher current rating. If the answer is yes, replace the existing 50 mm thyristors with 67 or even 75 mm devices to achieve a higher current rating of each module. Assuming the power supply transformer doesn&amp;rsquo;t allow a higher current rating, the result will be that for 24 kAdc rating probably 4 modules are necessary instead of the present 6 modules. Having less modules in a power supply makes paralleling of power supplies a less challenging problem.</t>
  </si>
  <si>
    <t>PSACDC11</t>
  </si>
  <si>
    <t>PS22-1</t>
  </si>
  <si>
    <t>Should PPPL ever face the task of refurbishing the supplies, a change in the circuitry should be made to test each supply to full rating. That would require the possibility of hooking up each supply to the 13.8 kV, 60 Hz bus and to have a dummy load to absorb 192 MJ. It might be sufficient to only test one section of each supply at a time, reducing the dummy load to 96 MJ. Hooking up the supply to the ac line has the advantage that a generator doesn&amp;rsquo;t have to be operational for power supply testing. A network study should determine if the PSE&amp;G power system allows 24 or even 48 MW pulses on the utility system.</t>
  </si>
  <si>
    <t>PSACDC12</t>
  </si>
  <si>
    <t>PS23-1</t>
  </si>
  <si>
    <t>Because of passive structure effects, Inner PF Coils exhibit significant fall-off in inductance at 6-pulse and 12-pulse frequencies such that harmonic current exceeds physics allowable limit.</t>
  </si>
  <si>
    <t>PSACDC13</t>
  </si>
  <si>
    <t>Both high voltage transformers, XST 1 and 2, are old, have exceeded their guaranteed life expectancy, but are operational. Should one transformer fail, NSTX-U can operate with one high voltage transformer functioning. Investigate the effort, both in expenses and time, to change from feeding the experiment with two transformers to one transformer.</t>
  </si>
  <si>
    <t>PSACDC14</t>
  </si>
  <si>
    <t>Duplicate of PSACDC10</t>
  </si>
  <si>
    <t>PSACDC15</t>
  </si>
  <si>
    <t>Upgrade desires will likely want to use nearly all PSs in FCPC (34 kA PF-5, bi-polar PF-2, PF-1b all envisioned). So probably cannot use the presently unused PSs as spare-parts repositories. Should assess spare parts from the view of procuring new parts.</t>
  </si>
  <si>
    <t>PSACDC16</t>
  </si>
  <si>
    <t>PS24-1</t>
  </si>
  <si>
    <t>Converter transformers are due for a fresh paint job, as evidenced by some rust beginning to form on the main bodies and auxiliary compartments</t>
  </si>
  <si>
    <t>PSACDC19</t>
  </si>
  <si>
    <t>PS26-1</t>
  </si>
  <si>
    <t>Consider connecting HCS control fully to EPICS/MDSPLUS to enable logging of configurations per shot (in addition to having them locally available at FCPC control)</t>
  </si>
  <si>
    <t>PSACDC20</t>
  </si>
  <si>
    <t>PS3-1</t>
  </si>
  <si>
    <t>Use version control for HCS PLC software</t>
  </si>
  <si>
    <t>PSACDC21</t>
  </si>
  <si>
    <t>PS27-1</t>
  </si>
  <si>
    <t>Consider effects in terms of outage time of a failing PLC or remote I/O module. Do we have - or should have - spares available to repair the system ?</t>
  </si>
  <si>
    <t>PSACDC22</t>
  </si>
  <si>
    <t>Consider reducing the current loading of all the electrical equipment, to save remaining useful life of the equipment, should be considered.</t>
  </si>
  <si>
    <t>PSACDC23</t>
  </si>
  <si>
    <t>When programming becomes a crucial part in the control and protection area, try having at least two people be familiar with the programming aspects.</t>
  </si>
  <si>
    <t>PSCHI01</t>
  </si>
  <si>
    <t>PS16-1</t>
  </si>
  <si>
    <t>The TF/GIS Permissive from the Ip Calculator/Permissive Generator in the Junction Area is via copper wires and takes a circuitous path to the CHI Cap Bank. Both the Ip Calculator and the CHI Cap Bank electronics are configured to handle fiber. The permissive signal must be present at the time of the Facility Clock firing pulse to permit ignitron firing. It is recommended to replace the copper wire with fiber between the Ip Calculator in the Junction Area and the CHI cage.</t>
  </si>
  <si>
    <t>PSCHI02</t>
  </si>
  <si>
    <t>PS29-1</t>
  </si>
  <si>
    <t>I have a memory that when the snubber was installed, it would cause the behavior of the vessel ground fault monitor to change. Recommend we consider methods to improve the interaction between these systems.</t>
  </si>
  <si>
    <t>PSCHI03</t>
  </si>
  <si>
    <t>There is a clear intent to have the outer vessel snubbed with an R and C each of about 1/5 of the impedance of the snubber on the inner vessel. Was this ratio chosen to suit measured stray capacitance from the inner and outer vessel to ground in NSTX-U ? Will that ratio change significantly as NSTX-U is modified?</t>
  </si>
  <si>
    <t>PSCHI04</t>
  </si>
  <si>
    <t>Assess CHI requirements / aims to use higher voltages with respect to NSTX-U grounding</t>
  </si>
  <si>
    <t>PSCHI05</t>
  </si>
  <si>
    <t>It should be investigated if thyristor switches could replace the ignitrons. The potential of a mercury spill would be eliminated and less electromagnetic noise would be produced.</t>
  </si>
  <si>
    <t>PSDC01</t>
  </si>
  <si>
    <t>PS13-1</t>
  </si>
  <si>
    <t>There are currently 10 DCCTs which have been purchased but have not been installed due to funding constraints. These DCCTs (DynAmp LKAT2) are intended to replace old shunts and Halmar devices in five PF circuits (PF2U, PF2L, PF3U, PF3L, PF5). It is recommended to complete the installation of these devices.</t>
  </si>
  <si>
    <t>PSDC02</t>
  </si>
  <si>
    <t>PS5-1</t>
  </si>
  <si>
    <t>Need a good mechanism to absolutely calibrate, and cross-calibrate, all DCCTs. These are used to calibrate magnetic sensors, so high precision is required.</t>
  </si>
  <si>
    <t>PSDC04</t>
  </si>
  <si>
    <t>PS15-1</t>
  </si>
  <si>
    <t>Need trade study to assess 3-wire or 4-wire power cabling circuits versus Inner PF coil groundwall insulation and hipot requirements</t>
  </si>
  <si>
    <t>PSDC05</t>
  </si>
  <si>
    <t>PS20-1</t>
  </si>
  <si>
    <t>Need to confirm ability of Safety Disconnect Switches in the TF system to operate reliably at 130/4 = 32.5kA, versus their original application at 24kA in TFTR service.</t>
  </si>
  <si>
    <t>PSDC06</t>
  </si>
  <si>
    <t>Determine the dependency of the different installed DCCTs on external magnetic fields.</t>
  </si>
  <si>
    <t>PSDC07</t>
  </si>
  <si>
    <t>Do some R&amp;D on existing disconnect switches if they meet system requirements?</t>
  </si>
  <si>
    <t>PSDC08</t>
  </si>
  <si>
    <t>PS30-1</t>
  </si>
  <si>
    <t>Concern about safety of personnel accessing TFTR basement near cable run, which could emit noise and arc flash in case of a cable fault. Design-basis to be revisited to confirm that this has been addressed. If not, open fence may need to be replaced with solid panels.</t>
  </si>
  <si>
    <t>PSG01</t>
  </si>
  <si>
    <t>While the NSTX-U experiment is shut down because of problems not related to the power system infrastructure, a proactive approach should be used for all components of the power system to determine possible future failure modes. While it is not easy to predict the future, serious thoughts should be given to evaluate the &amp;ldquo;health&amp;rdquo; of the power system through tests and analysis. As a starting point for such an effort the operational experience with the equipment should be evaluated and even slight indications of potential problems should be further investigated. As an example: one or two power supply transformers, those which have experienced most short circuit currents, should be untanked and subjected to a visual inspection. That visual inspection should be done by at least one person from the design and testing department of a major transformer company. It is possible that the outcome of such an inspection might be the conclusion that that the respective power supply should be loaded only at a reduced current level, for example only at 20 kA instead of 24 kA or that the power supply should not be used anymore after the next solid short circuit.</t>
  </si>
  <si>
    <t>PSG02</t>
  </si>
  <si>
    <t>The new digital phase reference system and PLC replacement for some of the older hardwired systems seem to be working fine, and other systems including the Trans-Rex fault detection/response circuits are being considered as candidates for replacement by new digital systems. These systems have critical software that must be thoroughly tested and documented before replacement of existing working systems. A robust software revision control program should be implemented for existing and future software-based control systems. The revision control information and detailed code documentation should be archived in a central location so that it is readily accessible to authorized personnel. Detailed written procedures on loading and running the correct software version should be created, and training should be given to others so that the desired versions of the software can be loaded and run in the critical equipment by authorized personnel other than the system developer (in case they leave or aren't available).</t>
  </si>
  <si>
    <t>PSMG01</t>
  </si>
  <si>
    <t>PS6-1</t>
  </si>
  <si>
    <t>Currently M-G set #2 is not suitable for operation due to propagation of weld cracks on the generator rotor (spider). A similar condition existed on M-G set #1’s rotor and the welds were completely repaired, enabling ongoing operation. While only one M-G set is required for operation of NSTX-U, having a second M-G set operational will allow for flexibility of maintenance and will provide a back-up unit should an M-G set have operational issues.</t>
  </si>
  <si>
    <t>PSMG03</t>
  </si>
  <si>
    <t>PS6-2</t>
  </si>
  <si>
    <t>The Generator breaker arc chute expands due to humidity affecting the main contact movement and might restrict opening of the breaker under fault conditions. Repairs have been attempted, but it consumed significant labor time. Due to the age and type of breakers (air blast), it is recommended to replace these breakers using a modern interrupting technology (vacuum or SF6).</t>
  </si>
  <si>
    <t>PSMG04</t>
  </si>
  <si>
    <t>PS6-3</t>
  </si>
  <si>
    <t>The cycloconverter controls consist of originally installed (circa 1980) discrete component circuit boards (Op Amps, etc.) performing analogue computing functions. There have been performance issues due to component failures of these boards after 30 years of operation. Loss of cycloconverter control renders the M-G set inoperable. The cycloconverter controls should be modernized to today’s standards.</t>
  </si>
  <si>
    <t>PSMG05</t>
  </si>
  <si>
    <t>The ACDS control board, while functioning satisfactorily, is an electromechanical based, hardwired mimic and control board. It should be considered to be upgraded to a modern computer based system.</t>
  </si>
  <si>
    <t>PSMG06</t>
  </si>
  <si>
    <t>The SV1 and SV2 switchgear, which feed the power converters, is nearly entirely original switchgear from the early 1980’s (five breakers out of twenty four in total have been upgraded to 750 MVA). While operation and performance is generally acceptable (few minor issues related to auxiliary switch alignment), the switchgear should be considered for replacement.</t>
  </si>
  <si>
    <t>PSMG07</t>
  </si>
  <si>
    <t>The S1 switchgear, which feeds the M-G system components, is the original switchgear (circa 1980). While operation and performance is acceptable, it should be considered for replacement.</t>
  </si>
  <si>
    <t>PSMG08</t>
  </si>
  <si>
    <t>As shown in one of the background figures for the MG set, there are 9 subsystems (drive motor, cycloconverter, lube oil system, water cooling system, excitation system, etc.) that must function for the MG set to operate. A decision tree should be made to determine the availability of the motor generator sets, should any of the auxiliary systems fail. The decision tree should be made for the two assumptions: MG2 has not been reconditioned with refurbished welds or MG2 has been refurbished with new welds. For both cases it should be investigated what time and effort is necessary to keep the NSTX-U experiment running with minimal interruption. As an example, given the present situation with generator 2 still having weld problems, what will the effect on the operation of NSTX-U be if the lube oil system of generator 1 fails. Should a new lube oil system be bought or should the lube oil system of generator 2 be dismantled and installed in generator 1? What are the cost and time implications? What is the risk involved in installing an aged lube oil system which also might fail? It is important to plan for unexpected outages to keep the disruption to the experiment to a minimum.</t>
  </si>
  <si>
    <t>PSMG09</t>
  </si>
  <si>
    <t>While some of the auxiliary systems are less expensive (&lt; 100 k$) to replace, others such as the drive motor and the cycloconverter are high-cost items. Should one of the high-cost auxiliary systems fail, these subsystems should not be replaced component by component, but by systems using modern technology. The entire drive system, consisting of motor, cycloconverter, rheostat, and diverse switches should be replaced by a load-commutated inverter drive. This is a complete electronic, highly efficient drive, which has been used for 40+ years in industry. This type of electrical drive accelerates hydro-electric generators in pumped storage plant installations and gas turbine generators in power plants. It is common practice to connect a load-commutated inverter drive directly to a medium voltage bus (13.8 kV at Princeton) without a transformer, which results in considerable cost savings.</t>
  </si>
  <si>
    <t>PSMG10</t>
  </si>
  <si>
    <t>PS6-6</t>
  </si>
  <si>
    <t>For extending the useful life of the generator, the generator should operate only in the lower speed range during routine plasma operation. The approximate energy requirement should be calculated before each plasma shot, and the generator should be accelerated to a speed, which provides just this amount of energy, including a certain margin. (It is quite possible that this type of operation is already practiced at PPPL.)</t>
  </si>
  <si>
    <t>PSMG13</t>
  </si>
  <si>
    <t>Given that the Power System is capable of restoring the MG to full power in shorter amount of time that the NSTX-U Pulse rate, consider optimizing the ramp profile for the MG between pulses to maximize overall system life and minimize overall system power consumption</t>
  </si>
  <si>
    <t>PSMG19</t>
  </si>
  <si>
    <t>PS6-8</t>
  </si>
  <si>
    <t>Contact maintenance engineers of owners, such as utility companies, who have hydro generators installed, and learn from their maintenance experience. A good point to start would be Tennessee Valley Authority with Racoon Mountain pumped storage plant, Consumers Power of Detroit with Luddington pumped storage plant, Bureau of Reclamation with Hoover Dam and the Corps of Engineers with Columbia River hydro generators, just to name a few. Also contact with GA and JET should be made to learn about their experience with similar machines.</t>
  </si>
  <si>
    <t>PSMG20</t>
  </si>
  <si>
    <t>Contact members of the IEEE subcommittee on generators, in particular hydro-generators and learn from their generator design and maintenance experience.</t>
  </si>
  <si>
    <t>PSMG21</t>
  </si>
  <si>
    <t>A system optimization study should be made to determine the minimum energy requirement for running up the generator before each plasma pulse. It appears that the amount of plasma current, the generator excitation system and the drive system have an effect the optimum run-up speed.</t>
  </si>
  <si>
    <t>PSPSCM01</t>
  </si>
  <si>
    <t>PS2-1</t>
  </si>
  <si>
    <t>Design point spreadsheet and/or GRD shows bipolar PF1A, but present and desired setup has unipolar supply in co-plasma-current direction</t>
  </si>
  <si>
    <t>PSPSCM02</t>
  </si>
  <si>
    <t>If a new PF1B is included in the recovery project and used/needed for divertor poloidal flux flaring, power supply connections for PF1B will need to be provided</t>
  </si>
  <si>
    <t>PSPSCM03</t>
  </si>
  <si>
    <t>Bipolar PF2 may be useful and potentially required for some 2MA 5s scenarios, but the present circuit is unipolar.</t>
  </si>
  <si>
    <t>PSPSCM04</t>
  </si>
  <si>
    <t>GRD specifies PF4 should be bipolar, but power system is unipolar. This is not as high priority as some other systems, but should be documented as an eventual valuable capability for MSE calibrations and/or increased squareness w/o changing bus-links.</t>
  </si>
  <si>
    <t>PSPSCM05</t>
  </si>
  <si>
    <t>PS7-1</t>
  </si>
  <si>
    <t>Develop a near term plan and by lump sum or gradually over a few years depending on funding profile, buy and install TF cabling to allow reducing pulse cycle time from 2400 seconds to 1200 seconds per GRD. This one measure doubles the full pulse productivity of this machine.</t>
  </si>
  <si>
    <t>PSSPA01</t>
  </si>
  <si>
    <t>PS28-1</t>
  </si>
  <si>
    <t>There is a concern that the high frequency switching of the SPA’s IGBT units (7.5 kHz) is creating EMI issues for some Diagnostic Systems. This should be investigated further, and if the cause is linked to the SPA switching, corrective actions need to be taken in the SPA circuits.</t>
  </si>
  <si>
    <t>PSSPA02</t>
  </si>
  <si>
    <t>PS28-2</t>
  </si>
  <si>
    <t>Will need to expand the "allow window" from 3 to ~7 seconds for the full Upgrade pulse length</t>
  </si>
  <si>
    <t>PSSPA03</t>
  </si>
  <si>
    <t>PS28-3</t>
  </si>
  <si>
    <t>Now you use one SPA on each of the 6 RWM coils, they are coupled to the n=0 radial field of the tokamak. This could induce excessive high voltage on the SPA outputs, and/or push charge back into the DC link capacitor and over-voltage that. Should an analysis be done for rapid rates of change of radial field scaled up to full NSTX performance?</t>
  </si>
  <si>
    <t>PSSPA04</t>
  </si>
  <si>
    <t>PS28-4</t>
  </si>
  <si>
    <t>Assess if it would be beneficial and/or possible to connect the SPA units to the DCPS instead of using a separate protection system.</t>
  </si>
  <si>
    <t>PSSPA05</t>
  </si>
  <si>
    <t>PS28-5</t>
  </si>
  <si>
    <t>Electrical equipment, energized by pulsed modulated inverter sources, experience higher stress on the insulation, because of the high repetitive dV/dt. Has the design of the insulation system of the coils, driven by the SPA sources, taken this fact into account? If not, a more stringent insulation maintenance program should be in place to detect degradation of the insulation.</t>
  </si>
  <si>
    <t>PSSPA06</t>
  </si>
  <si>
    <t>PS28-6</t>
  </si>
  <si>
    <t>Investigate replacing the existing cables between the SPA system and the load with coaxial cables. It appears the existing cables have about three times the inductance of the load. With coax cables considerable more power would be available to the load, thus improving the response of the system.</t>
  </si>
  <si>
    <t>PSACDC04</t>
  </si>
  <si>
    <t>PS19-1</t>
  </si>
  <si>
    <t>PF1B Bipolar Circuit</t>
  </si>
  <si>
    <t>1.5.1.3</t>
  </si>
  <si>
    <t>The PF1B U &amp; L coils are presently not fed. The feeds for these coils will have to be restored for operation of the planned new and complete inner PF coil set.</t>
  </si>
  <si>
    <t>PSACDC17</t>
  </si>
  <si>
    <t>RCP8-1</t>
  </si>
  <si>
    <t>RCP</t>
  </si>
  <si>
    <t>Turn-to-Turn Fault Monitoring</t>
  </si>
  <si>
    <t>1.10.1</t>
  </si>
  <si>
    <t>Hoffmann</t>
  </si>
  <si>
    <t>The PSRTC "dI/dt protection" could use improvement; in particular, i) the coil mutual couplings are neglected, and ii) there is no provision for the fact that physics operators often request "unphysical" currents on unipolar supplies in order to keep currents zero. Both of these could likely be improved, and the expense of a more complicated code.</t>
  </si>
  <si>
    <t>PSACDC18</t>
  </si>
  <si>
    <t>PS25-1</t>
  </si>
  <si>
    <t>Power Systems - Startup Issues</t>
  </si>
  <si>
    <t>1.5.1.4</t>
  </si>
  <si>
    <t>Consider implementing an engineering control to prevent inadvertently using 8 series PSs on the OH coil. Limit is 6 series supplies.</t>
  </si>
  <si>
    <t>PSDC03</t>
  </si>
  <si>
    <t>PS14-1</t>
  </si>
  <si>
    <t>A slide on the DC Systems gave the voltage rating of the surge arrestors (e.g. 1kV, 2kV) but not the permissible absorbed energy in one short-duration fault (set by the temperature step and the associated thermomechanical stresses they suffer), nor the supplier's data on fatigue life a) consumed already, b) required for the intended life of NSTX-U given some estimate of the number of surges of given energies expected. Someone chose the physical size of the arrestors used: how?</t>
  </si>
  <si>
    <t>PSMG02</t>
  </si>
  <si>
    <t>PS6-5</t>
  </si>
  <si>
    <t>The outstanding maintenance work for the thrust bearing and associated heat exchanger needs to be completed for both M-G sets. As a result of an unanticipated rusted area inside the interior bearing walls, additional work including scraping off of the original epoxy (which is peeling) and extensive cleaning is required.</t>
  </si>
  <si>
    <t>PSMG11</t>
  </si>
  <si>
    <t>The Voith inspection report about the roundness of generator stator and rotor, done in 2014, indicates possible (severe?) deformation in the stator, such as lamination buckling. Additional measurements should be made to confirm or deny this assumption. The actual &amp;ldquo;health&amp;rdquo; of each generator should be determined, even after one serious problem, the weld problem, has been solved.</t>
  </si>
  <si>
    <t>PSMG12</t>
  </si>
  <si>
    <t>What is the MG set inspection schedule? What is done?</t>
  </si>
  <si>
    <t>PSMG14</t>
  </si>
  <si>
    <t>PS6-4</t>
  </si>
  <si>
    <t>UPS supplied power to the ACDS and system monitoring in case of power failure and Diesel generator failure. It is not functional and need to be repaired or replaced.</t>
  </si>
  <si>
    <t>PSMG15</t>
  </si>
  <si>
    <t>PS6-7</t>
  </si>
  <si>
    <t>Power Sys Maint/Repari</t>
  </si>
  <si>
    <t>1.5.1.1</t>
  </si>
  <si>
    <t>It is recommended that each functioning generator be operated to 257 rpm at least once every two months for several hours to exercise the whole system. Standard measurements should be taken to compare results with previous results. Such an exercise verifies that all subsystems are still working, that hundreds of low current wire-wrap connections and all high current bus bar connections have not corroded, that hundreds of components have not failed by natural aging, humidity or other effects. This exercise also keeps up the skills of the generator operators.</t>
  </si>
  <si>
    <t>PSMG16</t>
  </si>
  <si>
    <t>Measure sag (distance between generator pit floor and generator rotor at outer circumference) of generator rotor every two months at a given reference point to identify weight-caused fatigue issues of the rotor. Does the rotor rim droop?</t>
  </si>
  <si>
    <t>PSMG17</t>
  </si>
  <si>
    <t>Investigate if all generator mechanical problems reveal themselves in vibration measurements or if other measurements are necessary to determine the health of the generator.</t>
  </si>
  <si>
    <t>PSMG18</t>
  </si>
  <si>
    <t>Inspect with a borescope (spelling?) the surface of the generator rotor and stator at the air gap surface for potential indications of problem issues, such as buckling of the laminations, discoloration caused by local heating, insulation degradation, etc.</t>
  </si>
  <si>
    <t>PSMG22</t>
  </si>
  <si>
    <t>The Voith inspection report of 2014 has made a recommendation to tighten dowels for fastening the stator section. That recommendation should be followed.</t>
  </si>
  <si>
    <t>TCMISC06</t>
  </si>
  <si>
    <t>TC1-2</t>
  </si>
  <si>
    <t>Test Cell DVVR</t>
  </si>
  <si>
    <t>TC</t>
  </si>
  <si>
    <t>NTC General</t>
  </si>
  <si>
    <t>1.8.1</t>
  </si>
  <si>
    <t>Atnafu</t>
  </si>
  <si>
    <t>The penetration drawings and log need to be updated.</t>
  </si>
  <si>
    <t xml:space="preserve">Closed per NSTX-U-REC-097-01 Chit Resolution Report for NSTX-U Test Cell Shielding Dated 12/19/2018
The penetrations drawing # E-FA1030 has been updated and ready for final signature.  </t>
  </si>
  <si>
    <t>TCRMS01</t>
  </si>
  <si>
    <t>NTC Shielding</t>
  </si>
  <si>
    <t>1.8.1.1</t>
  </si>
  <si>
    <t>Data from the Radiation Monitoring System will need to be reviewed, as it becomes available, to determine if penetration shielding needs to be improved.</t>
  </si>
  <si>
    <t>Closed per NSTX-U-REC-097-01 Chit Resolution Report for NSTX-U Test Cell Shielding Dated 12/19/2018.</t>
  </si>
  <si>
    <t>TCRMS02</t>
  </si>
  <si>
    <t>TC1-1</t>
  </si>
  <si>
    <t>Reassign and restart the neutronics calculation Bob Woolley was working on? 
It might help identify significant future effects that aren't apparent yet in measured data.</t>
  </si>
  <si>
    <t>TCRMS03</t>
  </si>
  <si>
    <t>Shielding, especially local shielding of penetrations may be insufficient for future operations. Restart design and analysis of local shielding around penetrations. A survey of penetrations could identify a few bad actors.</t>
  </si>
  <si>
    <t>TCRMS04</t>
  </si>
  <si>
    <t>Consider using D-T generator to assess which penetrations or features of the NTC walls/ceiling/floor are causing the worst dose (after appropriate review of course...)</t>
  </si>
  <si>
    <t>TCRMS05</t>
  </si>
  <si>
    <t>Please consider moving the card reader on the south door to the door to the south high bay.</t>
  </si>
  <si>
    <t>TCRMS06</t>
  </si>
  <si>
    <t>Continue process to identify and shield penetrations that are most problematic.</t>
  </si>
  <si>
    <t>TCRMS09</t>
  </si>
  <si>
    <t>TC2-1</t>
  </si>
  <si>
    <t>Develop an experimental plan to utilize low dose Bubble Detectors during neutron shielding experiments to help quantify the errors occurring in He-3 based detectors due to scatter, energy and dose</t>
  </si>
  <si>
    <t>TCRMS10</t>
  </si>
  <si>
    <t>Identify penetrations such as water, laser guides, fiber optic bundles, RF Feeds and shield the entry and exit sides of the penetration with additional shielding.</t>
  </si>
  <si>
    <t>TCRMS11</t>
  </si>
  <si>
    <t>Consider adding a labyrinth to the south high bay door to mitigate southeast gallery radiation issues.</t>
  </si>
  <si>
    <t>TCRMS12</t>
  </si>
  <si>
    <t>Consider ways to improve the shielding at the North door. Poly sheets, other concrete, or close the battleship door?</t>
  </si>
  <si>
    <t>TCACS01</t>
  </si>
  <si>
    <t>TC3-2</t>
  </si>
  <si>
    <t>Consider reviewing a fault condition where a false high is present in the loop due to a 120V crossover. The concern is that the loop may not drop if a loop short to 120V occurs (through a cable issue etc). Consider running the hot and return wires for the loop through separate conduit or install redundant parallel loops that are run in separate conduits.</t>
  </si>
  <si>
    <t>Closed per NSTX-U-REC-097-01 Chit Resolution Report for NSTX-U Test Cell Shielding - Out of Scope
Dated 12/19/2018</t>
  </si>
  <si>
    <t>TCACS02</t>
  </si>
  <si>
    <t>TC3-1</t>
  </si>
  <si>
    <t>The consequence of a false E-Stop during a shot can be dire in terms of damage to SDS cabinet components. Consider an assessment of false trips including i) blocking access to doors during operations, ii) redundant switches on doors, iii) other things that might prevent an errant e-stop...</t>
  </si>
  <si>
    <t>TCACS03</t>
  </si>
  <si>
    <t>Status transition logic for E-loop. What happens when E-loop is broken during a pulse? Which transition occurs and what sequence of actions is taken?</t>
  </si>
  <si>
    <t>TCACS04</t>
  </si>
  <si>
    <t>All E-loop knowledge with one person, combination of others covers part.</t>
  </si>
  <si>
    <t>TCACS05</t>
  </si>
  <si>
    <t>TC4-1</t>
  </si>
  <si>
    <t>Some drawings related to the HIS may not be fully up to date (I am told). Since this is a human safety system, it seems to me like this may be one place where we need to ensure fully up to date documentation.</t>
  </si>
  <si>
    <t>TCMISC01</t>
  </si>
  <si>
    <t>TC8-1</t>
  </si>
  <si>
    <t>Consider replacing the sodium lamps.</t>
  </si>
  <si>
    <t>Not in EoC CAP
Closed per NSTX-U-REC-097-01 Chit Resolution Report for NSTX-U Test Cell Shielding - Out of Scope
Dated 12/19/2018</t>
  </si>
  <si>
    <t>TCMISC02</t>
  </si>
  <si>
    <t>TC5-1</t>
  </si>
  <si>
    <t>The instrumentation and controls for the HVAC systems need to be updated.</t>
  </si>
  <si>
    <t>TCMISC03</t>
  </si>
  <si>
    <t>The HVAC hardware needs to be evaluated to determine if it needs to be replaced due to its age.</t>
  </si>
  <si>
    <t>TCMISC04</t>
  </si>
  <si>
    <t>The Compressed Air hardware needs to be evaluated to determine if it needs to be replaced due to its age.</t>
  </si>
  <si>
    <t>TCMISC05</t>
  </si>
  <si>
    <t>TC6-1</t>
  </si>
  <si>
    <t>The festoon wiring for the overhead crane needs to be re-terminated in the terminal box in the NE corner of the NTC.</t>
  </si>
  <si>
    <t>TCMISC07</t>
  </si>
  <si>
    <t>TC7-1</t>
  </si>
  <si>
    <t>Test Cell Ceiling Leaks on the North Side. Should assess if we can get this fixed.</t>
  </si>
  <si>
    <t>TCRMS07</t>
  </si>
  <si>
    <t>NTC Door Rad Monitor</t>
  </si>
  <si>
    <t>1.8.1.3</t>
  </si>
  <si>
    <t>Interface the real time gamma/neutron detectors on the walls of the NTC. Warning lights would be mounted at the entry points.</t>
  </si>
  <si>
    <t>TCRMS08</t>
  </si>
  <si>
    <t>Interface the real time gamma/neutron detectors mounted on the walls with indication warning lights and signs to properly characterize the test cell’s radiological conditions during operations.</t>
  </si>
  <si>
    <t>VFAPS02</t>
  </si>
  <si>
    <t>VF3-2</t>
  </si>
  <si>
    <t>Vacuum &amp; Fueling Systems DVVR</t>
  </si>
  <si>
    <t>NTC 02 Monitor</t>
  </si>
  <si>
    <t>1.8.1.2</t>
  </si>
  <si>
    <t>The argon system and other gas systems would increase the probability of an oxygen deficiency condition in the cell. An ODH alarm system is an inexpensive improvement in personnel safety</t>
  </si>
  <si>
    <t>VFCHI01</t>
  </si>
  <si>
    <t>VF4-1</t>
  </si>
  <si>
    <t>The installation of the gas delivery system for the CHI injectors must be completed.</t>
  </si>
  <si>
    <t>VFdTMB02</t>
  </si>
  <si>
    <t>VF7-1</t>
  </si>
  <si>
    <t>Could you consider electron cyclotron discharge cleaning? On C-Mod this system uses a 3 kW magnetron at 2.45 GHz, pulsed. The resonance is swept from the inner wall to the antennas by scanning the toroidal field (5 mTorr diborane)</t>
  </si>
  <si>
    <t>VFG01</t>
  </si>
  <si>
    <t>VF1-1</t>
  </si>
  <si>
    <t>VFS</t>
  </si>
  <si>
    <t>Vacuum + Fueling General</t>
  </si>
  <si>
    <t>1.3.3</t>
  </si>
  <si>
    <t>Cai D</t>
  </si>
  <si>
    <t>Drawings need to be brought up to as built conditions.</t>
  </si>
  <si>
    <t>VFG02</t>
  </si>
  <si>
    <t>VF1-2</t>
  </si>
  <si>
    <t>The process for qualifying materials for use in the NSTX-U vacuum is not included in the SDD. In practice there is a 'Vacuum Materials Committee' that is supposed to sign off, but it is not clear what specific procedures are needed. Especially for collaborators developing equipment off-site this is not straightforward.</t>
  </si>
  <si>
    <t>VFG04</t>
  </si>
  <si>
    <t>Document requirements for auxiliary systems to interface with torus vacuum - when can you open gate valves, etc. Base pressure vs. volume, leak rate, etc.</t>
  </si>
  <si>
    <t>VFGD01</t>
  </si>
  <si>
    <t>The installation of the MSE/LIF gas system must be completed prior to the start of the next run.</t>
  </si>
  <si>
    <t>VFGDC01</t>
  </si>
  <si>
    <t>VFGDC02</t>
  </si>
  <si>
    <t>I like the idea of using ECH discharge cleaning. But the efficacy is unproven, the appropriate RF power source may need development (time + money), and the achievable machine duty cycle may result in unduly long cleanup times.</t>
  </si>
  <si>
    <t>VFGDC03</t>
  </si>
  <si>
    <t>VF4-4</t>
  </si>
  <si>
    <t xml:space="preserve">Power supply no longer manufactured and no spare on hand
</t>
  </si>
  <si>
    <t>VFGI03</t>
  </si>
  <si>
    <t>VF8-5</t>
  </si>
  <si>
    <t>Injection of insulators may be subject to charging and erratic behavior (clumping and/or trajectory errors). There should be a restriction of operation of this device against use of insulating granules until operation with insulators is fully tested and understood.</t>
  </si>
  <si>
    <t>VFGI04</t>
  </si>
  <si>
    <t>SDD granulates injected up to 300 Hz for 250 msec past a lost of Ip signal. Consider specifying how many times this can occur and testing into up to air torus to try and figure out where the distribution of rouge particles will go.</t>
  </si>
  <si>
    <t>VFGI05</t>
  </si>
  <si>
    <t>VF3-3</t>
  </si>
  <si>
    <t>The TIV on the granule injector cannot be closed if it leaks during use. We should agree that this is an acceptable risk, or not.</t>
  </si>
  <si>
    <t>VFHFS01</t>
  </si>
  <si>
    <t>VF5-1</t>
  </si>
  <si>
    <t>Fueling System automation is not complete, complete the automation of the fueling systems.</t>
  </si>
  <si>
    <t>VFHFS02</t>
  </si>
  <si>
    <t>Document gas delivery rate vs. plenum pressure for centerstack fueling so PO's and SL know the possible fueling time histories.</t>
  </si>
  <si>
    <t>VFLITER03</t>
  </si>
  <si>
    <t>No 3D model of the LITER probe assembly exists. Some "As Built"modifications not documented.</t>
  </si>
  <si>
    <t>VFLITER04</t>
  </si>
  <si>
    <t>LITER shutter could fail with too much lithium deposition under past operating practices.</t>
  </si>
  <si>
    <t>VFLITER05</t>
  </si>
  <si>
    <t>VF8-1</t>
  </si>
  <si>
    <t>Small clearance between LITER snout and the tile gap requires LITER realignment every load.</t>
  </si>
  <si>
    <t>VFLITER06</t>
  </si>
  <si>
    <t>Similar to vacuum compatibility for materials, how do we test/qualify materials that will be put in-vessel for Li compatibility?</t>
  </si>
  <si>
    <t>VFLITER07</t>
  </si>
  <si>
    <t>Need to file disruption calculations</t>
  </si>
  <si>
    <t>VFMGI01</t>
  </si>
  <si>
    <t>VF7-3</t>
  </si>
  <si>
    <t>MGI may induce faster thermal quenches than natural disruptions and not moving vertically and hitting walls. Thus could increase the chance of developing runaway electrons. Consider commissioning plan to test MGI at increasing Ip to look for runaway generation.</t>
  </si>
  <si>
    <t>VFMGI02</t>
  </si>
  <si>
    <t>VF7-4</t>
  </si>
  <si>
    <t>Consider re-purposing/adding one of the TIV/shutter states (PLASMA/GDC/etc.) as MGI. There may be a set of diagnostics/auxiliary equipment that will not want to have this gas loading for dedicated experiments.</t>
  </si>
  <si>
    <t>VFMGI03</t>
  </si>
  <si>
    <t>Consider adding additional control/interlock to prevent use of MGI when beam are active</t>
  </si>
  <si>
    <t>VFMGI04</t>
  </si>
  <si>
    <t>The third MGI valve needs to be connected to power supplies and so on.</t>
  </si>
  <si>
    <t>VFPDS01</t>
  </si>
  <si>
    <t>No Spare on Hand</t>
  </si>
  <si>
    <t>VFPDS03</t>
  </si>
  <si>
    <t>VF8-2</t>
  </si>
  <si>
    <t>How to qualify and/or monitor positions from inside torus for items that could be inserted and see flux from plasma? Are COE/RO/SL all aware of probe locations w/ variable positions?</t>
  </si>
  <si>
    <t>VFPDS04</t>
  </si>
  <si>
    <t>Consider purchase of a spare controller for the probe drive mechanism. Reduce problems for probe operation if one unit has to be taken offline.</t>
  </si>
  <si>
    <t>VFPDS05</t>
  </si>
  <si>
    <t>Probe controller can have common element failures. Given the requirement and down sides of not trashing a probe with plasma, consider having a redesign and evaluate single channel probe controllers</t>
  </si>
  <si>
    <t>VFPLC01</t>
  </si>
  <si>
    <t>HMI Software is obsolete</t>
  </si>
  <si>
    <t>VFPLC02</t>
  </si>
  <si>
    <t>Manufacture support will end 12/31/17.</t>
  </si>
  <si>
    <t>VFPLC03</t>
  </si>
  <si>
    <t>Need to ensure adequate supply of spare PLC modules, especially the ones that will no longer be manufactured after December 31 2017.</t>
  </si>
  <si>
    <t>VFPLC04</t>
  </si>
  <si>
    <t>Use centralized version and configuration management for PLC and other software dependent systems. This should be a requirement for all such systems.</t>
  </si>
  <si>
    <t>VFPLC05</t>
  </si>
  <si>
    <t>Assure adequate PLC and I/O spares exist and do testing and burn in per ES-ELEC-006 to verify readiness. (If PLC is upgraded same chit applies.)</t>
  </si>
  <si>
    <t>VFPLC06</t>
  </si>
  <si>
    <t>Consider replacing the half dozen PLC processor in a phased approach, to help with cash flow. Replace the most heavily used units first (TVPS and NB) and wait for the others (you then have two spares of the older models, freed up from TVPS and NB). You then future proof the systems for support electronics updates and gain capability (e.g. scan frequency). You have time to develop software.</t>
  </si>
  <si>
    <t>VFPZV01</t>
  </si>
  <si>
    <t>Installation of remaining systems required to support Research Operations.</t>
  </si>
  <si>
    <t>VFPZV02</t>
  </si>
  <si>
    <t>Complete the installation of the Lower Divertor High flow injectors.</t>
  </si>
  <si>
    <t>VFPZV03</t>
  </si>
  <si>
    <t>(if not there) add the piezo valve assemblies volume to the NSTX-U model to avoid diagnostic design conflicts</t>
  </si>
  <si>
    <t>VFPZV04</t>
  </si>
  <si>
    <t>VF7-2</t>
  </si>
  <si>
    <t>Consider putting divertor fueling in the upper divertor. If fueling for edge radiation is needed for PFC mitigation, not having them in the upper divertor may limit range of operational configurations.</t>
  </si>
  <si>
    <t>VFSGI01</t>
  </si>
  <si>
    <t>Please work with Diagnostics (R. Ellis) to actually install the SGI probe and associated drives.</t>
  </si>
  <si>
    <t>VFSGI02</t>
  </si>
  <si>
    <t>VF8-3</t>
  </si>
  <si>
    <t>Confirm that present plenum size is sufficient to maintain high pressure flow for 5 second NSTX-U shots.</t>
  </si>
  <si>
    <t>VFSGI03</t>
  </si>
  <si>
    <t>VF8-4</t>
  </si>
  <si>
    <t>Consider adding thermocouple to measure shroud/valve temperature to help ensure long-pulse and new NBI fast-ion loss pattern doesn't lead to overheating as radial position is optimized. Note that SDD says SGI valve is only rated to 70 degC.</t>
  </si>
  <si>
    <t>VFTIVS01</t>
  </si>
  <si>
    <t>1.3.1</t>
  </si>
  <si>
    <t>Duplicate of VFG04</t>
  </si>
  <si>
    <t>VFTIVS02</t>
  </si>
  <si>
    <t>For loss of air, perform TIV &amp; shutter FMEA and consider and assess loss of air interlocks. Determine state control and effect as well as recovery from loss of air.</t>
  </si>
  <si>
    <t>VFTVPS02</t>
  </si>
  <si>
    <t>DIAG2-2</t>
  </si>
  <si>
    <t>Interspace Pumping</t>
  </si>
  <si>
    <t>1.3.3.3</t>
  </si>
  <si>
    <t>consider use of interspaces</t>
  </si>
  <si>
    <t>VFTVPS07</t>
  </si>
  <si>
    <t>VF4-5</t>
  </si>
  <si>
    <t>Suggest determining the storage and security of the pump duct ceramic break spares.</t>
  </si>
  <si>
    <t>VFAPS01</t>
  </si>
  <si>
    <t>VF3-1</t>
  </si>
  <si>
    <t>Please confirm that the APS is addressed in the SAD</t>
  </si>
  <si>
    <t>VFAPS03</t>
  </si>
  <si>
    <t>If all of the manometers loose power for some reason, do they default assuming that we are in an overpressure situation? If so, what prevents it from firing APS in this situation if other LITER-related conditions are met? If this is an issue, could likely be mitigated with a UPS, otherwise give this chit an 'X'.</t>
  </si>
  <si>
    <t>VFCHI02</t>
  </si>
  <si>
    <t>VF4-6</t>
  </si>
  <si>
    <t>Please inspect the long horizontal CHI tubes to ensure they are sufficiently well supported to not stress welds.</t>
  </si>
  <si>
    <t>VFdTMB01</t>
  </si>
  <si>
    <t>Ensure that dTMB alarm knowledge is included in training and consider testing drills. Important since not all 'noises' in test cell mean evacuate (i.e. temporary ground faults).</t>
  </si>
  <si>
    <t>VFG03</t>
  </si>
  <si>
    <t>VF6-1</t>
  </si>
  <si>
    <t>Consider adding a spring loaded valve to the potable water backup input (valve will automatically open if the cooling system goes down and pressure drops.) This can be done electrically as well but seems more expensive...</t>
  </si>
  <si>
    <t>VFGD02</t>
  </si>
  <si>
    <t>VF3-4</t>
  </si>
  <si>
    <t>Ballast Tank Burst Disk</t>
  </si>
  <si>
    <t>1.3.3.2</t>
  </si>
  <si>
    <t>Ballast tank on gas delivery system needs non-isolable burst disk and needs to be hydrotested for maximum working pressure.</t>
  </si>
  <si>
    <t>VFGDC04</t>
  </si>
  <si>
    <t>VF4-3</t>
  </si>
  <si>
    <t>GDC Anode</t>
  </si>
  <si>
    <t>The GDC anode insulators are crack and need to be replaced.</t>
  </si>
  <si>
    <t>VFGDC05</t>
  </si>
  <si>
    <t>Check to make sure that a N2 purge of the vent line is required to assure vent line cannot achieve an explosive/flammable concentration of H2/D2 during various phase of operation (GDC is probably the most concern). This may also be helpful to reduce the amount of H2/D2 back flow during machine ops (compression ratio is generally reduced for vacuum pumps)</t>
  </si>
  <si>
    <t>VFGDC06</t>
  </si>
  <si>
    <t>Verify covers on GDC power supplies are securely bolted and appropriately labeled for electrical safety and no access when energized.</t>
  </si>
  <si>
    <t>VFGI01</t>
  </si>
  <si>
    <t>Gas line does not include pressure relief. Add burst disk or consider switching to electric motor (like DIII-D version)</t>
  </si>
  <si>
    <t>VFGI02</t>
  </si>
  <si>
    <t>VF3-5</t>
  </si>
  <si>
    <t>Doublecheck Granular Injector field map to ensure that plasma fields and other effects are included</t>
  </si>
  <si>
    <t>VFLITER01</t>
  </si>
  <si>
    <t>Part of the NSTX-U science program involves investigating the use of lithium: coatings on plasma-facing components; granules injected into the plasma; possible lithium flow systems. Lithium and water can obviously lead to trouble and recent incidents involved large water leaks. Lithium also reacts with alumina and copper. What safeguards are presently employed for handling lithium and do they need to be modified? Is there any chance for a water leak into the vacuum vessel? – via coolant tubes, for instance. What is the procedure if a large window were to burst, right after a fresh lithium coating?</t>
  </si>
  <si>
    <t>VFLITER02</t>
  </si>
  <si>
    <t>If we plan on having Lithium inside NSTX-U at some point during the Science program, do we need a requirement that identifies incompatible material (e.g. water) and specifies that they are kept away from the away in the event of the an issue (e.g. a leak).
Right now, Diverter and Neutral Beam Armor may both have issues meeting a requirement like this.</t>
  </si>
  <si>
    <t>VFPDS02</t>
  </si>
  <si>
    <t>VF2-1</t>
  </si>
  <si>
    <t>Overlap with Diagnostics is not clear - worry things could be missed (Bay-D RF probe for example). Clear definition for anything to be inserted inside the vacuum boundary?</t>
  </si>
  <si>
    <t>VFPDS06</t>
  </si>
  <si>
    <t>Evaluate impact of magnetic stainless steel bearing rail at locations other than Charged Fusion Products Sensor.</t>
  </si>
  <si>
    <t>VFTVPS01</t>
  </si>
  <si>
    <t>RGA Data Logging</t>
  </si>
  <si>
    <t>1.3.3.4</t>
  </si>
  <si>
    <t>It would be good to have a short memo on what was seen on the RGA during NSTX and NSTX-U pre-ops following the bake and after some period of operations (N, O, H, D, Ar). Also listing of the relative pumping speeds.</t>
  </si>
  <si>
    <t>VFTVPS03</t>
  </si>
  <si>
    <t>If routine archiving of RGA data (not paper printouts!) is not yet complete, then it should be finished before we pump down again.</t>
  </si>
  <si>
    <t>VFTVPS04</t>
  </si>
  <si>
    <t>VF4-2</t>
  </si>
  <si>
    <t>Pump Group 02 has failed and needs to be replaced.</t>
  </si>
  <si>
    <t>VFTVPS05</t>
  </si>
  <si>
    <t>HVAC Cooling Water can not supply the proper pressure and flow for the new pumps.</t>
  </si>
  <si>
    <t>VFTVPS06</t>
  </si>
  <si>
    <t>Valve Cycles with the fields.</t>
  </si>
  <si>
    <t>BOG03</t>
  </si>
  <si>
    <t>BO5-3</t>
  </si>
  <si>
    <t>Bakeout System DVVR</t>
  </si>
  <si>
    <t>Consider a method to monitor sliding joints during bakeout...look for binding and so on.</t>
  </si>
  <si>
    <t>BOG04</t>
  </si>
  <si>
    <t>Bakeout General</t>
  </si>
  <si>
    <t>1.3.1.3</t>
  </si>
  <si>
    <t>procedure to unbolt pucks in type 1 PF4/5 supports prior to bakeout. May overstress bolts/pucks during bakeout. Was Calc done with bolts in?
How is this unbolting process step validated? Is it a checklist? or interlocked? Possible to miss one?</t>
  </si>
  <si>
    <t>BOG05</t>
  </si>
  <si>
    <t>BO6-2</t>
  </si>
  <si>
    <t>Bakeout PLC</t>
  </si>
  <si>
    <t>1.3.1.4</t>
  </si>
  <si>
    <t>The NTC RSView Windows XP machine is not imaged and/or backed up for bare metal restoration on a replacement machine. While some redundancy exists through the ability for other Windows XP machines on the Allen Bradley DataHighway network to run the bakeout RSView operator interface, bare metal backup capability does not exist for these machines.</t>
  </si>
  <si>
    <t>BOG06</t>
  </si>
  <si>
    <t>BO2-1</t>
  </si>
  <si>
    <t>Document and/or investigate if the PF1A's and PF1B's require continued emergency potable water cooling in the event of a power failure during bakeout.</t>
  </si>
  <si>
    <t>BOG07</t>
  </si>
  <si>
    <t>BO5-4</t>
  </si>
  <si>
    <t>Consider formalizing backing up bakeout PLC trend data on a centrally backed-up data storage device separate from the RSView operator console computers.</t>
  </si>
  <si>
    <t>BOG08</t>
  </si>
  <si>
    <t>BO3-2</t>
  </si>
  <si>
    <t>Bakeout HTHS - Piping</t>
  </si>
  <si>
    <t>1.3.1.1</t>
  </si>
  <si>
    <t>This calculation appears to be used to support the pipework flexibility. I have 3 issues with this calculation I) it appears that the expansion coeeficient for carbon steel was used when the pipework is mainly S/Steel according to the SDD; ii) R is labelled as radius but appears to be used as a diameter, if this is for the 3" pipe, value looks like a radius; iii) I think that the deflections formula for a guided cantilever should have been used (this is conservative) rather than free cantilever (although I accept the actual deflection will be between the two as the longer pipe provides some stiffness to prevent some rotation of the shorter pipe). NOTE: the allowable stress used appears to be quite low. ACTION: determine if this calculation is used in any design justifications and if so, review this calculation please.</t>
  </si>
  <si>
    <t>BOG11</t>
  </si>
  <si>
    <t>BO2-6</t>
  </si>
  <si>
    <t>Please confirm that holding diagnostic components in the vessel cold will not turn them into sinks for all the particles that baking is removing from PFCs etc and impede their performance. I did not see a requirement regarding this but think that it should be considered.</t>
  </si>
  <si>
    <t>BOG13</t>
  </si>
  <si>
    <t>BO7-1</t>
  </si>
  <si>
    <t>Per ENG-016 Preventive Maintenance requirements, evaluate and capture the preventive maintenance performed prior to takeout operations and document accordingly.</t>
  </si>
  <si>
    <t>BOG16</t>
  </si>
  <si>
    <t>Please assess that 80 PSI potable water is sufficient to protect the coil in the case that power is lost AND the diesel generator fails to turn on. Both PF-1a and OH, and considering the actual level of microtherm.</t>
  </si>
  <si>
    <t>BOG18</t>
  </si>
  <si>
    <t>Maintaining coil cooling during bakeout is essential. Emergency diesel generators protect against on-site power failure. However, a failure of the cooling system may be more serious. Is there an emergency system, i.e. an independent pump and its control system, already connected in parallel and ready to start in case of failure of the main cooling system?</t>
  </si>
  <si>
    <t>BOG19</t>
  </si>
  <si>
    <t>BO7-5</t>
  </si>
  <si>
    <t>Bakeout EVHS</t>
  </si>
  <si>
    <t>1.3.1.2</t>
  </si>
  <si>
    <t>I don't know what salts are dissolved in the site potable water but where you use it for long-term baking or cooling, is there any danger of it "furring up" the coolant pipes etc.? (E.g. in the outboard vacuum vessel - the occasional emergency use in PF coils doesn't matter.)</t>
  </si>
  <si>
    <t>BOG20</t>
  </si>
  <si>
    <t xml:space="preserve">Consider expanding fiber optic monitoring system to include displacement of all sliding supports (PF coils, VV support columns) and other places that could be used to confirm proper displacements during bakeout.
</t>
  </si>
  <si>
    <t>BOG21</t>
  </si>
  <si>
    <t>BO2-5</t>
  </si>
  <si>
    <t>I am concerned that the existence of these windows XP machines (and maybe their PLC "network") is unknown to our Cyber Security program. Cyber Security reports to the DOE must include all computer systems that exist at PPPL regardless of network connectivity status. It would be useful to engage the cyber team to perform a risk assessment on these I&amp;C systems and provide guidance, controls, exceptions and/or exclusions as appropriate.</t>
  </si>
  <si>
    <t>BOG22</t>
  </si>
  <si>
    <t>While the preventative maintenance program for the full system is supported, it is recommended to assess what components are not sufficiently protected by that method, and have long implications for down time if they fail, and therefor require a supply of on-hand spares.</t>
  </si>
  <si>
    <t>BOG23</t>
  </si>
  <si>
    <t>Consider adding a check to make sure that potable water is piped all the way to the NTC, i.e., no valves closed in the near vicinity to the NTC&gt;</t>
  </si>
  <si>
    <t>BOHTHS01</t>
  </si>
  <si>
    <t>BO3-8</t>
  </si>
  <si>
    <t>The in-vessel PFC heat transfer tubes as-built condition is not fully documented. Existing drawings have gaps in the as-designed layout. Photographs indicate that the drawings that do exist do not match as-built conditions.</t>
  </si>
  <si>
    <t>BOHTHS04</t>
  </si>
  <si>
    <t>BO7-3</t>
  </si>
  <si>
    <t>Operation of the HTHS has evidenced helium leaks of approximately 1 bottle per day. This may be acceptable for a short bakeout duration but it should be evaluated - specifically its impact on cooling operations.</t>
  </si>
  <si>
    <t>BOHTHS08</t>
  </si>
  <si>
    <t>BO7-6</t>
  </si>
  <si>
    <t>The HTHS is a custom system that is assembled from a combination of commercial and custom components. There is inherent risk in operating custom components without pre-made standby replacements; however that risk can be mitigated with concerted preventative maintenance and inspections. The lack of a specific preventative maintenance and inspection program for the bakeout system is identified as a gap.</t>
  </si>
  <si>
    <t>BOHTHS10</t>
  </si>
  <si>
    <t>Bakeout HTHS</t>
  </si>
  <si>
    <t>Consider performing HTHS bakeout in a zoned fashion whereas PFCs en-mass are held above a TBD re-absorption temperature at the VV pumping speed and HTHS heating circuits are sequentially heated to 350C.</t>
  </si>
  <si>
    <t>BOHTHS12</t>
  </si>
  <si>
    <t>BO7-2</t>
  </si>
  <si>
    <t>Foam insulation has been observed wrapped around helium heating piping. The temperature capacity of this type of insulation is questionable for the HTHS. One identified location is at the end of the ex-vessel manifold near the old armor bakout connection.</t>
  </si>
  <si>
    <t>BOHTHS16</t>
  </si>
  <si>
    <t>BO3-5</t>
  </si>
  <si>
    <t>In JP's slide 31, there is a sharp T-junction annotated NTC109' where the gHe splits between the upper and lower manifolds on the tokamak. If the pipework really has a sharp-cornered T-junction there, does the venturi effect of the faster gas flowing past the entrance orifice of the slower one aggravate the flow rate differences?</t>
  </si>
  <si>
    <t>BOOHS03</t>
  </si>
  <si>
    <t>BO4-2</t>
  </si>
  <si>
    <t>The calculated power supply total power according to NSTXU-CALC-33-01-00 [R16] was 6kW (increased from the NSTX pre-upgrade calculations). Empirical data indicates that the OHS power imparted during the October 2015 bakeout was on the order of approximately 30kW. At a minimum, the NSTXU-CALC-33-01-00 [R16] should be re-evaluated for this discrepancy.</t>
  </si>
  <si>
    <t>BOOHS04</t>
  </si>
  <si>
    <t>BO4-3</t>
  </si>
  <si>
    <t>The 2004 NSTX IR data indicates that CSC PFC temperature varies in spite of a uniformly heated CSC due to ohmic heating. This may be due to CSC to PFC attachment variables as well as radiation influences from the opposing VV wall components. The EPICs data indicates similar temperature variances when examined per thermocouple. The determination of the impact of non-uniform CSC PFC temperatures is identified as a design/requirement gap .</t>
  </si>
  <si>
    <t>BOOHS06</t>
  </si>
  <si>
    <t>The OHS primarily consists of two commercial power supplies. While these are commercial components they do carry some risk with lead time as they are not off-the-shelf components. Operational risk can be reasonably mitigated with preventative care and maintenance, and possibly stocking board-level replacement components. Simple repairs (swapping component boards) could be performed in-house. Substantial repairs, such as a cooling component failure, may require manufacturer repair. The lack of a routine preventative maintenance program/procedure for the OHS has been identified as a gap.</t>
  </si>
  <si>
    <t>BOR05</t>
  </si>
  <si>
    <t>BO2-2</t>
  </si>
  <si>
    <t>BOR06</t>
  </si>
  <si>
    <t>BOR11</t>
  </si>
  <si>
    <t>BO3-4</t>
  </si>
  <si>
    <t>Requirements and procedures should clearly specify whether enumerated temperature limitations are actual measurement or intended design values. The max design temperature of a component and the max instrumentation reading are not always the same depending on the details of implementation. (e.g. the temperature of the pipe feeding helium to the vessel is not the same as the helium temperature.)</t>
  </si>
  <si>
    <t>BOR12</t>
  </si>
  <si>
    <t>BO3-6</t>
  </si>
  <si>
    <t>The issue of the min and max bake-out duration is not one of engineering requirements but instead is about operations to suit subsequent physics work on the machine. So an operational procedure is needed, if it does not exist already, which says that bake-out must continue until the vessel base pressure has fallen to xxx mbar, or if it does not do so within 7 days (say) then bake-out should be stopped and leak-testing begun.</t>
  </si>
  <si>
    <t>BOR13</t>
  </si>
  <si>
    <t>Evaluate and document thermal stress in the vacuum vessel due to thermal gradients during bakeout. Develop operational guidelines to assess appropriate corrective actions when differences between thermocouples exceed specific levels (e.g. warning levels, shutdown levels, when to identify spurious readings, etc.)</t>
  </si>
  <si>
    <t>BOR14</t>
  </si>
  <si>
    <t>In other machines of my experience, there is a specified maximum temperature differential between any two parts of the vacuum vessel, invariably a problem for bake-out rather than tokamak operation. (Oddly, not actually a gradient specification...) Exceeding it typically risks breaking welds in the vacuum vessel, so changes to trace heating on ports and insulation jackets are made if large temperature differentials are seen - or the maximum bake-out temperature has to be reduced!</t>
  </si>
  <si>
    <t>BOVVHS01</t>
  </si>
  <si>
    <t>BO4-4</t>
  </si>
  <si>
    <t>The large number of unequal length, unequal diameter, inconsistently routed, and un-regulated heat transfer tubes inhibits/prevents balanced heat transfer along the VV surface. The complexity of the VV wall geometry coupled with non-uniform in-vessel heat transfer rates creates localized varying heat loading on the VV wall. Mitigating the localized differences in heat loading with the exVVHS requires circuit-level flow control of the heat transfer tubes. The inability to locally balance the heat transfer rate by adjusting exVVHS heat transfer tube circuit flow is identified as a gap.</t>
  </si>
  <si>
    <t>BOVVHS03</t>
  </si>
  <si>
    <t>The field piping connecting the Budzar skid to the exVV manifolds is undocumented. An as-built sketch exists for the heat transfer tubes positioned along the surface of the VV but no official drawing exits. The exVV heat transfer tube documentation has been identified as a documentation gap.</t>
  </si>
  <si>
    <t>BOVVHS04</t>
  </si>
  <si>
    <t>The exVVHS primarily consists of a commercial heating system skid. The skid contains commercial components such as pumps and valves that can be mostly replaced by off-the-shelf components. Operational risk can be reasonably mitigated with preventative care and maintenance. The lack of a routine preventative maintenance program/procedure for the exVVHS has been identified as a gap.</t>
  </si>
  <si>
    <t>BOVVHS05</t>
  </si>
  <si>
    <t>BO7-8</t>
  </si>
  <si>
    <t>One TC gives a temperature reading of 26C, please could the team confirm whether this is a bad TC reading, or if the heating system requires modification to better cover this area</t>
  </si>
  <si>
    <t>BOVVHS06</t>
  </si>
  <si>
    <t>The upper water manifold supply and return pipes do not appear to be electrically isolated along their support brackets near the ex-VVHS Budzar skid. Investigate and ensure that this piping is not at VV potential. If it is, consider methods to isolate the piping and/or disconnect the piping closer to the VV.</t>
  </si>
  <si>
    <t>BOVVHS07</t>
  </si>
  <si>
    <t>BO1-2</t>
  </si>
  <si>
    <t>Part (b) of section 6.15 of operating procedure asks operators to set the pressure to a minimum of 35psi(g) (2.41bar(g)-3.4bar(a)), this gives a saturation pressure of~147C, I believe. Please review this instruction in light of the system operating temperature of 150C as I understand 2-phase operation is not desired. There appears to be adequate operating margin to simply review the operating procedure.</t>
  </si>
  <si>
    <t>Duplicate of BOG09</t>
  </si>
  <si>
    <t>BOVVHS08</t>
  </si>
  <si>
    <t>XVVHS Cooling Mode function would require full Work Planning and Design Review process prior to deployment and use.</t>
  </si>
  <si>
    <t>BOVVHS10</t>
  </si>
  <si>
    <t>I liked the point someone raised, "If the delta-T is only ~3°C, why do we need this system at all?" So this chit is to suggest that a test should be made wherein this water circuit is turned off and blown dry before you start to raise the gHe (and vessel OH etc.) baking temperature, and the vessel surface temperatures are checked. Will there be any greater differentials than you have now? If not, safety problem solved!</t>
  </si>
  <si>
    <t>BOG01</t>
  </si>
  <si>
    <t>BO6-1</t>
  </si>
  <si>
    <t>The bakeout control system Allen-Bradley PLC components and Windows-XP (for the RSView operator interface) are no longer supported by their manufacturers. Programming and operator interface software does not operate on post-XP systems. Discontinued hardware is expensive (often used) and difficult to obtain.</t>
  </si>
  <si>
    <t>BOG02</t>
  </si>
  <si>
    <t>BO5-1</t>
  </si>
  <si>
    <t>In-vessel PFC TC's are limited and located in one toroidal area. This limited sampling is not a representative sample of the in-vessel PFC bulk temperature. Determining the quality of the bakeout and adjusting bakeout parameters is compromised by a lack of feedback data.</t>
  </si>
  <si>
    <t>BOG09</t>
  </si>
  <si>
    <t>BOG10</t>
  </si>
  <si>
    <t>These two systems include a reasonable amount of custom pipework. Can the team please confirm if these were designed and constructed in accordance with the requirements of a recognised pipework code (particularly for flexibility requirements) e.g. ASME B31.3. If not is there an agreed methodology used at PPPL</t>
  </si>
  <si>
    <t>BOG12</t>
  </si>
  <si>
    <t>Reconsider both quantity and distribution of VV thermocouples in keeping with desired readings, hot spots, temperature differentials, and accuracy of taking a bulk average reading during operations.</t>
  </si>
  <si>
    <t>BOG14</t>
  </si>
  <si>
    <t>Thermocouples have historically been unreliable for various reasons. We should analyze the failures and make systematic improvements to the system so that we have high confidence in our temperature measurements during bakeout.</t>
  </si>
  <si>
    <t>BOG15</t>
  </si>
  <si>
    <t>Make a plan to test, calibrate, and possibly replace the thermocouples during the installation process. (e.g. have a second calibrated thermocouple temporarily installed next to the installed thermocouple and use a heat gun to check that the responses track adequately well)</t>
  </si>
  <si>
    <t>BOG17</t>
  </si>
  <si>
    <t>BO2-3</t>
  </si>
  <si>
    <t xml:space="preserve">EITHER
(1) Analyze the heat flows well enough that the heating and cooling capability matches the components well enough that thermal gradients are minimized
OR
(2) Provide a way to balance the heating and cooling capability to match the components heat flows well enough that thermal gradients are minimized
</t>
  </si>
  <si>
    <t>BOHTHS02</t>
  </si>
  <si>
    <t>BO4-1</t>
  </si>
  <si>
    <t>The HTHS gas distribution system is comprised of various sized pipe often run in parallel paths. There are no provisions in the parallel paths for balancing flow. The distribution of thermal energy can not be balanced between flow paths in the present embodiment of the design.</t>
  </si>
  <si>
    <t>BOHTHS03</t>
  </si>
  <si>
    <t>BO1-3</t>
  </si>
  <si>
    <t>Examine and vet blower oil coalescing filter blow-through as part of the FMEA. Specifically examine the blower oil flash point and its relationship to the helium gas temperature.</t>
  </si>
  <si>
    <t>BOHTHS05</t>
  </si>
  <si>
    <t>BO7-7</t>
  </si>
  <si>
    <t>It was observed that the piping insulation evidenced breakdown of the insulation jacket where insulation is restrained and/or not exposed to ambient air. It is probable that the insulation jacket surface temperature is only under the rated 65°C if it is exposed to ambient air and when it is covered the temperature exceeds the rating of the material. The insulation temperature exposure and ratings should be re-examined.</t>
  </si>
  <si>
    <t>BOHTHS06</t>
  </si>
  <si>
    <t>The HTHS (coupled with the other two bakeout subsystems) does not presently meet the 1998 GRD requirements of achieving 350⁰C PFC bulk temperature in 48hrs. The previous statement presumes that the GRD’s intention is that all PFCs reach 350⁰C with an undefined measure of uniformity.</t>
  </si>
  <si>
    <t>BOHTHS07</t>
  </si>
  <si>
    <t>Observed performance in the 2015 NSTX-U bakeout data indicates that there is inadequate system mass flow for the HTHS to bring all the PFCs simultaneously to the design point temperature of 350°C in 48 hours, and/or over an extended period.</t>
  </si>
  <si>
    <t>BOHTHS09</t>
  </si>
  <si>
    <t>BO7-4</t>
  </si>
  <si>
    <t>Operational experience has evidenced that the blower oil reservoir and oil level sensor does not function properly during operation. A false low-oil signal is activated shortly after turning the blower on. This false signal blinds the system to a real low-oil condition and as such needs correction. The blower oil reservoir size and oil level sensing design has been identified as a gap.</t>
  </si>
  <si>
    <t>BOHTHS11</t>
  </si>
  <si>
    <t>The IBD tie-in to the Ex-Vessel helium manifolds is not present in the as-built condition. Drawings for this tie-in also do not exist.</t>
  </si>
  <si>
    <t>BOHTHS13</t>
  </si>
  <si>
    <t>Perform known needed repairs on system components such as the helium/HVAC chiller water heat exchanger leak and blower replacement.</t>
  </si>
  <si>
    <t>BOHTHS14</t>
  </si>
  <si>
    <t>The SDD states that although empirical data shows that the helium system imparts ~2x the heat anticipated by calculation (see S2.4 p 33 of SDD). Please could the design team examine the pipework insulation solution currently employed for 2 reasons; I)this could be a relatively large heat load on the He (particularly towards the end of the ramp when the PFCs are hot), this would be a relatively easy way IMO to improve system performance and possibly accounts for the difference between refs 9 and 10 of the SDD. Note the insulation paradox where in some cases insulation can increase the heat loss from a round pipe upto a certain thickness (see for example https://energyeverywhere.wordpress.com/2017/01/19/le-paradoxe-de-lisolation-thermique-thermal-insulation-paradox/ (English translation below each para); ii) as per the issue identified in Fig 19, consider a copper jacket in areas not exposed to ambient air with a fin-type heat transfer calculation to determine the maximum length which can move the heat to an adequate place.</t>
  </si>
  <si>
    <t>BOHTHS15</t>
  </si>
  <si>
    <t>BO1-4</t>
  </si>
  <si>
    <t>Consider adding an additional skid E-Stop to the central isle side of the skid outside of the safety exclusion zone. The E-Stop could be a mobile pedestal style or rope style present only during operation of the skid. Presently an operator would have to transverse a significant distance to reach the existing E-Stop from the central isle side of the skid.</t>
  </si>
  <si>
    <t>BOHTHS17</t>
  </si>
  <si>
    <t>BO2-4</t>
  </si>
  <si>
    <t>It was stated that the pressure drop is predominantly from the in-vessel part of the system and that the 2.5" longer run to the upper divertor against the 3" shorter run to the lower divertor shouldn't affect this flow split. However, the NB helium is also taken from the upper. Please could we investigate this, particularly with respect to the historically lower temperatures on the upper divertor during baking (see early slides). Thanks</t>
  </si>
  <si>
    <t>BOHTHS18</t>
  </si>
  <si>
    <t>May need insulated breaks in the He tubing to eliminate disruption currents. At least analyze the induced currents, and loads</t>
  </si>
  <si>
    <t>BOHTHS19</t>
  </si>
  <si>
    <t>BO5-2</t>
  </si>
  <si>
    <t>Consider installing temperature measurements on the individual manifolds inputs and outputs in the test cell.</t>
  </si>
  <si>
    <t>BOHTHS20</t>
  </si>
  <si>
    <t>BO1-5</t>
  </si>
  <si>
    <t>Add mass flow rates measurements for the lower/upper heating loops. Can the flow rate be actively controlled during the baking? If not perhaps throttle valves or other means should be considered.</t>
  </si>
  <si>
    <t>BOHTHS21</t>
  </si>
  <si>
    <t>From the data record of the gHe skid outlet and inlet temperatures, it would seem that parts of the tokamak are seeing temperatures up to ~420°C, far above the SAD safety limit (?) and much worse for possible differentials than the range of temperatures seen by the thermocouples in/on the tokamak.</t>
  </si>
  <si>
    <t>BOHTHS22</t>
  </si>
  <si>
    <t>Bakeout HTHS - Feedthru</t>
  </si>
  <si>
    <t>Check that B31.1 piping stress calculations are OK at 450C. Also check that stresses due to thermal expansion along pipe length are ok at 450C. Original qualification was for 420C</t>
  </si>
  <si>
    <t>BOOHS01</t>
  </si>
  <si>
    <t>BO1-1</t>
  </si>
  <si>
    <t>The October 2015 NSTX-U bakeout evidenced that monitored OHS-heated PFC temperatures ranged from 296°C to 383°C after 13 days of heating (IBD flange omitted). It is presumed that the GRD’s intention is for all PFCs to reach 350⁰C with an undefined measure of uniformity. Correspondingly, the OHS (coupled with the other two bakeout subsystems) does not meet the 1998 GRD thermal requirements of achieving 350⁰C PFC surface temperature.</t>
  </si>
  <si>
    <t>BOOHS02</t>
  </si>
  <si>
    <t>The CSC PFCs evidenced temperatures in excess of the 350°C safety certificate limit in the October 2015 bakeout.</t>
  </si>
  <si>
    <t>BOOHS05</t>
  </si>
  <si>
    <t>BO3-7</t>
  </si>
  <si>
    <t>Multiple ground paths are evidenced in the present design. A 500 MCM ground cable is connected to the VV ahead of the DC (-) terminal of the IPS-FEST power supplies (Figure 27). This connects category 4 ground to category 1 ground, as well as establishes the zero potential location away from the IPS-FEST power supplies. In addition, the exVVHS piping is not electrically isolated during bakeout, providing another category 4 to category 1 ground bond. The ramifications of multiple ground loops during bakeout should be studied further even with the low voltages present due to the significant current available in the current flow path</t>
  </si>
  <si>
    <t>BOR01</t>
  </si>
  <si>
    <t>The requirements document prescribes a bakeout target temperature of 350C and 150C for the PFCs and VV respectively. There is no tolerance/bandwidth expressed or implied. The SAD/Safety certificate state a maximum of 350C and 150C for the PFCs and VV respectively. Empirical data, operational experience, and theoretical heat transfer dynamics indicate that the PFCs and VV cannot be temperature regulated en-mass at the same exact temperature. The GRD and SAD/Safety certificate requirements are mutually exclusive in practice. The GRD and SAD/Safety certificate temperature values should be numerically different and conditionally described with a practical bandwidth.</t>
  </si>
  <si>
    <t>BOR02</t>
  </si>
  <si>
    <t>A holistic bakeout system thermal analysis defining the overall heating and cooling requirements of the bakeout system has not been performed for NSTX-U.</t>
  </si>
  <si>
    <t>BOR03</t>
  </si>
  <si>
    <t>The 2012 GRD does not specify a cooling requirement for the bakeout system. Earlier NSTX requirements specify a cooling requirement but this has not been updated for NSTX-U.</t>
  </si>
  <si>
    <t>BOR04</t>
  </si>
  <si>
    <t>A design specifying the holistic bakeout system cooling method/capacity/process for NSTX-U has not been performed to date.</t>
  </si>
  <si>
    <t>BOR07</t>
  </si>
  <si>
    <t>To date there have been no additional documents or calculations discovered that explicitly defines the heating/cooling energy requirements of the VV wall during bakeout or plasma operations. Operational experience and data has shown that bakeout requires heating of the VV wall to maintain the GRD requirement of 150°C VV wall temperature which conflicts with the original design conclusions. Updating the design basis calculations for the NSTX-U exVVHS has been identified as a gap.</t>
  </si>
  <si>
    <t>BOR08</t>
  </si>
  <si>
    <t>The procedure NSTX-OP-G-156 Rev 4 temperature limits conflict with the present Safety Certificate and SAD. The Safety Certificate and SAD have absolute temperature limits of 150°C for the vacuum vessel and 350°C for the PFCs. The procedure lists higher temperature limits up to 190°C for the VV and 360°C for the CSC. The procedure/safety certificate inconsistency is identified as a gap.</t>
  </si>
  <si>
    <t>BOR09</t>
  </si>
  <si>
    <t>BO3-3</t>
  </si>
  <si>
    <t>Neutral Beam armor is not listed in the NSTX-CSU-RQMT-GRD as requiring bakeout.</t>
  </si>
  <si>
    <t>BOR10</t>
  </si>
  <si>
    <t>Consider either i) upgrading the GRD or ii) issuing a revision to the legacy SRD, to bring the requirements up to date with the present situation.</t>
  </si>
  <si>
    <t>BOVVHS02</t>
  </si>
  <si>
    <t>The as-built design does not conform to critical aspects of the recommended ASHRAE design features such as independent system pressurization and system pressure interlocking. System pressure becomes a critical control and safety element and if it were to drop below the saturated steam pressure the superheated water would rapidly flash to steam and can cause significant water hammer and other energetic phenomenon. The lack of reviewed design revision to the Budzar skid for use as a MTWS system has been identified as a gap.</t>
  </si>
  <si>
    <t>BOVVHS09</t>
  </si>
  <si>
    <t>If the low temperature water skid is largely retained in its present form, then measurements of the water temperatures at the manifolds should be considered in order to better understand the behavior of the system</t>
  </si>
  <si>
    <t>BOVVHS11</t>
  </si>
  <si>
    <t>Regulatory requirements for high pressure gas systems apply presumably to the NSTX-U high temperature pressurized water loop. Such requirements should be identified to ensure compliance with regulations.</t>
  </si>
  <si>
    <t>DIAGCHERS01</t>
  </si>
  <si>
    <t>DIAG5-11</t>
  </si>
  <si>
    <t>Diagnostics DVVR</t>
  </si>
  <si>
    <t>Diagnostics</t>
  </si>
  <si>
    <t>1.4.1</t>
  </si>
  <si>
    <t>Bay-L passive CHERS optics enclosure attached to flange w/ limited thread engagement (as per pictures in SDD, need to confirm in field)</t>
  </si>
  <si>
    <t>DIAGCHERS02</t>
  </si>
  <si>
    <t>DIAG4-1</t>
  </si>
  <si>
    <t>no analysis basis for toroidal CHERS shutter surviving high Bt, Ip disruptions in NSTX-U, revisit poloidal CHERS shutters as well</t>
  </si>
  <si>
    <t>DIAGCHERS03</t>
  </si>
  <si>
    <t>DIAG5-5</t>
  </si>
  <si>
    <t>Plastic curved conduit protecting CHERS fibers at Bay B midplane needs to be reinforced or protected at junction with optical table. In two instances this conduit was dislodged by personnel using it as a handhold, putting fibers in jeopardy of breaking (two fibers broken). A catastrophic failure of CHERS system is possible if significant breakage occurs.</t>
  </si>
  <si>
    <t>DIAGGen01</t>
  </si>
  <si>
    <t>DIAG8-3</t>
  </si>
  <si>
    <t>(made during I&amp;C DVVR). We lack a clear way to arrange and prioritize the CODAC group's activities for getting new systems on-line and into the NSTX-U shot cycle. For example technical activities are managed with the Work Request system and more generic IT work at the lab is covered by the Help Desk, with means of communicating and documenting progress.</t>
  </si>
  <si>
    <t>DIAGGen02</t>
  </si>
  <si>
    <t>(made during I&amp;C DVVR) Issue with discharge reliability following an 'abort' sequence can impact scientific productivity. There is not a clear specification for how our wide set of diagnostics can receive and respond to such a command (especially CAMAC/cPCI-based digitizers).</t>
  </si>
  <si>
    <t>DIAGGen03</t>
  </si>
  <si>
    <t>Please work with the fueling folks to actually install SGI.</t>
  </si>
  <si>
    <t>DIAGGen04</t>
  </si>
  <si>
    <t>Shim stock that is tack-welded on to hold bolts violates NSTXU-CALC-40-01-00 ( &gt; 0.03") thermal loads but is used everywhere. Engineering spec for use of belleville/lock washers on in-vessel fasteners is needed.</t>
  </si>
  <si>
    <t>DIAGGen05</t>
  </si>
  <si>
    <t>DIAG6-1</t>
  </si>
  <si>
    <t>NSTXU-CALC-40-01-00 is based on a 0.13 MW/m2 heat load. This should be revisited and revised based on new estimates based on (to be) updated GRD heat load.</t>
  </si>
  <si>
    <t>DIAGGen06</t>
  </si>
  <si>
    <t>DIAG9-4</t>
  </si>
  <si>
    <t>Final design reviews for magnetic shields need to be conducted.</t>
  </si>
  <si>
    <t>DIAGGen07</t>
  </si>
  <si>
    <t>At the end of its life, NSTX had a very broad set of diagnostics consistent with its physics mission. The fact that there were relatively fewer diagnostics operational at the start-up of NSTX-U indicates a lack of priority assigned to diagnostics during the long shutdown?</t>
  </si>
  <si>
    <t>DIAGGen08</t>
  </si>
  <si>
    <t>Not all pre-NSTX-U diagnostics have been documented for compatibility with higher NSTX-U loads (e.g. disruptions, energy to wall... )</t>
  </si>
  <si>
    <t>DIAGGen09</t>
  </si>
  <si>
    <t>I encourage completion of the set of System Design Description (SDD) documents. These are valuable to collaborators (and I'm sure also to PPPL scientists) when becoming familiar with diagnostic. In particular, to really understand what a diagnostic is measuring, or to develop a diagnostic model, a complete, quantitative SDD is critically important.</t>
  </si>
  <si>
    <t>DIAGGen10</t>
  </si>
  <si>
    <t>Going forward, I encourage that SDDs be required for all new diagnostic systems. This should be a requirement for both PPPL researchers and collaborators. Collaborators should be assisted by PPPL in fulfilling this requirement, for example, with document templates and a documentation checklist.</t>
  </si>
  <si>
    <t>DIAGGen11</t>
  </si>
  <si>
    <t>DIAG5-4</t>
  </si>
  <si>
    <t>Check that shutter drive motor torque cannot exceed the torque capability of the feedthrough drive mechanism. For example, if the feedthrough mechanism, or shutter itself, binds during operation, then the drive motor should not be able apply enough torque to cause failure. A slip coupling may be necessary in certain installations.</t>
  </si>
  <si>
    <t>DIAGGen12</t>
  </si>
  <si>
    <t>DIAG9-3</t>
  </si>
  <si>
    <t>The main MIGs on the pump duct are Vacuum and Fueling OBS scope. Some MIGs on the vessel are considered "diagnostics" since they are motivated by research, and can fall between the cracks. They (will) need magnetic shields. Please ensure that those shields are included in any list of magnetic shielding calculations...</t>
  </si>
  <si>
    <t>DIAGGen14</t>
  </si>
  <si>
    <t>Assess diagnostics, cameras in particular, and NTC electronics with regard to expected neutron fluence and image degradation to determine appropriate action needed (e.g. shield, replace at end of life, replace by preventive maintenance, etc.)</t>
  </si>
  <si>
    <t>DIAGGen15</t>
  </si>
  <si>
    <t>It is likely that significant changes will be made to the vacuum vessel, tiles, CSC, etc. as a result of the corrective action plan. The impact of these changes need to be assessed, with appropriate design review for diagnostics that are affected and/or redesigned -- magnetics obviously having a high priority. SDDs must be written/upgraded to reflect these changes. Changes made to diagnostics to accommodate the corrective action plan should be summarized in a separate document -- and presented as part of the corrective action plan.</t>
  </si>
  <si>
    <t>DIAGGen16</t>
  </si>
  <si>
    <t>DIAG9-5</t>
  </si>
  <si>
    <t>Shutters should be inspected and cycled as a routine maintenance procedure late in outages.</t>
  </si>
  <si>
    <t>DIAGGen17</t>
  </si>
  <si>
    <t>Suggest consideration be given to some form of automatic triggering of re-runs of analysis codes when diagnostic setup/calibration data is modified (issue came up during discussion of magnetics but applies more widely)</t>
  </si>
  <si>
    <t>DIAGGen18</t>
  </si>
  <si>
    <t>Revisit the GRD heat flux of .13 MW/m^2 and include energetic ions</t>
  </si>
  <si>
    <t>DIAGGen19</t>
  </si>
  <si>
    <t>DIAG9-6</t>
  </si>
  <si>
    <t>We need a formal method to ensure that all diagnostics are in the proper configuration for bakeout. Acknowledging that the configuration of diagnostics changes each year, it should be a formal mechanism with checkoffs by the SMEs/cogs and RLM/RE approval.</t>
  </si>
  <si>
    <t>DIAGGen20</t>
  </si>
  <si>
    <t>Acceleration loads for diagnostics and more attached to the vacuum vessel might not have been defined.</t>
  </si>
  <si>
    <t>DIAGGen21</t>
  </si>
  <si>
    <t>Multiple diagnostics have missing drawings - some trivial, some not. Suggest a policy, with sign-off at appropriate gateways, that all new installations into test cell (other areas too?) must have full set of drawings in the central CAD database.</t>
  </si>
  <si>
    <t>DIAGGen23</t>
  </si>
  <si>
    <t>DIAG2-1</t>
  </si>
  <si>
    <t>What is the cumulative length of O-rings used in diagnostics? A question is whether we should adopt a double o-ring policy but as a minimum we should do a survey of existing o-rings. Also, please provide a rough assessment of the length of o-rings in the valves.</t>
  </si>
  <si>
    <t>DIAGGen24</t>
  </si>
  <si>
    <t>The issue of permeation through O-rings used for primary seals in the neutral beam ducts and at the top and bottom of center stack has been raised. It may be no less important for diagnostics. What is the calculated permeation through all the O-rings used as primary seals for diagnostics?</t>
  </si>
  <si>
    <t>DIAGGen25</t>
  </si>
  <si>
    <t>The standards for S/S 304 have drifted w/r to permeability, and components should be progressively replaced by 316 components, especially shutters which may fail.</t>
  </si>
  <si>
    <t>DIAGGen26</t>
  </si>
  <si>
    <t>Several diagnostics have optical fibers in conduit running to optics on a port. In some cases, the fiber conduit at the machine end is susceptible to damage by personnel or other stresses. These should be examined and reinforced as needed during the outage.</t>
  </si>
  <si>
    <t>DIAGGen29</t>
  </si>
  <si>
    <t>Please look at various reentrant diagnostic systems and try to develop sealing surfaces to apply secondary vacuum in the event of leaks/cracks.</t>
  </si>
  <si>
    <t>DIAGMag04</t>
  </si>
  <si>
    <t>DIAG7-6</t>
  </si>
  <si>
    <t>The Category 4 magnetics racks are in close proximity to water pumps on the 100' level. The racks were sprayed at some point during the FY16 campaign. Consider plexiglass shield around the pumps?</t>
  </si>
  <si>
    <t>DIAGMag05</t>
  </si>
  <si>
    <t>DIAG7-5</t>
  </si>
  <si>
    <t>Many of the 3-pin LEMO cables deployed in the test cell are old and fragile. Replaced on an as-needed basis for the FY16 campaign. Will continue to degrade and cause sensor intermittency.</t>
  </si>
  <si>
    <t>DIAGMag06</t>
  </si>
  <si>
    <t>The RWM/EF BP sensor trays (stainless + moly) have not been validated for resilience to disruption-induced forces at full parameters.</t>
  </si>
  <si>
    <t>DIAGMag08</t>
  </si>
  <si>
    <t>Legacy PBX-M integrator modules are used for 130/210 integrator channels. These 30+ year old modules contain aging components that are gradually failing.</t>
  </si>
  <si>
    <t>DIAGMag09</t>
  </si>
  <si>
    <t>Not enough integrator channels are available to instrument all of the new Category 3 sensors on the center stack. Approximately 48 more channels are required for full instrumentation. Would like to fabricate and deploy new dual channel integrators to fill this need.</t>
  </si>
  <si>
    <t>DIAGMag10</t>
  </si>
  <si>
    <t>DIAG8-1</t>
  </si>
  <si>
    <t>Offline digitizers are CAMAC-based and do not have enough memory to acquire 5 second discharges at 5 kHz. Spare parts are increasingly difficult to procure to keep the CAMAC system running.</t>
  </si>
  <si>
    <t>DIAGMag11</t>
  </si>
  <si>
    <t>DIAG8-2</t>
  </si>
  <si>
    <t>2nd Generation Dtacq acq196 units used for some magnetic diagnostics performed unreliably during operations in the FY16 Campaign. Occasionally they would fail to acquire data despite appearing to operate normally. They should be replaced with equivalent equipment capable of handling NTC conditions and used in less harsh environments where they have proven to be reliable.</t>
  </si>
  <si>
    <t>DIAGMPTS01</t>
  </si>
  <si>
    <t>The MPTS hardware interface and data acquisition is heavily dependent on CAMAC electronics. Most modules are between twenty-five- and thirty-five-year-old and constitute a liability. There are over 100 modules in use.</t>
  </si>
  <si>
    <t>DIAGMPTS02</t>
  </si>
  <si>
    <t>The drawings of critical components like the fiber-bundle holder and the fiber bundles per se are missing or unreachable. These drawings would be needed for procurement of replacement parts. Suggest locating or regenerating these drawings.</t>
  </si>
  <si>
    <t>DIAGMPTS03</t>
  </si>
  <si>
    <t>The drawings of the FBH need to be found or else we should consider redesigning it - Perhaps 3D printing can make it easier.</t>
  </si>
  <si>
    <t>DIAGMPTS04</t>
  </si>
  <si>
    <t>The exit beam path can be isolated using two gate valves. When the valves are closed, we monitor the pressure in the tube before opening it to the vacuum. It would be good to have a permanent pumping cart.</t>
  </si>
  <si>
    <t>DIAGMPTS05</t>
  </si>
  <si>
    <t>CAMAC and SH parts are becoming obsolete. There is a need to extend the STRUCK acquisition system for MPTS.</t>
  </si>
  <si>
    <t>DIAGMPTS06</t>
  </si>
  <si>
    <t>DIAG5-6</t>
  </si>
  <si>
    <t>There is a small risk that the probe gets stuck.</t>
  </si>
  <si>
    <t>DIAGMPTS07</t>
  </si>
  <si>
    <t>MPTS temperature measurements depend critically on a spectral calibration that is done very infrequently due to large effort required. The long term stability of optical filters and sensitive electronics components is not well known. Consider use of a pulsed broad band source as a calibration source that might reduce the time to calibrate. Alternatively, consider statistical analysis of MPTS data to point the the need for recalibration.</t>
  </si>
  <si>
    <t>DIAGMPTS08</t>
  </si>
  <si>
    <t>Install motor actuators on all beam steering optics to enable complete remote control of beam alignment.</t>
  </si>
  <si>
    <t>DIAGMPTS09</t>
  </si>
  <si>
    <t>MPTS operation and maintenance would benefit from dedicated technical support. New PBLS will require additional technical expertise.</t>
  </si>
  <si>
    <t>DIAGMPTS10</t>
  </si>
  <si>
    <t>lasers employed for MPTS are 16 years old but maintained regularly; can this continue indefinitely going forward (answer - no)? Since this is a critical diagnostic system, contingency should be made for eventual laser replacement.</t>
  </si>
  <si>
    <t>DIAGMPTS11</t>
  </si>
  <si>
    <t>Provide mechanical protection for the bellows and primary vacuum boundary</t>
  </si>
  <si>
    <t>DIAGMPTS12</t>
  </si>
  <si>
    <t>Check for disruption loads</t>
  </si>
  <si>
    <t>DIAGN01</t>
  </si>
  <si>
    <t>DIAG5-7</t>
  </si>
  <si>
    <t>Signal measurement electronics are near the end of their rated life (40 years) and should be replaced to ensure reliability. Four units are needed for complete replacement. Two replacement units are on order with delivery expected in summer 2017. Two more units should be ordered.</t>
  </si>
  <si>
    <t>DIAGN02</t>
  </si>
  <si>
    <t>Fission chambers were re-installed during upgrade outage without design reviews.</t>
  </si>
  <si>
    <t>DIAGN03</t>
  </si>
  <si>
    <t>There are no drawings for the stands that support the fission chambers.</t>
  </si>
  <si>
    <t>DIAGN04</t>
  </si>
  <si>
    <t>30% accuracy is not sufficient for constraining TRANSP and does not seem to be satisfactory for boundary fence constraints. Calibration with the source at many heights and toroidal locations is necessary to improve accuracy by imaging a large toroidal plasma. Photograph seems to show a lot of scattering materials inside the tokamak during calibration. With so much scattering from external components the calibration should be left to the last minute before operation when all hardware is in place. What modeling and safety monitoring equipment has been used to connect the source strength to the boundary fence fluency?</t>
  </si>
  <si>
    <t>DIAGN05</t>
  </si>
  <si>
    <t>There is a bug in the CAMAC H911 driver that prevents the entirety of the acquired dimensions from being read back correctly on longer pulses. This should be corrected and tested prior to resuming operations.</t>
  </si>
  <si>
    <t>DIAGN06</t>
  </si>
  <si>
    <t>DIAG9-2</t>
  </si>
  <si>
    <t>The safety certificate has a limitation on the number of neutrons per year. This is an extraordinary conservative calculation and should be revisited.</t>
  </si>
  <si>
    <t>DIAGN07</t>
  </si>
  <si>
    <t>Consider placing fission chambers at opposite sides of the machine to reduce impact of changed environment on accuracy</t>
  </si>
  <si>
    <t>DIAGN08</t>
  </si>
  <si>
    <t>The calibration process needs to be fully documented from the choo-choo train all the way to the plasma-transfer activity. It could be that D-NSTX-IP-3190 be updated to include the final steps, so that the run copy has all the information. Or another mechanism...</t>
  </si>
  <si>
    <t>DIAGN09</t>
  </si>
  <si>
    <t>Install fourth chamber (1.3 g).</t>
  </si>
  <si>
    <t>DIAGOD01</t>
  </si>
  <si>
    <t>Hard X-ray camera is orphaned. This should be considered important for machine operations for identifying runaway electrons (from MGI DVVR discussion)</t>
  </si>
  <si>
    <t>DIAGProbes01</t>
  </si>
  <si>
    <t>complete installation of dedicated vacuum system for MAPP</t>
  </si>
  <si>
    <t>DIAGProbes02</t>
  </si>
  <si>
    <t>Please revisit the MAPP design from the perspective of the halo current loads that NSTX-U may generate.</t>
  </si>
  <si>
    <t>DIAGProbes03</t>
  </si>
  <si>
    <t>Consider adding interlock between on-site analysis and NSTX-U pulsing.</t>
  </si>
  <si>
    <t>DIAGProbes05</t>
  </si>
  <si>
    <t>Marc mentioned calculations that were performed, but I don't find any filed.</t>
  </si>
  <si>
    <t>DIAGProbes06</t>
  </si>
  <si>
    <t>It is not clear if the fusion products probe is intended to, or designed to, tolerate PFC conditioning in the inserted position (I am thinking LITER and GDC). Please assess if this is an issue, and address the plasma operations scenario as necessary.</t>
  </si>
  <si>
    <t>DIAGProbes07</t>
  </si>
  <si>
    <t>It may be prudent to consider the "worst case" instance of a probe supported off a vessel flange analyzing response to disruption-induced inertial loads.</t>
  </si>
  <si>
    <t>DIAGProbes08</t>
  </si>
  <si>
    <t>DIAG5-8</t>
  </si>
  <si>
    <t>If you use a pneumatic valve, then need limit switches and similar to avoid crashing the probe with a TIV...</t>
  </si>
  <si>
    <t>DIAGProbes10</t>
  </si>
  <si>
    <t>Check and file calculations</t>
  </si>
  <si>
    <t>DIAGProbes11</t>
  </si>
  <si>
    <t>What is the radial position this probe sits? Is it one pre-determined or a range? If a range - how is a position chosen? How was it determined it is safe to insert to a certain radial position?</t>
  </si>
  <si>
    <t>DIAGProbes9</t>
  </si>
  <si>
    <t>DIAG9-1</t>
  </si>
  <si>
    <t>If probe is released while being moved in or out, it will crash inwards to a hard stop - could this make parts of the probe head fall off? Consider damping?</t>
  </si>
  <si>
    <t>DIAGRB02</t>
  </si>
  <si>
    <t>The new Resistive Bolometer design uses a somewhat untested dtacq 4th Generation Dtacq device in close proximity to the machine. Some 2nd Generation equipment appears to be susceptible to EM or RAD conditions in the NTC. The construction of this new equipment uses modern FPGAs, utilizing modern manufacturing techniques resulting in "die shrink" (28Nm vs 40Nm) which may lead to increased susceptibility. Additionally the form-factor of the equipment has changed from somewhat standard Compact PCI "crate" to custom 1U design with unknown implications.</t>
  </si>
  <si>
    <t>DIAGRB03</t>
  </si>
  <si>
    <t>DIAG9-7</t>
  </si>
  <si>
    <t>A simple check should be made that bolometers are not located too close to gas puffers (may be done already).</t>
  </si>
  <si>
    <t>DIAGRD01</t>
  </si>
  <si>
    <t>Design drawings and models of sFLIP need to be updated.</t>
  </si>
  <si>
    <t>DIAGRD02</t>
  </si>
  <si>
    <t>A FDR for sFLIP needs to be completed.</t>
  </si>
  <si>
    <t>DIAGRD03</t>
  </si>
  <si>
    <t>Consider testing DTI under vacuum prior to installation.</t>
  </si>
  <si>
    <t>DIAGRD04</t>
  </si>
  <si>
    <t>DIAG5-9</t>
  </si>
  <si>
    <t>The s-flip graphite temperature measurements were suspect. Please assess the design, implementation, and operations of those TCs so that we are assured good measurements in the future. Note that noise from the bakeout DC supply can be a cause of poor TC performance.</t>
  </si>
  <si>
    <t>DIAGRD05</t>
  </si>
  <si>
    <t>Please assess if there is an appropriate disruption calculation for S-FLIP with the new design and Upgrade parameters.</t>
  </si>
  <si>
    <t>DIAGRD07</t>
  </si>
  <si>
    <t>DIAG5-10</t>
  </si>
  <si>
    <t>Please assess the optics and bundles that go into reentrant window tubes, in the spirit of finding potential cases where the optics can collide with a window and potentially make a leak.</t>
  </si>
  <si>
    <t>DIAGRD6</t>
  </si>
  <si>
    <t>DIAG5-3</t>
  </si>
  <si>
    <t>When the calibration flap and/or mirror are deployed, please ensure that they are properly hidden behind the passive plates or related PFCs. This is critical from the view that these complicated linkages could "freeze" in the "out" position.</t>
  </si>
  <si>
    <t>DIAGWS01</t>
  </si>
  <si>
    <t>Drawings and design calculations for some shutters are not available.</t>
  </si>
  <si>
    <t>DIAGWS02</t>
  </si>
  <si>
    <t>Positive attachment of shutter plates to their assemblies must be re-verified.</t>
  </si>
  <si>
    <t>DIAGWS04</t>
  </si>
  <si>
    <t>Perform disruption force calculations for shutters, with NSTX-U fields and quench rate.</t>
  </si>
  <si>
    <t>DIAGWS07</t>
  </si>
  <si>
    <t>DIAG5-2</t>
  </si>
  <si>
    <t>On slide 11 of the "Special Windows and Shutters Talk", the flaking "aerodag" (or whatever the blackening material was) is striking. It appears to have not adhered well. If alternative blackening methods are available, they should be assessed.</t>
  </si>
  <si>
    <t>Duplicate of DIAGGen22</t>
  </si>
  <si>
    <t>DIAGWS08</t>
  </si>
  <si>
    <t>The MPTS collection optics window is listed as 0.19" thick in the "Special Windows and Shutters" talk. Please check if this is correct, and if it is, assess if this is an acceptable thickness (!).</t>
  </si>
  <si>
    <t>DIAGCHERS04</t>
  </si>
  <si>
    <t>DIAG3-1</t>
  </si>
  <si>
    <t>Verify that CHERS/MSE collection window and optics are not likely to suffer radiation darkening.</t>
  </si>
  <si>
    <t>DIAGGen13</t>
  </si>
  <si>
    <t>Consider a simple system (PLC-based) that keeps track of the number of cycles for shutters and gate valves, which can be fed into a maintenance program of replacement at an appropriate time (e.g. vents) versus emergency repairs.</t>
  </si>
  <si>
    <t>DIAGGen22</t>
  </si>
  <si>
    <t>DIAGGen27</t>
  </si>
  <si>
    <t>DIAG1-1</t>
  </si>
  <si>
    <t>Is there a general limitation on using water (cooling) on any invessel components once lithium has been introduced inside? Is there a safety aspect? What is the policy?</t>
  </si>
  <si>
    <t>DIAGGen28</t>
  </si>
  <si>
    <t>We need a general requirement as to whether water cooling can be used on in-vessel components assuming that lithium evaporation will be used in the future. If bakeout were to be done during the run after lithium is deposited can water cooling be use or is the lithium passivated and the LITER removed?</t>
  </si>
  <si>
    <t>DIAGMag01</t>
  </si>
  <si>
    <t>DIAG7-1</t>
  </si>
  <si>
    <t>Consider if new Ip Rogowskis need to be fabricated. Note that i) these have a strong space constraint, so cannot let them grow if fabricated again, and ii) the loss of Rogowskis would have a profound impact, so we cannot reinstall the old ones if we have any nervousness.</t>
  </si>
  <si>
    <t>DIAGMag02</t>
  </si>
  <si>
    <t>DIAG7-3</t>
  </si>
  <si>
    <t>Many spare flux loops in hard-to-reach places are dead (11 total in Cat. 4). Four of these are critical vacuum-side voltage loops used by the Ip calculator.</t>
  </si>
  <si>
    <t>DIAGMag03</t>
  </si>
  <si>
    <t>DIAG7-2</t>
  </si>
  <si>
    <t>If CHI gap is removed, poloidal currents in the vacuum vessel would muddle the diamagnetic flux measurements. Would require revised measurement technique.</t>
  </si>
  <si>
    <t>DIAGMag07</t>
  </si>
  <si>
    <t>Five out of six of the center stack casing (CSC) rogowskis for halo current measurements failed during installation before the FY16 campaign. Design issue with the leads?</t>
  </si>
  <si>
    <t>DIAGMag12</t>
  </si>
  <si>
    <t>Try to determine how much of the damage was due to initial, poor fit. How much was due to fit after Microtherm was removed.</t>
  </si>
  <si>
    <t>DIAGMag13</t>
  </si>
  <si>
    <t>Can we track how many failed during bakeout?</t>
  </si>
  <si>
    <t>DIAGMag14</t>
  </si>
  <si>
    <t>The recent bakeout temperature was not as high as for future operation. Try to determine the cause of failure of the wiring of failed sensors during the shutdown to determine the failure mode to provide an expectation for survival in future.</t>
  </si>
  <si>
    <t>DIAGMag15</t>
  </si>
  <si>
    <t>Rogowski coils are critical but may fail as evidenced by damage that occurred during installation. Should an alternative Ip measurement be considered as a back-up? A poloidal array of Mirnov coils like JET?</t>
  </si>
  <si>
    <t>DIAGMag16</t>
  </si>
  <si>
    <t>The rate of failure for magnetic sensors needs to assessed to determine if sensors should be replaced and/or additional spares should be installed during this outage. Many of these sensors are not accessible without a significant teardown of invessel components. Therefore, the sensor set must project into the future with sufficient reliability to allow for (potentially) years of operation without hands-on maintenance.</t>
  </si>
  <si>
    <t>DIAGMag17</t>
  </si>
  <si>
    <t>Is the plasma current Rogowski segmented? If not consider segmenting it so that if it fails, a workaround for the faulty section can be implemented</t>
  </si>
  <si>
    <t>DIAGMag18</t>
  </si>
  <si>
    <t>Consider use of fiber-optic measurement of Ip, to supplement the Rogowski measurements.</t>
  </si>
  <si>
    <t>DIAGMag19</t>
  </si>
  <si>
    <t>Consider adding FRP guard rails adjacent to centerstack Rogowski coils to protect Rogowskis during assembly</t>
  </si>
  <si>
    <t>DIAGProbes04</t>
  </si>
  <si>
    <t>Confirm equipment for on-site analysis in MAPP is compatible with radiation field.</t>
  </si>
  <si>
    <t>DIAGPTV01</t>
  </si>
  <si>
    <t>While the system functioned well during the FY-16 run, it is not clear that it extrapolates to future operations (radiation damage to cameras and fiber bundles). Need to develop a plan to maintain this capability as performance improves.</t>
  </si>
  <si>
    <t>DIAGRB01</t>
  </si>
  <si>
    <t>If water cooling is desired to be an option, please ensure that the units have appropriately hydrostatic testing as part of their qualification/test process.</t>
  </si>
  <si>
    <t>DIAGWS03</t>
  </si>
  <si>
    <t>DIAG5-1</t>
  </si>
  <si>
    <t>Re-review BES shutters. Assess the need for design changes to prevent another failure.</t>
  </si>
  <si>
    <t>DIAGWS05</t>
  </si>
  <si>
    <t>The BES shutters should have some positive mechanism to ensure that the air hoses are corrected correctly</t>
  </si>
  <si>
    <t>DIAGWS06</t>
  </si>
  <si>
    <t>I believe we still have the cracked BN pieces on the BES shutters...we need a positive considered decision to leave as is or replace them (or is there one and I missed it).</t>
  </si>
  <si>
    <t>RCPDCPS01</t>
  </si>
  <si>
    <t>RCP2-2</t>
  </si>
  <si>
    <t>Realtme Control &amp; Protection DVVR</t>
  </si>
  <si>
    <t>RTCP Enhancements</t>
  </si>
  <si>
    <t>Consider having the OH (?) water temperature being read into the DCPS to allow automatic adjusting of I2t calculations. Currently the limits are adjusted manually</t>
  </si>
  <si>
    <t>RCPDCPS02</t>
  </si>
  <si>
    <t>If the outlet water temperature at SoP were used as a baseline temperature of DCPS to evolve the temperature of various coils, this would i) provide a mechanism to potentially run with ratcheted coils, ii) have a potentially larger operating space in the presence of aquapour, and iii) eliminated an administrative interaction in the OH water heater in favor of an engineered control. The benefits of this change should be compared to the obvious cost and additional complexity.</t>
  </si>
  <si>
    <t>RCPDCPS03</t>
  </si>
  <si>
    <t>RCP1-1</t>
  </si>
  <si>
    <t>The process of making parameter trees is well tested, but is not formally documented anywhere.</t>
  </si>
  <si>
    <t>RCPDCPS04</t>
  </si>
  <si>
    <t>RCP15-1</t>
  </si>
  <si>
    <t>The opto-couplers used to couple faults from the FCC WDT circuit to the HUI only register if the signal is present for &gt;~280 us. Because that circuit does not latch, this means that single cycle glitches won't cause a fault. Assess if this is a significant problem for the function of the system, and if so, whether a mitigation strategy is needed.</t>
  </si>
  <si>
    <t>RCPDCPS05</t>
  </si>
  <si>
    <t>RCP2-3</t>
  </si>
  <si>
    <t>The protection systems should properly and clearly enunciate to the operations staff the cause of any trip. At present, substantial operations time is lost searching for the cause of various trips. It should instead be immediately obvious which system tripped and why.</t>
  </si>
  <si>
    <t>RCPDCPS06</t>
  </si>
  <si>
    <t>Enhancement: from -159 Rqmnts: "The interface with NSTX EPICS and Data Acquisition shall be implemented to provide operator information and troubleshooting capability". I'd like to see lower-level health/status info on EPICS (display,alarm,trend,log) for ops and CODAC staff monitoring. "current status", on the order of 1 Hz update is fine.</t>
  </si>
  <si>
    <t>RCPDCPS07</t>
  </si>
  <si>
    <t>Develop procedures with supporting scripts, program-upgrades, etc... to allow authorized staff to perform routine operations such as (automated) software shutdown, startup, and reboot-recover instructions.</t>
  </si>
  <si>
    <t>RCPDCPS08</t>
  </si>
  <si>
    <t>RCP3-1</t>
  </si>
  <si>
    <t>The portable A/C unit in front of the RT computer is required, but 1) is sort of in the way, 2) the exhaust-heat vent tube can come off, 3) someone could turn off the unit or it could fail. Should we put in place a cleaner solution and provide DCPS&lt; EPICS, or other automated warning if the computer outlet air gets too high (or develop a system mgmnt temperature alert system)? Related topic: Are the two (old) ceiling-mounted HVAC units maintainable?</t>
  </si>
  <si>
    <t>RCPDCPS09</t>
  </si>
  <si>
    <t>The RT computers provide detailed internal statistics via IPMI that could be read and displayed by EPICS to help with monitoring requested in other chits.</t>
  </si>
  <si>
    <t>RCPDCPS10</t>
  </si>
  <si>
    <t>The post-disruption current calculator in theory needs to know which coils are connected to rectifiers and which are open-circuited; however, this is not information given to DCPS. Therefor, the line-switch configuration is hard-coded regardless of the actual coil configuration. I don't think this is a big deal, but is worth noting.</t>
  </si>
  <si>
    <t>RCPDCPS11</t>
  </si>
  <si>
    <t>RCP2-1</t>
  </si>
  <si>
    <t>In some cases, the post-disruption current calculations/algorithms are more limiting than those based on the actual currents. However, the post-disruption current calculations are also unphysical in neglecting the vessel. We may need to revisit the model...</t>
  </si>
  <si>
    <t>RCPDCPS13</t>
  </si>
  <si>
    <t>Water PLC Status Data not provided. Status Bit Truth Table needs definition. Requirements Document then ECN'ed.</t>
  </si>
  <si>
    <t>RCPDCPS14</t>
  </si>
  <si>
    <t>Legacy NSTX Junction Area Interconnection Drawings require updates, consolidations and obsolescence. B-AE4005 sheets 1A, 1B, 1C and 2 through 22</t>
  </si>
  <si>
    <t>RCPDCPS17</t>
  </si>
  <si>
    <t>RCP1-2</t>
  </si>
  <si>
    <t>Reconcile software configuration and change control agains the critical software list and ENG-010 for Software Change Notice and approvals. DCPS is listed. The SCN system seems incorrect and perhaps inadequate as it applies to DCPS.</t>
  </si>
  <si>
    <t>RCPDCPS18</t>
  </si>
  <si>
    <t>RCP2-4</t>
  </si>
  <si>
    <t>Hans's DCPS interconnections slides ~12-14 suggest that any L1 trip has to go through at least three other logic modules before the trip commands are actually sent out to the SCR bridges, implying very many single-point failure modes. Why not use a current loop system so that any source can open the loop and thus immediately cause the L1 trip commands to go out, with no intervening logic or processors to add risks of blocking the trip?</t>
  </si>
  <si>
    <t>RCPDCPS19</t>
  </si>
  <si>
    <t>The detailed presentations on DCPS and its input and output arrangements give an overwhelming impression of complexity without mention of the competing need for high integrity which is conventionally driven best by simplicity (e.g. avoidance of clocked FPGAs or processors or PLCs where simple logic or relays can suffice). (See also my earlier chit about avoiding unnecessary common mode failures in critical signal paths.)</t>
  </si>
  <si>
    <t>RCPDCPS20</t>
  </si>
  <si>
    <t>My concern about the DPCS software relates to the capability to maintain, update and upgrade this compact and 'elegant' software to follow evolving project requirements. PPPL should ensure that knowledge is distributed in such a way that essential functions (maintain, update and upgrade) are not too dependent on too few people.</t>
  </si>
  <si>
    <t>RCPDCPS21</t>
  </si>
  <si>
    <t>Remove old, unused equipment from JA</t>
  </si>
  <si>
    <t>RCPDCPS22</t>
  </si>
  <si>
    <t>Consider replacing airconditioner/cooling solution with more appropriate rack solution</t>
  </si>
  <si>
    <t>RCPDCPS23</t>
  </si>
  <si>
    <t>The Junction Area cooling is inadequate for the devices residing there. The current workaround is to use a floor standing A/C unit blowing directly into the computers. We need a more permanent solution that accounts for the cooling requirements of the entire room.</t>
  </si>
  <si>
    <t>RCPDCPS24</t>
  </si>
  <si>
    <t>In discussion of page 33 of OP-DCPS-779, which apparently records changes made to hardware and software of DCPS, it was not clear to me how changes to exactly what has to be checked off (on templates comprising other pages of this procedure?) are introduced and vetted. (E.g check list items like, "Change switch 66c position from up to down and tick here if LED 27b in cubicle 23 changed from red to green" - if you have such checks!)</t>
  </si>
  <si>
    <t>RCPDCPS25</t>
  </si>
  <si>
    <t>779 uses debugging information written by ACQ and/or FPDP to ~kerickso/w3_html, which is my home area on NFS. We should probably reevaluate if we want a better solution going forward.</t>
  </si>
  <si>
    <t>RCPDCPS26</t>
  </si>
  <si>
    <t>The Procedures used to establish our allowable operating envelope are vetted through the Activity Certification Committee (Made up of subject matter experts from engineering, research and the PSO) to verify compliance with the NSTX-U Safety Assessment Document and Safety Envelope. This is intended to be in step with DOE Accelerator Safety Order (ASO). With the addition of the ASO in the PPPL contract, this process must be further formalized.</t>
  </si>
  <si>
    <t>RCPDCPS27</t>
  </si>
  <si>
    <t>It seems that there are a number of different configuration control systems in use. The software seems to be consistently kept in SVN repository, some are excel sheets not under version control etc. I would recommend to analyze the different schemes of version control and settle on one approach. This would most likely be the SVN software which is also capable of version controlling arbitrary files, such as Excel Spreadsheets.</t>
  </si>
  <si>
    <t>RCPDCPS28</t>
  </si>
  <si>
    <t>It seems appropriate to modify the sign-off procedure for T-mods and ECNs such that it is ensured that any changes to the PDP procedure are noted before T-mod or ECN are signed off and go into effect.</t>
  </si>
  <si>
    <t>RCPDCPS29</t>
  </si>
  <si>
    <t>It seems the amount of testing for algorithms and parameter trees is adequate, but documentation and formal procedures could be improved (mandatory test plans, test procedures and test reports) to have traceability and be sure that tests deliver appropriate coverage.</t>
  </si>
  <si>
    <t>RCPDCPS30</t>
  </si>
  <si>
    <t>Testing of software infrastructure also covers test plans procedures and reports similar to algorithms. For the infrastructure, it is also important to agree and verify that an appropriate code coverage is achieved. For critical systems this is typically close to 100%, meaning that every line of code is hit during testing. This will guarantee that an algorithm test does not succeed for the wrong reasons.</t>
  </si>
  <si>
    <t>RCPDCPS31</t>
  </si>
  <si>
    <t>The expiration date on a PDP is a very good idea. It should not only be time limited but also expire when a major outage with many changes takes places. So expiry could be 3 years or major outage, whichever comes first. That ensures that the procedure is revisited before the machine is re-commissioned.</t>
  </si>
  <si>
    <t>RCPDCPS32</t>
  </si>
  <si>
    <t>It seems that a lot of digital channels are in fact routed to the analog inputs of the Halmar digitizers, even though a 90 odd channel digital IO card is available. Not an issue for now, but there is some room to bring additional channels into DCPS without massive changes to the hardware by using the digital IO card for the digital signals and thus freeing up analog channels.</t>
  </si>
  <si>
    <t>RCPHSC02</t>
  </si>
  <si>
    <t>Legacy Halmar Signal Conditioner Chassis parallels Output 2 and Output 5. Upgraded Halmar Signal Conditioner Card provides 6 independant Outputs. Output 2 is DTACQ and Output 5 is Junction Are DCPS Real Time Computer. Uprgaded Card driving parallel Outputs 2 &amp; 5 with independant signal circuits. Recommend re-designing Legacy Chassis before next NSTX-U Run Period</t>
  </si>
  <si>
    <t>RCPIP01</t>
  </si>
  <si>
    <t>Verify that firmware codes for embedded processors (eg DSP in IP calculators) and FPGA/CPLDs are under some lab wide version control scheme.</t>
  </si>
  <si>
    <t>RCPIP03</t>
  </si>
  <si>
    <t>There are currently several places where the signal sources, signal processing power supplies etc. are common mode failure points for the overall I-p calculator. This is not desirable for operational permissives and machine protection:- increased separation, especially of the Rogowski signals and their integrators would be highly desirable.</t>
  </si>
  <si>
    <t>RCPIP05</t>
  </si>
  <si>
    <t>RCP13-1</t>
  </si>
  <si>
    <t>Can see large neg overshoot at end of CQ following disruption, likely due to subtracting the V/R over-estimate of VV current… Confirms that fast Ip-dot produces transient incorrect Ip estimate (because inductive effect is ignored)… Are there any cases during normal discharge (ie not disruption) that have a fast Ip-dot producing an error in the Ip calculation that makes a difference to the protection goal? If so (and maybe in any case) may be desirable to upgrade Ip calculator to include inductive effect… Options include SVD fitting probe and flux measurements, evolving kalman filter, or evolving explicit state space model – in both cases very reduced order – of vessel or vessel/coil system.</t>
  </si>
  <si>
    <t>RCPIPC01</t>
  </si>
  <si>
    <t>Hardware filters on the PF1AU/L current loops were a temporary installation (T-MOD) that should be improved or removed pending the expected ripple in the new PF1A coils.</t>
  </si>
  <si>
    <t>RCPIPC02</t>
  </si>
  <si>
    <t>What is the configuration, Control and Management of Permissive Limits?</t>
  </si>
  <si>
    <t>RCPNCS02</t>
  </si>
  <si>
    <t>We have many SAD-II digitizers, but they are not qualified (yet) in "FIMMing" mode. This qualification should be completed.</t>
  </si>
  <si>
    <t>RCPNCS04</t>
  </si>
  <si>
    <t>Currently, when the FCC DCPS asserts a failure (either directly or by failing to provide a heartbeat), ACQ will fall back to default "safe" values for all outputs. If the NCS encounters a sudden failure, however, it could potentially leave the output commands in a bad state. Since we cannot guarantee the ability to always set the outputs to a safe value (for instance if the module doing the output fails), this is currently mitigated by extra protections downstream of the FPDP output devices. To that end, within two cycles of the FPDP output stopping, the Level 1 fault system will trip. However, there is potentially room for improvement. Recommend investigating the possible ways to improve the existing error handling between FPDP and ACQ to cover more cases. Further, we should verify that any system that requires a safe value appropriately responds to the level 1 fault assertion.</t>
  </si>
  <si>
    <t>RCPNCS05</t>
  </si>
  <si>
    <t>RPC2-3</t>
  </si>
  <si>
    <t>Provide an EPICS (software) interface to allow staff monitoring of the FCC realtime computer's perspective of the FPDP link, and perhaps the status of other FCC DCPS software components. There is already a web-page that shows the FPDP data - perhaps upgrade that to derive health metrics and push status to EPICS at 1Hz.</t>
  </si>
  <si>
    <t>RCPNCS06</t>
  </si>
  <si>
    <t>The SDD states that SADs have no analog filters. As far as I know there aren't external analog filters on magnetics prior to the SADs. Should we add anti-aliasing filters, especially for signals without integrators?</t>
  </si>
  <si>
    <t>RCPNCS07</t>
  </si>
  <si>
    <t>Release the control system interconnection drawing and remove the FCC fiber splitter T-Mod that is waiting on the official drawing.</t>
  </si>
  <si>
    <t>RCPNCS08</t>
  </si>
  <si>
    <t>Please update PC62 contents to be accurate, including necessary wiring connections to the GIS DITS/FIMM and any similar issues.</t>
  </si>
  <si>
    <t>RCPNCS09</t>
  </si>
  <si>
    <t>RCP5-1</t>
  </si>
  <si>
    <t>The 5kHz clock rate of the NSTX-U plasma control system has no explicit requirements document justification. It should have requirements.</t>
  </si>
  <si>
    <t>RCPNCS10</t>
  </si>
  <si>
    <t>Consider if an RTU could replicate the functionality of the Timing Module without losing important features. The RTU would have to have the same performance capability of course and not cause any regressions. It seems worthwhile to 1) try to have fewer devices if their functionality can be combined, and 2) synchronize the timing of the NCS and the JA DCPS.</t>
  </si>
  <si>
    <t>RCPNCS11</t>
  </si>
  <si>
    <t>Consider the need to upgrade the 5kHz clock rate now that the power supply limitations that originally set this requirement have been removed. The extended down time of the recovery project may allow for this.</t>
  </si>
  <si>
    <t>RCPNCS12</t>
  </si>
  <si>
    <t>Consider changing the PCS Sample Clock source from a local oscillator to use a clock derived from the 1 MHz Facility Clock timebase. This would allow sample clock synchronization between JA DCPS and PCS (and FCC DCPS). The DITS timestamp RESET pulse's phase relationship to the sample clock may need to be considered to correctly align "time" in the two realtime systems.</t>
  </si>
  <si>
    <t>RCPNCS13</t>
  </si>
  <si>
    <t>Consider having more test points used during formal latency tests to give better granularity of bottlenecks. Tom Gibney made a detailed timing diagram circa 2004 that hasn't to my knowledge ever been updated.</t>
  </si>
  <si>
    <t>RCPNCS14</t>
  </si>
  <si>
    <t>Do we have a documented budget of expected/measured latency/jitter for each component end-to-end so we know where to focus attention when trying to reduce latency/jitter?</t>
  </si>
  <si>
    <t>RCPNCS15</t>
  </si>
  <si>
    <t>Consider buy or build FPDP Analyzer to improve immediacy and ease of troubleshooting and correction of FPDP problems to mitigate downtime</t>
  </si>
  <si>
    <t>RCPNCS16</t>
  </si>
  <si>
    <t>RCP11-1</t>
  </si>
  <si>
    <t>Some surprising issues arose when I asked if the future demands on high elongation, high current operation might necessitate a higher bandwidth (reduced total latency) in this control loop. I recommend revisiting the possible new requirements at full performance, including the choice of direct voltage control or current control (needing time for its own internal loop to close within the SPA) in order to make a plan for speeding up the loop by the time it is likely to be needed.</t>
  </si>
  <si>
    <t>RCPNCS17</t>
  </si>
  <si>
    <t>RCP10-1</t>
  </si>
  <si>
    <t>It seems that end of life and obsolescence is a major issue for most components at NSTX-U. However, there is no formal obsolescence management plan in place. There are international standards available which can help, e.g. IEC 62402-2007. I would recommend to look at the standard and create the appropriate obsolescence management plan for NSTX-U components, both new developments and legacy components.</t>
  </si>
  <si>
    <t>RCPNCS18</t>
  </si>
  <si>
    <t>RCP7-1</t>
  </si>
  <si>
    <t>Consider using feed-forward of appropriate multiples of the OH drive voltage (SCR firing angle) command directly to the other PF coil supplies, to reduce the demand upon their feedback control loops in trying to maintain the target plasma shape.</t>
  </si>
  <si>
    <t>RCPNCS19</t>
  </si>
  <si>
    <t>The RT-EFIT functionality appeared to assume no current flowing outside the LCFS (i.e. it was said to use simple matrices for flux extrapolation from measurement points to the LCFS). How much is this likely to be in error given thermo-electric currents (etc.) in the SOL flowing parallel to the magnetic field and hence stacking near the x-points?</t>
  </si>
  <si>
    <t>RCPNCS20</t>
  </si>
  <si>
    <t>Consider documenting how each algorithm gets tested in Section 6 of the algorithm template. Most are not documented.</t>
  </si>
  <si>
    <t>RCPNCS21</t>
  </si>
  <si>
    <t>PSRTC currently uses a fixed value for line frequency that is configurable per shot by the operator. When using the MG, this frequency changes. It would be more accurate to bring frequency in to the real-time system. Evaluate the cost/benefit of doing so.</t>
  </si>
  <si>
    <t>RCPNDMP01</t>
  </si>
  <si>
    <t>Any study of man-made disasters or merely undesirable incidents leads to the conclusion that it is much better to keep humans OUT OF control interlocks, and to use instead automated systems with intrinsic integrity to achieve appropriate reliability and with additional redundancy for truly important issues. Discussion in the Magnets DVVR, triggered by consideration of the OH coil preheater arrangements, led PPPL spokespersons to say they preferred human interlocks over automated ones, to my surprise.</t>
  </si>
  <si>
    <t>RCPNDMP17</t>
  </si>
  <si>
    <t>Though it has not been needed to date, it should be noted that the RCIM card in the FCC RT machine (probably) allows a fairly straightforward way to implement a physics operator 'stop button'. This could be used to trigger a soft plasma shutdown or power supply suppress and bypass, compared to the more aggressive COE E-Stop.</t>
  </si>
  <si>
    <t>RCPNDMP25</t>
  </si>
  <si>
    <t>The procedure (OP-G-176) should probably be updated to include the other flavors of FD faults (failure to block, junction temperatures, whatever else the FD measures...)</t>
  </si>
  <si>
    <t>RCPNDMP27</t>
  </si>
  <si>
    <t>Consider responses to other Level 1 possibilities including loss of AC power, Ip calculator, etc.</t>
  </si>
  <si>
    <t>RCPPDP01</t>
  </si>
  <si>
    <t>RCP12-1</t>
  </si>
  <si>
    <t>Investigate if having two PDP timers that control OH and TF/PF coils independently is a) necessary and b) possibly violates rules/guidelines we have ("turn all coils off if one needs to be off"). 1 PDP timer would have enough outputs available ...</t>
  </si>
  <si>
    <t>RCPPDP02</t>
  </si>
  <si>
    <t>Verify that testing the PDP Timer settings and proper functionality is part of an ISTP or daily procedure.</t>
  </si>
  <si>
    <t>RCPDCPS12</t>
  </si>
  <si>
    <t>Numerous DCPS algorithms will need to be updated as the recovery project moves forward, in order to account for i) different turns counts, and ii) potentially different allowables given the change in the mechanical structure.</t>
  </si>
  <si>
    <t>RCPDCPS15</t>
  </si>
  <si>
    <t>Is there a margin in force/current limits to account for asymmetry in post-disruption currents since both assumed shapes are symmetric?</t>
  </si>
  <si>
    <t>RCPDCPS16</t>
  </si>
  <si>
    <t>Can differences in L/R time lead to transient increases in forces after suppress and bypass and if so is this accounted for in limits?</t>
  </si>
  <si>
    <t>RCPDCPS33</t>
  </si>
  <si>
    <t>At least in the case of coils coupled to vertical motion, I’m surprised that the current extrema experienced in NSTX/NSTX-U have been set by equilibrium current levels rather than VDE-induced currents. It may have been true due to the very high stability margin in operations to date, but increases in the elongation target planned for NSTX-U may imply that this will change in the future. The potential for increased VDE-induced currents should be evaluated and if significant, may need to be incorporated in DCPS parameters. At sufficiently low stability margin, this source of additional coil current can be quite different from current to simply produce vertically-shifted equilibria. (Implications for calculation are related to Dan Boyer's previous chits)</t>
  </si>
  <si>
    <t>RCPHSC01</t>
  </si>
  <si>
    <t>RCP4-1</t>
  </si>
  <si>
    <t>Halmar Signal Conditioner Plug-In Noise Filter Vendor no longer manufacturing Filters after May 5th, 2017 32 Spare, Tested Cards available, 20 aditional Filters Available</t>
  </si>
  <si>
    <t>RCPIP02</t>
  </si>
  <si>
    <t>Verify the reasons for 150kA threshold value</t>
  </si>
  <si>
    <t>RCPIP04</t>
  </si>
  <si>
    <t>RCP9-1</t>
  </si>
  <si>
    <t>Does the Ip calculator have to latch off? Transients around Ip threshold can latch the NBI permissive off during an otherwise good shot.</t>
  </si>
  <si>
    <t>RCPNCS01</t>
  </si>
  <si>
    <t>RCP6-1</t>
  </si>
  <si>
    <t>Concerned that the FPDP hardware near the machine may begin to glitch due to higher neutron fluxes as parameters increase. Beyond the obvious &amp; difficult suggestion to add shielding, the alternative solution is the expensive proposition to move that hardware out of the NTC, into perhaps the TTC. Can that hardware be qualified for operation by setting up a test rig in, for instance, the DIII-D pit?</t>
  </si>
  <si>
    <t>RCPNCS03</t>
  </si>
  <si>
    <t>RTCP Spares</t>
  </si>
  <si>
    <t>1.7.2.2</t>
  </si>
  <si>
    <t>We have a shortage of critical spares in some FPDP hardware categories; the FIMM and DITS come to mind. This could be a serious operations problem if we find ourselves without these components.</t>
  </si>
  <si>
    <t>RCPNDMP02</t>
  </si>
  <si>
    <t>I understand that analysis of the vertical cold wave - or perhaps that should be "waves" (one per layer) drove the temperature waveforms that the OH Heater tries to create, but what system verifies that the OH Heater is behaving correctly, e.g. perhaps stopping the OH coil cooling completely (and inhibiting the next shot) if it goes significantly wrong?</t>
  </si>
  <si>
    <t>RCPNDMP03</t>
  </si>
  <si>
    <t>1.7.3</t>
  </si>
  <si>
    <t>dI/dt detection calculations do not include vessel or plasma effects. This may lead to false alarms that could cause loss of shots. More accurate modeling could improve detection of changes in coil parameters.</t>
  </si>
  <si>
    <t>RCPNDMP04</t>
  </si>
  <si>
    <t>There is no formal description of operator response to a dI/dt detection algorithm trip. Since false alarms are possible, someone in the control room must decide whether or not it represents a problem or if further investigation is needed.</t>
  </si>
  <si>
    <t>RCPNDMP05</t>
  </si>
  <si>
    <t>dI/dt calculation does not account for the fact that operators may request negative voltage to ensure a unipolar supply produces 0 current. The present algorithm would predict negative current and cause a trip depending on the magnitude of the voltage and the trip levels.</t>
  </si>
  <si>
    <t>RCPNDMP06</t>
  </si>
  <si>
    <t>Could calculate DCPS forces in PCS and cause a ramp-down to avoid running up against protection limits and tripping DCPS.</t>
  </si>
  <si>
    <t>RCPNDMP07</t>
  </si>
  <si>
    <t xml:space="preserve">Protection against coil faults
DCPS provides protection with respect to overcurrent, overheating (I2t), temperature differences between TF and OH, forces and force combinations on coils, PF clamp bolt stresses, local stresses in OH and outer coils, torsional stresses and TF OB moments.
As already pointed out in the EoCR1 report (Integrated Project Design-Coil Protection System), there is a need to cover electrical faults (ground faults and internal shorts) in coils. 
Protection against electrical faults is needed to mitigate damage due to the fault. Moreover, it seems that some of the protective actions currently available, for example forces on coils, would not be available in the event of an internal coil short since the current in a shorted coil is not measured. 
</t>
  </si>
  <si>
    <t>RCPNDMP08</t>
  </si>
  <si>
    <t xml:space="preserve">Testing coils before or between shots:
The DCPS should be able to test all coils for ground faults and internal shorts at any time when the operation team requires it (for example after a maintenance period). Such routine tests should be carried out at moderate voltage to avoid excessive dielectric stress. 
</t>
  </si>
  <si>
    <t>RCPNDMP09</t>
  </si>
  <si>
    <t xml:space="preserve">Detecting coil faults during shots:
The DCPS should be able to detect ground faults and internal shorts during shots. 
Ground faults are presumably already monitored by power supply instrumentation and protective action is expected to be accomplished by power supply action (rectifier control and switches). However, full duplication of ground fault instrumentation and of output control signals to power supplies is necessary. 
Internal shorts in TF coils are detected in most Tokamaks by a direct comparison of voltages in adjacent coils or groups of nearby coils (depending on nearby passive structures). Depending on geometry, corrections for RWM coil current may also be required.
The required action in case of a TF coil short is a plasma pulse termination. The TF current decay may have to be controlled depending on the severity of the short: a too fast decay may induce excessive current in the shorted coil. 
Internal short detection in OH and PF coils is more complex and requires combining coil current and voltage signals to identify inductance changes. Similarly to the TF coils, current decay in OH and PF coils should be controlled to avoid excessive induced currents. 
Wherever possible, Rogowski coils should be fitted on PF coils to measure the actual current flowing in the coil (rather than the current flowing in bus bars). Rogowski coils are very effective at detecting internal shorts. In the case of JET, such Rogowski coils have also prevented potentially severe damage due to operation team mistakes.
</t>
  </si>
  <si>
    <t>RCPNDMP10</t>
  </si>
  <si>
    <t>It seems that having a level 1 fault and bypassing the thyristors as the sole response for DCPS may not be appropriate. Depending on the integrated machine protection concept, I would expect the medium integrity solution (PCS being classified as low integrity and hardwired interlocks as high integrity) is more versatile.</t>
  </si>
  <si>
    <t>RCPNDMP11</t>
  </si>
  <si>
    <t>I expect that the analysis of a defense in depth integrated machine protection concept will lead to an increase of functionality allocated to a medium-high integrity level protection system (PCS defined as low integrity, hardwired as high). I would expect that if the DCPS architecture is to be used for this task the strategy of having a limited number of algorithm types executed many times may have to be revisited.</t>
  </si>
  <si>
    <t>RCPNDMP12</t>
  </si>
  <si>
    <t>Consider soft limits in PCS for things like the Action parameter for the coils. This might trigger a controlled safe shutdown as opposed to a trip and a disruption.</t>
  </si>
  <si>
    <t>RCPNDMP13</t>
  </si>
  <si>
    <t>Apparently this facility has not been used to date. It would be "very instructive" to use it to verify that the new features you'll be putting into DCPS to detect the sort of shorted turns fault that led to this whole EoCR- DVVR exercise actually function as intended - or at least, do recognise the developing fault much earlier than when a water channel blockage arises.</t>
  </si>
  <si>
    <t>RCPNDMP14</t>
  </si>
  <si>
    <t>The PCS can do many things to avoid challenging the main protection systems. There are some cases where thresholds are not simple and/or do not exist outside the PCS in real time. For example, NBI injection into a low Ip plasma. The PCS has the ability, for example, to issue no permission for beams for low Ip due to loss of control as compared to low Ip by design. How much credit should be taken for this? Similar comment regarding first orbit loss, Ip and plasma outer gap for heating of RF shields.</t>
  </si>
  <si>
    <t>RCPNDMP15</t>
  </si>
  <si>
    <t>The PCIC and PO do not have a simple indication of a dI/dt trip similar to the DPCS front panel. We spend time verifying that the fault was a dI/dt trip.</t>
  </si>
  <si>
    <t>RCPNDMP16</t>
  </si>
  <si>
    <t>the dI/dt protection algorithm would be much easier to understand if PCS/PSRTC knew that SOMETHING ELSE was driving a suppress and bypass. This 'something else' could be the JA or FCC DCPS, Paux relay, ...or many other things, and so it is not immediately clear that this is possible.</t>
  </si>
  <si>
    <t>RCPNDMP18</t>
  </si>
  <si>
    <t>We have now heard of the Activity Certification Committee and some sort of control group meeting, possibly not a formal committee, which respectively consider aspects of machine operating limits and optimal control algorithm parameters. Could one of these have its remit extended to start addressing holistic machine protection issues, including protection element integrity and redundancy provisions, what should be done in PCS and what should be dealt with in a higher reliability system?</t>
  </si>
  <si>
    <t>RCPNDMP19</t>
  </si>
  <si>
    <t>From slide 17 of T. Stevenson it seems that the interlock for NB firing depends on a minimum plasma current; Beam interlock should require a minimum plasma density.</t>
  </si>
  <si>
    <t>RCPNDMP20</t>
  </si>
  <si>
    <t>The error in the dI/dt for unipolar coils could be made smaller by using the mutuals and applied voltage for other active coils (mainly OH).</t>
  </si>
  <si>
    <t>RCPNDMP21</t>
  </si>
  <si>
    <t>The most tangential beam could experience a low density*path for L-Mode plasmas with peaked density profiles. This is different that past NSTX experience which was mostly broad density profiles. That said, staying in LMode is likely only for low NB power shots, of course the tangential beam could be at full power despite low total absorbed power.</t>
  </si>
  <si>
    <t>RCPNDMP22</t>
  </si>
  <si>
    <t>It is not clear if the automated pre-pulse checks (EiC checks in JET-speak) done at NSTX-U are adequate. It was mentioned in D. Boyer's talk that there was a chance that incorrect limit settings could be applied if an old pulse was re-run. This should be caught by the pre-pulse checks which run automatically before any pulse schedule is applied. The scope of those checks should be re-visited and adapted if appropriate.</t>
  </si>
  <si>
    <t>RCPNDMP23</t>
  </si>
  <si>
    <t>Upcoming interlock tasks, for instance PFC protection using IR cameras and other plasma parameters or NBI shine through protection based on a plasma density calculation,NSTX-U today that could potentially fulfill these functions. It was however designed with certain constraints pertaining to its scope as a coil protection system. These design decisions would need to be revisited if new scope was taken on board. A functional analysis for the integrated protection functions should be performed first to ensure that all identified functions can be performed by the high-integrity software system (whether it is an upgraded DCPS or a different design).</t>
  </si>
  <si>
    <t>RCPNDMP24</t>
  </si>
  <si>
    <t>The DCPS does not measure voltage which prevents the system from fully modelling the coil/power supply system response. The "non-protecting" di/dt system, which was implemented in the PCS because it was the PCS is only place that had the required data to do the calculation, is symptomatic of this gap in capability. Consider making a true protection system that can protect against coil faults (arc flash, internal shorts...) rather than just the stress/thermal limits that it is currently designed to protect against.</t>
  </si>
  <si>
    <t>RCPNDMP26</t>
  </si>
  <si>
    <t>There is no protection that prevents the plasma from limiting on the RF antennas (or for that matter with a very small outer gap) at various auxiliary heating levels. This information in real time is available only inside the PCS. This is clearly a place where the PCS (and the Physics Operator) can cause breakage.</t>
  </si>
  <si>
    <t>RCPNDMP28</t>
  </si>
  <si>
    <t>Survey how other facilities presently handle coil integrity monitoring.</t>
  </si>
  <si>
    <t>POLARPEER01</t>
  </si>
  <si>
    <t>Polar Region Design Integration Peer Review</t>
  </si>
  <si>
    <t>How will we test any high-heat flux PCFs (tiles or integrated plates)? Have we identified proper facilities and secured operational time and allowed for it schedule?</t>
  </si>
  <si>
    <t>Closed per NSTX-U-REC-089-00 NSTX-U Chit Resolution Report - Plasma Facing Components (PFCs) NSTXU-PFC-CRR-001-00
HHF testing has been completed at Advanced Research Laboratory. See report NSTX-U-REC-084-00.</t>
  </si>
  <si>
    <t>Matthew Reinke</t>
  </si>
  <si>
    <t xml:space="preserve">No </t>
  </si>
  <si>
    <t>POLARPEER07</t>
  </si>
  <si>
    <t>Considering the conservative NSTXU allowable stress criteria for graphite &amp; CFC allow PFC design to be qualified by test rather than analysis.</t>
  </si>
  <si>
    <t>Closed per NSTX-U-REC-089-00 NSTX-U Chit Resolution Report - Plasma Facing Components (PFCs) NSTXU-PFC-CRR-001-00
Creating the actual load cases within the machine are impossible in a testing facility. Tile load specific testing has been complete. Design to the FDR fits within the stress criteria.</t>
  </si>
  <si>
    <t>POLARPEER08</t>
  </si>
  <si>
    <t>fish scaling is hardly compatible with power in the wrong direction and inefficient when the ratio gap/tile is large or the vertical installation tolerance is large</t>
  </si>
  <si>
    <t>Closed per NSTX-U-REC-089-00 NSTX-U Chit Resolution Report - Plasma Facing Components (PFCs) 
NSTXU-PFC-CRR-001-00
No reverse helicity is required in the outboard set of tiles.  A reverse helicity case is included in tables 4.2-1 and 4.3-1 of the PFC SRD and analysis of this scenario is shown in calculation reports NSTXU-CALC-11-18-00 and NSTXU-CALC-11-19-00.</t>
  </si>
  <si>
    <t>V Riccardo</t>
  </si>
  <si>
    <t>POLARPEER09</t>
  </si>
  <si>
    <t>SFD reversed-helicity regions. These will be in the private flux regions, which in traditional divertor geometries have much lower parallel heat fluxes than the main SOL flux regions. SFD divertors have wider zones of very low poloidal field near the nulls and so the private flux regions will get more of the power exhaust due to cross-field transport - but how much? If significant, maybe you should make the poloidal extent of the tiles where the typical SFD has reversed poloidal field have bidirectional ski-ramping (imbrication), although this will reduce the useful wetted area there for SFD and standard divertor operation.</t>
  </si>
  <si>
    <t>Closed per NSTX-U-REC-089-00 NSTX-U Chit Resolution Report - Plasma Facing Components (PFCs) 
NSTXU-PFC-CRR-001-00
See solution to CHIT POLARPEER08 above.  The SRD provides the new heat load definitions.  Bi-directional designs with isotropic graphite would not meet heat flux and temperature requirements.</t>
  </si>
  <si>
    <t>Tom Todd</t>
  </si>
  <si>
    <t>POLARPEER10</t>
  </si>
  <si>
    <t>PFC Requirements need guidance from Physics Research what beyond the 2 MA, 1 T, 5 sec double null point(s) are required. PFC shaping optimization is defined by equilibrium range (max field line angles desired). Need to ensure we have sufficient operational flexibility to REACH the desired space and do range of physics research.</t>
  </si>
  <si>
    <t>Closed per NSTX-U-REC-089-00 NSTX-U Chit Resolution Report - Plasma Facing Components (PFCs) NSTXU-PFC-CRR-001-00
Heat flux magnitudes, angles of incidence, and durations have been defined for the PFC Recovery Team in the SRD: NSTX-U-RQMT-SRD-003-02.</t>
  </si>
  <si>
    <t>POLARPEER20</t>
  </si>
  <si>
    <t>Reconsider embedded tile heaters in IBDH only to try and avoid bellows overheating. Look at the MAST-U design.</t>
  </si>
  <si>
    <t>Closed per NSTX-U-REC-089-00 NSTX-U Chit Resolution Report - Plasma Facing Components (PFCs) NSTXU-PFC-CRR-001-00
Project level planning has decided to address bake-out challenges via a range of solutions including the magnet sling design and heat transfer plate. No embedded heaters are needed.
Calculation report NSTXU-CALC-10-6-00 details bakeout analysis.</t>
  </si>
  <si>
    <t>POLARPEER23</t>
  </si>
  <si>
    <t>PFCs Integration</t>
  </si>
  <si>
    <t>Examine proposed tile designs with respect to (1) issues associated with large amounts of lithium dust (2) post-run clean-up schemes to remove lithium hydride coatings</t>
  </si>
  <si>
    <t>Closed per NSTX-U-REC-089-00 NSTX-U Chit Resolution Report - Plasma Facing Components (PFCs) NSTXU-PFC-CRR-001-00
NSTX had previously made use of aqueous acetic acid solutions to react away lithium compounds. Previous procedures, at times, also called for the use of mechanical scrubbing with abrasive pads. New procedures will have to be developed to remove lithium compounds from the device.
All tiles can be removed, if need be, from the vessel and soaked in an aqueous bath to completely eliminate lithium compounds. In this extreme case, all compounds can be eliminated if need be. Alternatively, more targeted removals can be effected with limited
application of aqueous acetic acid solutions and inter-castellation abrasive tools (e.g. dental floss).</t>
  </si>
  <si>
    <t>Vlad Soukhanovskii</t>
  </si>
  <si>
    <t>POLARPEER24</t>
  </si>
  <si>
    <t>Assess if bending stresses in CSFW trays due to away from the wall halo current induced forces is above yield</t>
  </si>
  <si>
    <t>Closed per NSTX-U-REC-089-00 NSTX-U Chit Resolution Report - Plasma Facing Components (PFCs) NSTXU-PFC-CRR-001-00
Trays and hardware have been analyzed and see calculation report
NSTXU-CALC-11-10-00 (W. Syed)</t>
  </si>
  <si>
    <t>Marc Sibilia</t>
  </si>
  <si>
    <t>POLARPEER25</t>
  </si>
  <si>
    <t>Eddy current requirements not discussed for tiles and their supports, this needs to be added</t>
  </si>
  <si>
    <t>Closed per NSTX-U-REC-089-00 NSTX-U Chit Resolution Report - Plasma Facing Components (PFCs) NSTXU-PFC-CRR-001-00
The electromagnetic loads on tiles and structures in the NSTX-U vacuum vessel are described in the Disruption Requirements Document NSTX-U-RQMT-RD-003-01.</t>
  </si>
  <si>
    <t>POLARPEER26</t>
  </si>
  <si>
    <t>Tile edge temperature limit. My recollection of JET and MAST designs is that the leading edges have the same temperature limit as the main wetted surface, 1300°C (I believe- but yes, it is a fuzzy value to do with onset of cluster sputtering). Since the "C bloom" is very aggressive, why would you let even small areas go way above its temperature threshold?</t>
  </si>
  <si>
    <t>Closed per NSTX-U-REC-089-00 NSTX-U Chit Resolution Report - Plasma Facing Components (PFCs) NSTXU-PFC-CRR-001-00
The tile temperature limits are defined in the SRD and the engineering team works to meet those requirements.
The physics program conducted a literature review of carbon bloom
phenomena and this was used to inform the present temperatures used in the SRD (rev 01) of 1600C surface-average and 2000C edge.</t>
  </si>
  <si>
    <t>POLARPEER28</t>
  </si>
  <si>
    <t>The design of OBD-R1 tile should be able to accommodate holes and/or gas pipes for the divertor gas injection system. There are presently two orifices in the lower divertor tiles.</t>
  </si>
  <si>
    <t>Closed per NSTX-U-REC-089-00 NSTX-U Chit Resolution Report - Plasma Facing Components (PFCs) 
NSTXU-PFC-CRR-001-00
No access holes through the top of the tile will be included.  Instead, gas will be routed to the space previously used for CHI operation.  This will allow for more toroidally symmetric gas injection for future experiments.  Gas lines are routed in the outboard divertor copper plates and will not impinge OBD12 nor OBD345 designs.</t>
  </si>
  <si>
    <t>POLARPEER29</t>
  </si>
  <si>
    <t>Pins in the IBDH need to consider the installation of these plates. If they need to come in at an angle to fit under the IBDV, will the pins fit and work?</t>
  </si>
  <si>
    <t>Closed per NSTX-U-REC-089-00 NSTX-U Chit Resolution Report - Plasma Facing Components (PFCs) NSTXU-PFC-CRR-001-00
The designs for the IBDH, IBDV, and IBDV-LHF are presented in the design reports NSTX-U-REC-076-00 and NSTX-U-REC-075-00. These detail the methods to address the functional requirements of the designs.</t>
  </si>
  <si>
    <t>Matthew Reinke (from Scott)</t>
  </si>
  <si>
    <t>POLARPEER30</t>
  </si>
  <si>
    <t>Regarding the ‘small tile’ option with a single bolt on each tile, it is important to build in a keyway groove or equivalent structure in the back plate that engages with the tiles to keep the tiles from rotating about the bolt – lesson learned from C-Mod inner wall tiles.</t>
  </si>
  <si>
    <r>
      <t>Closed per NSTX-U-REC-089-00 NSTX-U Chit Resolution Report - Plasma Facing Components (PFCs) NSTXU-PFC-CRR-001-00
Tile down selection review was completed and the small tile option was not selected.  Castellated tile geometry was selected.</t>
    </r>
    <r>
      <rPr>
        <b/>
        <sz val="10"/>
        <rFont val="Helvetica Neue"/>
      </rPr>
      <t xml:space="preserve"> (NA)</t>
    </r>
  </si>
  <si>
    <t>Brian LaBombard</t>
  </si>
  <si>
    <t>POLARPEER32</t>
  </si>
  <si>
    <t>Also a lesson learned from C-Mod inner wall tiles backing plate: disruption eddy currents resulted in a significant rotational moment on the tile array, exceeding the shear loading available on the hold-down studs. The solution employed was to add keys that engaged between adjacent tile modules, reacting to the moments via shear in the keys. Perhaps the rotational moments are much more manageable in NSTX-U, but at a minimum they must be considered.</t>
  </si>
  <si>
    <t>Closed per NSTX-U-REC-089-00 NSTX-U Chit Resolution Report - Plasma Facing Components (PFCs) NSTXU-PFC-CRR-001-00
Generally, NSTX-U tiles resist rotation by the T-bar scheme which features two bolts to resist applied moments. For new designs in the IBDV, IBDH, and OBD12, rotation is resisted through
contact with the mounting frame (IBDH and IBDV) or the halo restraint keys (OBD12). Rotation similar to that observed in CMOD inner wall tiles is not present in NSTX-U.</t>
  </si>
  <si>
    <t>POLARPEER33</t>
  </si>
  <si>
    <t>Regarding the ‘small tile’ option: Consider castellated design of smallish tiles instead of a full array of separate very small tiles.</t>
  </si>
  <si>
    <r>
      <t xml:space="preserve">Closed per NSTX-U-REC-089-00 NSTX-U Chit Resolution Report - Plasma Facing Components (PFCs) NSTXU-PFC-CRR-001-00
Tile down selection review was completed and the small tile option was not selected.  Castellated tile geometry was selected.  </t>
    </r>
    <r>
      <rPr>
        <b/>
        <sz val="10"/>
        <rFont val="Helvetica Neue"/>
      </rPr>
      <t>(NA)</t>
    </r>
  </si>
  <si>
    <t>POLARPEER35</t>
  </si>
  <si>
    <t>Small tile design: Regarding the concern of line contact between the hold-down pin and tile hole and its impact on the failure mode / stress limit of the system – make simple mockups and perform pull testing to qualify designs.</t>
  </si>
  <si>
    <r>
      <t xml:space="preserve">Closed per NSTX-U-REC-089-00 NSTX-U Chit Resolution Report - Plasma Facing Components (PFCs) NSTXU-PFC-CRR-001-00
Tile down selection review was completed and the small tile option was not selected.  Castellated tile geometry was selected. </t>
    </r>
    <r>
      <rPr>
        <b/>
        <sz val="10"/>
        <rFont val="Helvetica Neue"/>
      </rPr>
      <t xml:space="preserve"> (NA)</t>
    </r>
  </si>
  <si>
    <t>POLARPEER38</t>
  </si>
  <si>
    <t>Consider the effect of vacuum welding on shear pins. There are many potential solutions but this should be considered in the design.</t>
  </si>
  <si>
    <r>
      <t xml:space="preserve">Closed per NSTX-U-REC-089-00 NSTX-U Chit Resolution Report - Plasma Facing Components (PFCs) NSTXU-PFC-CRR-001-00
T-bar and shear pin are dissimilar metals (Inconel and Stainless Steel).
Vacuum welding should not be an issue.
</t>
    </r>
    <r>
      <rPr>
        <sz val="10"/>
        <rFont val="Helvetica Neue"/>
      </rPr>
      <t xml:space="preserve">
Hardware components will be silver coated to avoid galling and vacuum welding. Drawing E-ED1415 specifies silver coating on the threads of OBD shear pins.</t>
    </r>
  </si>
  <si>
    <t>Rich Hawryluk</t>
  </si>
  <si>
    <t>POLARPEER39</t>
  </si>
  <si>
    <t>Consider pre-loading cube tile rod bolt with belliville washer, sized properly will retain rotation locking feature (tabs) and allow compression of thermal contacting grapfoil under tile.</t>
  </si>
  <si>
    <r>
      <t xml:space="preserve">Closed per NSTX-U-REC-089-00 NSTX-U Chit Resolution Report - Plasma Facing Components (PFCs) NSTXU-PFC-CRR-001-00
Cube-based design has not been selected for use in NSTX-U. </t>
    </r>
    <r>
      <rPr>
        <b/>
        <sz val="10"/>
        <rFont val="Helvetica Neue"/>
      </rPr>
      <t xml:space="preserve"> (NA)</t>
    </r>
  </si>
  <si>
    <t>POLARPEER40</t>
  </si>
  <si>
    <t>Blind tapped holes. These were mentioned several times and I think many of them were for vacuum-side assembly. Don't forget to provide a central hole in the mating bolts to allow the trapped volume under the bolt tip to be pumped out - or else you'll have several hundred virtual leaks of about a bar-millilitre each!</t>
  </si>
  <si>
    <t xml:space="preserve">Closed per NSTX-U-REC-089-00 NSTX-U Chit Resolution Report - Plasma Facing Components (PFCs) 
NSTXU-PFC-CRR-001-00
Standard vacuum design practices will be applied with vented hardware or vented blind holes as appropriate.
</t>
  </si>
  <si>
    <t>POLARPEER41</t>
  </si>
  <si>
    <t>The present IBDH tile design (fish-scaled small tiles) appears to be incompatible with a large part of the planned divertor physics program. Snowflake divertor configurations will have some regions of reversed helicity field, while cusp-like configurations are likely to produce field angles below 1 degree. Some resolution must be found. Advanced magnetic divertor configuration research has been a salient point in NSTX and NSTX-U Research Programs.</t>
  </si>
  <si>
    <r>
      <t xml:space="preserve">Closed per NSTX-U-REC-089-00 NSTX-U Chit Resolution Report - Plasma Facing Components (PFCs) NSTXU-PFC-CRR-001-00
The individual cube design has not been selected for use in NSTX-U at this time. </t>
    </r>
    <r>
      <rPr>
        <b/>
        <sz val="10"/>
        <rFont val="Helvetica Neue"/>
      </rPr>
      <t>(NA)</t>
    </r>
  </si>
  <si>
    <t>POLARPEER42</t>
  </si>
  <si>
    <t>Questions about the compatibility of the shaping IBDH and the divertor physics program will likely be raised for IBDV as well if that needs to be shaped. A portion of snowflake operational space will need to run two helicities there as well.</t>
  </si>
  <si>
    <t>Closed per NSTX-U-REC-089-00 NSTX-U Chit Resolution Report - Plasma Facing Components (PFCs) NSTXU-PFC-CRR-001-00
Reverse helicity is required in the NSTX-U-RQMT-SRD-003-01 (and following). Designs presented at FDR meet the present requirements.</t>
  </si>
  <si>
    <t>POLARPEER43</t>
  </si>
  <si>
    <t>Investigate thermal paste products for enhancing heat transfer between CS cooling tubes and casing. (Tack welding can be used for mechanical fixation locally, but welding/brazing may be undesirable over large surface areas due to practical considerations or to avoid thermal distortion).</t>
  </si>
  <si>
    <t>Mardenfeld</t>
  </si>
  <si>
    <t>POLARPEER52</t>
  </si>
  <si>
    <t>Vacuum Vessel + Internal Hardware</t>
  </si>
  <si>
    <t>The present bake-out system has operated reliably for 12ys on NSTX and 1 year on NSTX-U, and current analysis by the engineering team has not identified any obvious issues. Given that the project has essential systems that definitely need to be improved within the allowed budget and time-scale (coils and the PFCs), resources may be better spent addressing these other essential matters.</t>
  </si>
  <si>
    <t>Roger Raman</t>
  </si>
  <si>
    <t>POLARPEER53</t>
  </si>
  <si>
    <t>The primary issues previously identified by the polar region DVVR were the large number of single O-rings and possibility of field lines intersecting the PF1C coil can. With the current proposed revisions, the NSTX-U engineering team seems to have done a nice job adequately addressing both these concerns. Accepting this design would allow finite resources to be diverted to addressing other essential areas (PF coils and PFCs).</t>
  </si>
  <si>
    <t>POLARPEER02</t>
  </si>
  <si>
    <t>Review how other groups define the halo current requirements. Is the definition here consistent with what other groups are doing?</t>
  </si>
  <si>
    <t>POLARPEER03</t>
  </si>
  <si>
    <t>Evaluate potential advantage of low inductance jumpers across insulating breaks during operations to provide definitive, midplane-symmetric halo current paths</t>
  </si>
  <si>
    <t>Neumeyer</t>
  </si>
  <si>
    <t>POLARPEER04</t>
  </si>
  <si>
    <t>Snowflake divertors and monodirectional fish-scaled tiles on the IBD-H may not be compatible.</t>
  </si>
  <si>
    <t>Mardenfeld (for Vlad)</t>
  </si>
  <si>
    <t>POLARPEER05</t>
  </si>
  <si>
    <t>Requirements for PFC design should consider/address "achievable" assembly tolerance WRT to tile position, combined with alignment of PFC's WRT measured magnetic field.</t>
  </si>
  <si>
    <t>POLARPEER06</t>
  </si>
  <si>
    <t>Examine technical justification and assess potential of reframing prohibition of in-vessel water cooling in way which remains safe but allows additional design flexibility. (For instance, require double barriers around water flow),</t>
  </si>
  <si>
    <t>POLARPEER11</t>
  </si>
  <si>
    <t>Please discuss with Menard if more Cu should be used in the -1c coils by removing SS on the cap, at the expense of moving the coil centroid a little farther from the plasma.</t>
  </si>
  <si>
    <t>Stefan Gerhardt</t>
  </si>
  <si>
    <t>POLARPEER12</t>
  </si>
  <si>
    <t>Prototype the double o-ring w/ interspace pumping design. (Including details of cutout of wall between rings during this prototype)</t>
  </si>
  <si>
    <t>POLARPEER13</t>
  </si>
  <si>
    <t>Consider using continuous o-rings rather than those fabricated by glueing cord stock. This is likely a long lead item.</t>
  </si>
  <si>
    <t>POLARPEER14</t>
  </si>
  <si>
    <t>Hole for pumping between o-rings should be smaller diameter than shown, smaller in dimension than the separator. Holes should be provided at multiple toroidal angles.</t>
  </si>
  <si>
    <t>Blanchard</t>
  </si>
  <si>
    <t>POLARPEER15</t>
  </si>
  <si>
    <t>AC OH baking. This option should not be discarded before analyses have been made featuring the use of other PF coils with the same or opposite phase current to improve the resulting distribution of heating in the vessel (etc.). Similar schemes have been used successfully in Compass, DIIID and MAST.</t>
  </si>
  <si>
    <t>POLARPEER16</t>
  </si>
  <si>
    <t>Consider removing and replacing bellows on CS Casing with new flanges with optimized o ring grooves. (E.g., double o rings on top of machine, flat flange on bottom of machine to avoid upside o-ring grooves).</t>
  </si>
  <si>
    <t>Mardenfeld for Gifford</t>
  </si>
  <si>
    <t>POLARPEER17</t>
  </si>
  <si>
    <t>Consider single groove and double o-ring with spacer (this is a standard approach) vs double grooves with single o-rings, this allows some flexibility in joint configurations.</t>
  </si>
  <si>
    <t>POLARPEER18</t>
  </si>
  <si>
    <t>The issue being addressed by double O-rings is total permeation through O-rings on NSTX-U. It is not necessary to replace ALL single O-rings to achieve the desired permeation; replace only those that do not require heroic redesign of flanges. Since the Dome represents about 1/2 the total single O-ring length and the calculated permeation rate for the total is about the leak rate observed on NSTX-U, it is not required that all O-rings be replaced with double O-rings, reducing the total O-ring length by about a factor of 2 would be sufficient. Consider not using a double O-ring on the bellows flange because that appears to be difficult and or expensive, Instead replace some of the NB O-rings with double O-rings, those flanges are much more accessible, and would achieve about the same reduction in total permeation.</t>
  </si>
  <si>
    <t>Dennis Mueller</t>
  </si>
  <si>
    <t>POLARPEER19</t>
  </si>
  <si>
    <t>Bellows Stress: Slide 25 of P. Titus' presentation shows high stresses in the bellow do to differential thermal expansion. Check the CMTRs for actual mechanical properties to allow a better assessment.</t>
  </si>
  <si>
    <t>POLARPEER21</t>
  </si>
  <si>
    <t>Bakeout analysis assumed CS Casing Flange held at 350 C. In actuality the flange (and other metal parts) will need to be hotter than 350 C to get the tiles this hot.</t>
  </si>
  <si>
    <t>POLARPEER22</t>
  </si>
  <si>
    <t>Is anyone looking at compatibility of the proposed polar region designs with the cryopump design?</t>
  </si>
  <si>
    <t>POLARPEER27</t>
  </si>
  <si>
    <t>What are the implications of the alignment of the center stack wrt to the TF on the heat flux to the tiles? More broadly consider tolerances with respect to the magnetic fields on the heat fluxes to the components.</t>
  </si>
  <si>
    <t>POLARPEER31</t>
  </si>
  <si>
    <t>POLARPEER34</t>
  </si>
  <si>
    <t>POLARPEER36</t>
  </si>
  <si>
    <t>POLARPEER37</t>
  </si>
  <si>
    <t>POLARPEER44</t>
  </si>
  <si>
    <t>Do transient thermal calculation to determine if tubing fatigue is an issue with helium cooling of divertor</t>
  </si>
  <si>
    <t>POLARPEER45</t>
  </si>
  <si>
    <t>Consider using cryo or shrink fitting to have a mechanical interference between cooling tubes and the CS Casing.</t>
  </si>
  <si>
    <t>POLARPEER46</t>
  </si>
  <si>
    <t>IBD cooling tubes. Why not use more than one start in the tube meander, e.g. two or three in parallel? And why not just squash the 3/8" tube to fit over the main tube winding for the return path, rather than making a transition to 1/4" tube as was said to be the previous solution? (Indeed the main winding tube could be similarly squashed at the cross-over points.)</t>
  </si>
  <si>
    <t>POLARPEER47</t>
  </si>
  <si>
    <t>Consider dividing cooling tube circuit on CS casing flange to two parallel circuits to increase mass flow and minimize thermal gradients</t>
  </si>
  <si>
    <t>POLARPEER48</t>
  </si>
  <si>
    <t>Tube retention and thermal joint in groove. If you go the cryo-cooled way, so that recovery to room temperature (and above) grips the tube by differential expansion, check that there are no thermal or Lorentz stress conditions that subsequently bend the cooled/heated plate and release the tube...</t>
  </si>
  <si>
    <t>POLARPEER49</t>
  </si>
  <si>
    <t>A analysis of the relative merits of the lip welding vs O-rings was not presented. We need to document the tradeoffs associated with these two approaches.</t>
  </si>
  <si>
    <t>Rich</t>
  </si>
  <si>
    <t>POLARPEER50</t>
  </si>
  <si>
    <t>To install the SS tube in the groove in the CS cylinder consider hydroforming it in place to create a tight fit</t>
  </si>
  <si>
    <t>Dudek</t>
  </si>
  <si>
    <t>POLARPEER51</t>
  </si>
  <si>
    <t>One has to be careful with oscillating currents in large coils. Localized hot spots could form in regions that are difficult to model, and these may not become apparent until after the machine starts operating.</t>
  </si>
  <si>
    <t>POLARPEER54</t>
  </si>
  <si>
    <t>Consider minimizing the duty cycle on the OH coil until a spare OH coil is available, and a plan has been developed for speedy replacement of the OH coil.</t>
  </si>
  <si>
    <t>PROTOFDR01</t>
  </si>
  <si>
    <t>PF1A Mandrel-less Prototype FDR</t>
  </si>
  <si>
    <t>Prototype Coil Electrical Test - Consider drilling thru the bottom of the flange for test point to intermediate layer. May me simpler than drilling from the ID.</t>
  </si>
  <si>
    <t>L. Dudek</t>
  </si>
  <si>
    <t>PROTOFDR02</t>
  </si>
  <si>
    <t>Consider creating a specification for a minimum overlap (or other tolerance specification) to define a tolerance on the insulation overlap quality.</t>
  </si>
  <si>
    <t>Joe Petrella</t>
  </si>
  <si>
    <t>PROTOFDR03</t>
  </si>
  <si>
    <t>Consider adding a physical metric to quantify and measure the clean room cleanliness.</t>
  </si>
  <si>
    <t>PROTOFDR07</t>
  </si>
  <si>
    <t>Consider active mechanisms to limit the access to the winding area to those people that really need it. Check access lists for the card readers periodically, lest it grow in an unsupervised manner. Particularly concerned that a large crowd of FLARE people will have access to the CTC. Consider means to prevent their accessing the area as practical.</t>
  </si>
  <si>
    <t>PROTOFDR08</t>
  </si>
  <si>
    <t>The G11 fillers should be baked out prior to installation.</t>
  </si>
  <si>
    <t>Doug Loesser</t>
  </si>
  <si>
    <t>PROTOFDR12</t>
  </si>
  <si>
    <t>Testing the turn to turn testing much beyond 2kV+1 is not necessary.</t>
  </si>
  <si>
    <t>PROTOFDR13</t>
  </si>
  <si>
    <t>Consider the classification of the WP risk - presently it is 'Standard'.</t>
  </si>
  <si>
    <t>Frank Malinowski</t>
  </si>
  <si>
    <t>PROTOFDR14</t>
  </si>
  <si>
    <t>Work Planning Form 2254 covers all design, fab, &amp; testing of PF1 coils. Prototyping should have a different Risk Rating and different set of review requirements. Note that 2254 rates risk as Standard, probably too low. Recommend that rating on 2254 be raised to Major and a WP for prototyping be generated.</t>
  </si>
  <si>
    <t>PROTOFDR15</t>
  </si>
  <si>
    <t>Consider on-line inspection of insulation system during winding to inspect for cleanliness.</t>
  </si>
  <si>
    <t>PROTOFDR17</t>
  </si>
  <si>
    <t>Ensure that Chit recommendation to bake-out G-11 fillers is captured in NSTX-U-SPEC-MAG-004</t>
  </si>
  <si>
    <t>PROTOFDR04</t>
  </si>
  <si>
    <t>Prototyping process should include training/exposure of all relevant coil personnel in anticipation for two shifts.</t>
  </si>
  <si>
    <t>PROTOFDR05</t>
  </si>
  <si>
    <t>Winding contamination: No nails, screws or paper clips, anything irrelevant in the pockets</t>
  </si>
  <si>
    <t>Nicolai Martovetsky</t>
  </si>
  <si>
    <t>PROTOFDR06</t>
  </si>
  <si>
    <t>Explore the adequacy of using an o-ring for sealing on both vacuum and pressure for the VPI mold.</t>
  </si>
  <si>
    <t>Michael Duco</t>
  </si>
  <si>
    <t>PROTOFDR09</t>
  </si>
  <si>
    <t>Review vacuum leak rate and manufacturer's recommendations on maximum/minimum vacuum levels.</t>
  </si>
  <si>
    <t>Bill Blanchard</t>
  </si>
  <si>
    <t>PROTOFDR10</t>
  </si>
  <si>
    <t>Check the temperature in the VPI procedure (45 C vs ?)</t>
  </si>
  <si>
    <t>Dick Reed</t>
  </si>
  <si>
    <t>PROTOFDR11</t>
  </si>
  <si>
    <t>Cure time for VPI is labeled as 24 hours. Verify the duration (10 hours has been used in the past). Also verify other durations of the epoxy cycle.</t>
  </si>
  <si>
    <t>PROTOFDR16</t>
  </si>
  <si>
    <t>O-ring sealing concerns during Milking. Varying pressure during milking may result in o-ring movement in the groove that will cause sealing issues during the cyclical milking process.</t>
  </si>
  <si>
    <t>Mike Duco</t>
  </si>
  <si>
    <t>RPCDR002</t>
  </si>
  <si>
    <t>NSTX-U Recovery Project - CDR</t>
  </si>
  <si>
    <t xml:space="preserve">The weak spots, as far as insulation is concerned, are where the terminals penetrate the ground insulation. Continuity of insulation between penetrations and ground wrap is essential to avoid cracks developing at those pénétrations with the risk of humidity ingress.
Glass and if possible kapton tapes must be laid to follow the reentrant corner where the terminals emerge from the ground wrap.  
In addition, ground insulation that is applied on terminals outside the coil must extend inside the ground wrap for some distance, say 5 cm, and be progressively reduced to the turn insulation. </t>
  </si>
  <si>
    <t>HUGUET Michel</t>
  </si>
  <si>
    <t>At PDR</t>
  </si>
  <si>
    <t>RPCDR004</t>
  </si>
  <si>
    <t>Confirm that the water circuit of each coil shall be subjected to a pressure test after winding but before impregnation.</t>
  </si>
  <si>
    <t>RPCDR005</t>
  </si>
  <si>
    <t>Maximum turn to turn, layer to layer and coil to ground voltages can depend on coupling from other coils and plasma as well as the applied coil voltage. The resulting voltages depend on operating scenarios and the net effect may well be small but should be evaluated.</t>
  </si>
  <si>
    <t>Ron Parker</t>
  </si>
  <si>
    <t>RPCDR006</t>
  </si>
  <si>
    <t>Coils typically delaminate locally.  Is this expected for the PF1 coils?  If so, where is the expected parting plane?  Has the design of the interleaved layers of kapton and fiberglass (and priming if applicable) considered this?</t>
  </si>
  <si>
    <t>M. Mardenfeld</t>
  </si>
  <si>
    <t>RPCDR009</t>
  </si>
  <si>
    <t xml:space="preserve">Investigate possibility of toroidal breaks in coil support flanges. Perhaps a temporary part can be used to hold the pieces together when assembling on a coil. </t>
  </si>
  <si>
    <t>RPCDR011</t>
  </si>
  <si>
    <t>PF1 A/B Support Slings:  Deviations from perfect concentric alignment of coils with respect to each other will create sideloads on the PF1 coil bodies.  Since the coil/sling is only constrained at on end, these will be reacted as torsion about a horizontal axis (which reacts as a couple increase clamping force against the sliding surface?).  The sliding/flexing support mechanism must function properly and be stable against expected and self reinforcing pertubations from idealized concentricity during actual installation.</t>
  </si>
  <si>
    <t>RPCDR012</t>
  </si>
  <si>
    <t>A chit to group/merge with others from MC and MH! I agree with Martin that the PF1C coils will be much stiffer than the slings/cans and therefore can be relied upon to centre themselves if the top and bottom radial guides are adequate. So a) you don't need the feebly competing G10 and sling/can distortion to recentre the coils and b) if the coils reliably recentre themselves, and the slings/cans are intrinsically centred, there will be no lateral force trying to produce the distorting stick-slide of the slings/cans that Michel was concerned about.</t>
  </si>
  <si>
    <t>RPCDR015</t>
  </si>
  <si>
    <t xml:space="preserve">I am suggesting thinking of Ultrasonic Vacuum Pressure Impregnation (U-VPI). Since the microstructure between the turns of the coil is very complex. Only the pressure difference (with vacuum) could be not sufficient. Because the max difference is only 14.5 psi, plus the viscous epoxy, large amounts of micro-air and water vapor bulbs would be still trapped in the microstructure and fibers. The additional force with interruption is necessary to involve thus assist the micro-air to dissipate from the fibers, also to help clean micro-solid particles, prior to solidification. </t>
  </si>
  <si>
    <t>Feng Cai</t>
  </si>
  <si>
    <t>RPCDR017</t>
  </si>
  <si>
    <t>Loooong ago I worked on the Culham Superconducting Levitron (similar to FM-1) and had cause to calculate the forces on the ring when it was displaced in the toroidal field. The result was a strong lateral force along the x-axis if the ring was tilted about the x-axis, and a strong torque about the x-axis if the ring was displaced (translated) along the x-axis. Please check the forces arising from putative coil misalignment wrt the TF, to be compared to those resulting from misalignment wrt the OH solenoid.</t>
  </si>
  <si>
    <t>RPCDR018</t>
  </si>
  <si>
    <t xml:space="preserve">Check stresses in insulation around coil terminals when terminals are slightly flexed to accomodate coil radial motion </t>
  </si>
  <si>
    <t>Huguet Michel</t>
  </si>
  <si>
    <t>RPCDR045</t>
  </si>
  <si>
    <t>PFC</t>
  </si>
  <si>
    <t>IBDV (and others) - the 'dishpans' included in the lower heat flux regions are toroidally symmetric but the heat flux requirements are not.  Evaluate if there's an advantage in heat flux handling while not complicating fabrication to make these asymmetric.</t>
  </si>
  <si>
    <t>Closed per NSTX-U-REC-089-00 NSTX-U Chit Resolution Report - Plasma Facing Components (PFCs) NSTXU-PFC-CRR-001-00
Latest designs for the LHF tiles include non-axisymmetric features to mitigate leading edges in these tiles. This is described in NSTX-U-REC-075-00.</t>
  </si>
  <si>
    <t>RPCDR047</t>
  </si>
  <si>
    <t>investigate thermal fatigue cycles on graphoil sheets on IBD-H,V, optimum compression required</t>
  </si>
  <si>
    <t>Closed per NSTX-U-REC-089-00 NSTX-U Chit Resolution Report - Plasma Facing Components (PFCs) NSTXU-PFC-CRR-001-00
Designs using grafoil do not apply large compression and remain in the linear region of the grafoil sheet. All designs have been transitioned to a “load controlled” scheme and maintain
some preload on the grafoil.</t>
  </si>
  <si>
    <t>Dennis Youchison</t>
  </si>
  <si>
    <t>RPCDR048</t>
  </si>
  <si>
    <t xml:space="preserve">Better specify the maximum inter-shot temperature requirements for the purposes of diagnostic integration.  </t>
  </si>
  <si>
    <t>Closed per NSTX-U-REC-089-00 NSTX-U Chit Resolution Report - Plasma Facing Components (PFCs) NSTXU-PFC-CRR-001-00
Operational requirements are specified in the NSTX-U PFC SRD NSTX-U-RQMT-SRD-003-02.</t>
  </si>
  <si>
    <t>RPCDR049</t>
  </si>
  <si>
    <t>Mounting the IBDH/IBDV castellated tile with a single fixture down the center could lead to rotation around that axis to take up tolerances.  This leads to a change in heat flux angle which could be large relative to the shaping, leading to tile-to-tile changes in surface heat flux.  Complete tolerance study impact on expected heat flux (different than other tiles) and consider alternate fixation if necessary.</t>
  </si>
  <si>
    <t>Closed per NSTX-U-REC-089-00 NSTX-U Chit Resolution Report - Plasma Facing Components (PFCs) NSTXU-PFC-CRR-001-00
All designs of castellated tiles now feature dual hold-down rods. In addition, IBDV and IBDH tiles are trapped within the “frame” elements and these prevent rotation. OBD12 design features keys to prevent rotation and resist halo loads. See design reports in NSTX-U-REC-075-00, NSTX-U-REC-076-00, and NSTX-U-REC-077-00.</t>
  </si>
  <si>
    <t>RPCDR050</t>
  </si>
  <si>
    <t xml:space="preserve">If the intention is to effectively remove heat through casing cooling, good thermal contact between IBDH tiles with underneath carrier plate is important for heat removal and reduced thermal stress in carrier plate, heat transfer plate and inconel casing. If it is ok for tiles to raise to 600 c (bulk perk), then it is better to thermally insulate the tile and the carrier plate, and have a way to remove the heat radiated to other area in the vacuum vessel. </t>
  </si>
  <si>
    <t>Closed per NSTX-U-REC-089-00 NSTX-U Chit Resolution Report - Plasma Facing Components (PFCs) NSTXU-PFC-CRR-001-00
PFCs will feature load-controlled contact with grafoil gaskets to the mounting structures to aid in inter-shot cooldown.</t>
  </si>
  <si>
    <t>danny cai</t>
  </si>
  <si>
    <t>RPCDR052</t>
  </si>
  <si>
    <t>On the OBD R1/R2 there are many front surface access holes.  Consider adjusting design to avoid these totally or so they are between gaps.</t>
  </si>
  <si>
    <t>Closed per NSTX-U-REC-089-00 NSTX-U Chit Resolution Report - Plasma Facing Components (PFCs) 
NSTXU-PFC-CRR-001-00
The design of all high-heat flux tiles has been developed to eliminate front-access holes.</t>
  </si>
  <si>
    <t>RPCDR053</t>
  </si>
  <si>
    <t>I quite like the castellated tile option (because I favour the much smaller component count) but only if it can be shown to have very small tension stress in the graphite at all times through the heating and cool-down cycle. Given some significant stresses at the root of the grooves where the single (?) tie-tube pulled against it, why not introduce more tie-tubes in each tile to spread the load better?</t>
  </si>
  <si>
    <t>Closed per NSTX-U-REC-089-00 NSTX-U Chit Resolution Report - Plasma Facing Components (PFCs) 
NSTXU-PFC-CRR-001-00
All tile designs in the high-heat flux region (IBDV, IBDH, and OBD12) include two tie-down rods or lock-bars to distribute force over the tile.  In addition, all designs feature tapered contacting surfaces to avoid stress concentrations and distribute the load along the rods.  The contact stresses in all cases are resolvable via analysis and detailed in calculation reports NSTXU-CALC-11-18-00 (IBDH), NSTXU-CALC-11-19-00 (IBDV), and NSTXU-CALC-11-29-00 (OBD12).</t>
  </si>
  <si>
    <t>RPCDR054</t>
  </si>
  <si>
    <t>The combined (IBD-H + IBD-V) is costed significantly higher than the OBD R1/R2 on a per area basis.  (Ratio will vary depending on how whether you count low heat flux surfaces, etc., but is around 150% or higher).  Since the design proposals are very similar, concerns about manufacturing many parts and alignment driving costs should be equally applicable (or inapplicable) to both regions.</t>
  </si>
  <si>
    <t>Closed per NSTX-U-REC-089-00 NSTX-U Chit Resolution Report - Plasma Facing Components (PFCs) NSTXU-PFC-CRR-001-00
Cost estimates and prototype purchasing has defined a better understanding of the purchasing
and manufacturing of the PFC components.</t>
  </si>
  <si>
    <t>RPCDR055</t>
  </si>
  <si>
    <t>OBD R3-R5:  While heat fluxes are lower, the OBD tiles will be impacted by faceting (see PFCR-MEMO-005).  If tiles are modified, ensure they can meet allowables including enhancement due to faceting.  If tiles are remade, consider shaping the front surface to undo local faceting.</t>
  </si>
  <si>
    <t>Closed per NSTX-U-REC-089-00 NSTX-U Chit Resolution Report - Plasma Facing Components (PFCs) NSTXU-PFC-CRR-001-00
Tiles with faceting meet SRD heat fluxes. See calculation reports 
NSTXU-CALC-11-14-00,
NSTXU-CALC-11-15-00, and 
NSTXU-CALC-11-16-00.</t>
  </si>
  <si>
    <t>RPCDR056</t>
  </si>
  <si>
    <t>The outer and inner vessels are supported independently. While outer divertor tiles supported by the copper plates can be accurately positioned relative to the inner horizontal divertor during assembly, what magnitude of permanent relative displacement might occur as a result of halo current forces and thermal displacements during operation, and what would be the effect on the performance of the tiles at the interface between inner and outer divertor?</t>
  </si>
  <si>
    <t xml:space="preserve">Closed per NSTX-U-REC-089-00 NSTX-U Chit Resolution Report - Plasma Facing Components (PFCs) 
NSTXU-PFC-CRR-001-00
We will position the tiles during installation.  The present designs make use of in-vessel metrology and manufacturing tolerances to achieve known surface position tolerances in the vessel.  Analysis of vessel deformation and the resulting impact on positioning is not within the scope of the PFC group at this time as defined in the SRD (NSTX-U-RQMT-SRD-003-01 and following).
</t>
  </si>
  <si>
    <t>RPCDR057</t>
  </si>
  <si>
    <t>OBD R1/R2:  Consider shaping plasma facing surface to avoid heat flux enhancement due to faceting of the OBD support structure (see PFCR-MEMO-005).</t>
  </si>
  <si>
    <t xml:space="preserve">Closed per NSTX-U-REC-089-00 NSTX-U Chit Resolution Report - Plasma Facing Components (PFCs) 
NSTXU-PFC-CRR-001-00
PFCR-MEMO-005 was used to calculated effective increases and decreases in the surface heat flux as a result of faceted surfaces.  Analysis including this additional enhancement indicates the current design with planar facets still meets the temperature limits defined in the SRD.  Planar facets are expected to be more easily manufactured and will represent cost savings to the project so these are used in the final design.  Analysis calculation for OBD12 is shown in NSTXU-CALC-11-17-00
</t>
  </si>
  <si>
    <t>RPCDR058</t>
  </si>
  <si>
    <t>In the analysis regarding the PFCs, it was suggested that the PFC would be adequately cooled only by radiation and that a grafoil sheet would only improve thermal transfer from here. THis may be the case but it may also act as a radiation shield. Please could the design team ensure that it is content with this assumption going forwards. Note this is only a concern at low pre-loads where the conduction heat transfer is poor</t>
  </si>
  <si>
    <t>Closed per NSTX-U-REC-089-00 NSTX-U Chit Resolution Report - Plasma Facing Components (PFCs) NSTXU-PFC-CRR-001-00
Grafoil will be included between all components ensuring some contact.
Radiation only will not be relied upon.</t>
  </si>
  <si>
    <t>Rob Bamber</t>
  </si>
  <si>
    <t>RPCDR059</t>
  </si>
  <si>
    <t>Failure criteria of graphite. Please could the design team review their design criteria wrt stress and the cyclic loads on the graphite. I have provided some information to Mike Mardenfeld regarding what was done for MAST tiles and can be available for further comment as required</t>
  </si>
  <si>
    <t>Closed per NSTX-U-REC-089-00 NSTX-U Chit Resolution Report - Plasma Facing Components (PFCs) NSTXU-PFC-CRR-001-00
NSTX Structural Design criteria for brittle materials has been used through
the PFC Recovery project.  Development of new standards for design was not planned for our scope of work. Recommendations for revision or re-examination will be proposed to the PPPL Engineering team post-FDR. In particular, the use of flexural strength as a design criteria would be helpful.</t>
  </si>
  <si>
    <t>RPCDR060</t>
  </si>
  <si>
    <t>I am slightly concerned by the pin design for the centre column tiles. Particularly the following points;
I) the stresses reported are hertzian, i.e. very localised are we confortable that the solution is converged.
ii) particularly the floating tile concenrs me, I have not analysed this in any detail but the load appears to be taken over a small area. Push fitting the bushing from both sides may be challenging
ii) as mentioned by another participant, I am worried that the thermal expansion difference between the tile and supporting structure and if tis an be accommodated by the 4 pins. Again this may be exacerbated in the floating tile due to the geometry here
Please could the design team review in the phase prior to PDR</t>
  </si>
  <si>
    <t>Closed per NSTX-U-REC-089-00 NSTX-U Chit Resolution Report - Plasma Facing Components (PFCs) NSTXU-PFC-CRR-001-00
Bushings were proposed at the CDR but then it was planned to make use of
qualification by testing. Testing indicates performance is marginal and may be sensitive to test apparatus misalignments. A grafoil gasket will again be used to spread the contact stress. See new analysis report calculation number NSTXU-CALC-11-10-00.</t>
  </si>
  <si>
    <t>RPCDR063</t>
  </si>
  <si>
    <t>OBDR3-5 large pins may interfere with existing design of Mirnov coils. This can be resolved by i) redesigning the Mirnov coils to fit in a new location, or ii) shifting the large pin towards one end of the tile (if allowed).
Note also that CS 2D Mirnov sensors are ~0.1" thicker than OBD Mirnov sensors...be careful to design for the right one!</t>
  </si>
  <si>
    <t>Closed per NSTX-U-REC-089-00 NSTX-U Chit Resolution Report - Plasma Facing Components (PFCs) NSTXU-PFC-CRR-001-00
The Mirnov variants have been redesigned in close consultation with the PFC Diagnostic RE.  See drawings E-ED1403-2, E-ED1404-2, and 
E-ED1406-2.</t>
  </si>
  <si>
    <t>RPCDR070</t>
  </si>
  <si>
    <t>Plasma Facing Components</t>
  </si>
  <si>
    <t>1.1.1.1</t>
  </si>
  <si>
    <t>Really an integration chit: The OBD R1/R2 design is presently "high heat flux". We have not defined, however, a reasonable means of pulling that heat out. That is to say, the plumbing on the OBD also passes through the plates. Do we intend to run gas cooling through both the IBDH and the big OBD/PP loops?</t>
  </si>
  <si>
    <t xml:space="preserve">Closed per NSTX-U-REC-089-00 NSTX-U Chit Resolution Report - Plasma Facing Components (PFCs) 
NSTXU-PFC-CRR-001-00
IBDH will have a cooling plate.  There is no plan to run gas through the OBD copper plates nor the passive plate structures.  Current designs meet requirements without active cooling.  Ratchet calculations are summarized in each FDR presentation which indicates the relevant calculation reports.
</t>
  </si>
  <si>
    <t>RPCDR081</t>
  </si>
  <si>
    <t>The BBQ rails are not very symmetric to the vessel nozzles (I recall ~0.1" "errors"). The design should accommodate these as-build conditions.</t>
  </si>
  <si>
    <t>Closed per NSTX-U-REC-089-00 NSTX-U Chit Resolution Report - Plasma Facing Components (PFCs) NSTXU-PFC-CRR-001-00
The OBD12 design is sensitive to these misalignments and includes the transition plate component to correct them out. This is detailed in design report NSTXU-REC-077-00. The
design comes from in-vessel metrology detailed in NSTX-U-REC-085-00. Shimming of the OBD345 tiles is also included in the design and is described in report NSTX-U-REC-078-00.</t>
  </si>
  <si>
    <t>RPCDR097</t>
  </si>
  <si>
    <t>Mechanical loads from disruptions on entire small block assembly with Inconel tray is required for comparison to castellated tiles in addition to off-normal heat loading and, in general, bringing analyses to equivalent levels between the two designs.</t>
  </si>
  <si>
    <t xml:space="preserve">Closed per NSTX-U-REC-089-00 NSTX-U Chit Resolution Report - Plasma Facing Components (PFCs) 
NSTXU-PFC-CRR-001-00
The project determined the castellated designs would be used to eliminate installation time.  Since the multi-block design is no longer considered, it is not analyzed so as to save costs to the project.  The down selection report (NSTX-U-REC-089-00) details the analysis presented in support of this design decision.
</t>
  </si>
  <si>
    <t>RPCDR098</t>
  </si>
  <si>
    <t>If we are to rely on testing, we should take consideration that brittle material failures means you need to test a number of them because there’s a distribution of results from testing.</t>
  </si>
  <si>
    <t>Closed per NSTX-U-REC-089-00 NSTX-U Chit Resolution Report - Plasma Facing Components (PFCs) NSTXU-PFC-CRR-001-00
Material property testing is to be done once material shipments are received. Design is based on half the tensile ultimate as per NSTX Structural Design Criteria NSTX-CRIT-0001-02.</t>
  </si>
  <si>
    <t>Reinke (Rob Bamber @ Breakout)</t>
  </si>
  <si>
    <t>RPCDR099</t>
  </si>
  <si>
    <t>Clarify the means by which we'll to judge the relative importance of different failure mechanisms (included in PFC requirements?)  Floating cube/individual castellation may lead to similar impact, but full castellated tile and carrier plate have different failure mechanisms and failure risks.</t>
  </si>
  <si>
    <t>Closed per NSTX-U-REC-089-00 NSTX-U Chit Resolution Report - Plasma Facing Components (PFCs) NSTXU-PFC-CRR-001-00
The PFC SRD defines limiting temperatures and the NSTX structural design criteria defines allowable stresses. Designs that meet these requirements for the defined heat and electromagnetic loads are deemed technically acceptable.  Further prioritization is made on cost and schedule considerations (cheaper
and faster are better).</t>
  </si>
  <si>
    <t>Reinke (for Reinke @ Breakout)</t>
  </si>
  <si>
    <t>RPCDR001</t>
  </si>
  <si>
    <t>Design requirements are being modified for both PF coils and PFC components. This is made possible by excluding certain combinations of kappa, delta for 5 s pulse length at full parameters. It would be helpful to produce a plot in a kappa-delta plane with allowable pulse length contours to better understand the loss in physics flexibility</t>
  </si>
  <si>
    <t>RPCDR003</t>
  </si>
  <si>
    <t>Procedures to achieve high quality bond between fillers and glass tape of the winding pack (inside the ground wrap for winding fillers, and outside the ground wrap for grooved sliding pads) require qualification, i.e. mechanical testing. 
Procedures to be established are for cleaning and for achieving the optimum surface roughness.</t>
  </si>
  <si>
    <t>RPCDR007</t>
  </si>
  <si>
    <t>Weiguo Que said that previous operation featured a steady decline of insulation standard of the coil cooling water during operational periods. Does this imply a need for the introduction of (or improvements to) the water "polishing" system, operating continuously?</t>
  </si>
  <si>
    <t>RPCDR013</t>
  </si>
  <si>
    <t>The edges of the sling supports should be shaped such that they do not cut into or chaff the surface of the coils during thermal expansion or coil pulsing.</t>
  </si>
  <si>
    <t>RPCDR014</t>
  </si>
  <si>
    <t xml:space="preserve">Indefinite deferment of CHI does not mean elimination of CHI in the design criteria for NSTX-U.  (An optimist would hope that with CHI, the OH coil would not be needed, but it is likely that it will be required for experiments to study the Physics of CHI, does this require a higher insulation than the 4 kV that is proposed?)  
It is important to preserve the NSTX-U capability of performing CHI in the future.  Someone in the US Senate is paying attention to NSTX-U as evidenced by the Senate’s budget that contains language calling for a speedy resumption of operation and for a review of what unique capabilities NSTX-U provides, presumably as a possible shut-down of NSTX-U if it fails either to operate soon or fails to be unique enough.  I think PPPL ignores the US Senate at its peril.  
Elimination of one of the CHI insulators makes eventual CHI experiments on NSTX-U more uncertain as it would require either reinstallation of the insulator, success of plasma guns to scale up in current or installation of an insulated electrode inside the vacuum vessel.  I think the evidence is that plasma guns have limited current capacity due to their small area and that is a primary reason PEGASUS experiments have as yet been unable to propose a solution for NSTX-U.  While QUEST is working on an in-vessel electrode configuration for CHI, it is not yet clear if it will be successful or what engineering issues may arise with this approach.  The ability to perform CHI experiments is clearly a unique capability of NSTX-U. 
That leaves the present NSTX-U vacuum vessel breaks as the only proven technique that both scales up in current and is proven to actually work.  
Note, there was no evidence on NSTX of any degradation of the CHI insulators, no evidence of Li coating the insulator on the bottom and no evidence that tokamak debris accumulated in the CHI gap in a sufficient amount to compromise the insulator.   The complaint that the single O-ring seals caused unacceptable permeation is questionable since only about ½ the linear feet of single O-rings on NSTX-U are due to the CHI regions.  Also one of the polar-region O-rings was not fully compressed due to a design error that will be fixed in future designs with or without insulators.
So far as I can tell, no one has been able to present a clear technical reason for removal of the bottom CHI insulator from NSTX-U.  From my perspective, the concerns about the CHI insulators mostly fall into the category of  “I am uncomfortable with them.”  I do not believe that is a good reason to modify the NSTX-U vacuum vessel, no matter who holds the opinion.
Changing the vacuum vessel unnecessarily will take time and cost money than could be better used for other much more essential tasks.  If we are to take the “feelings” about the insulators seriously, how can it be acceptable to keep one?  The fear that Li will contaminate the insulator is given lie by simple examination of the insulators used on NSTX which appear pristine with no evidence of Li or of tracking.
</t>
  </si>
  <si>
    <t>RPCDR016</t>
  </si>
  <si>
    <t>More on PF1C recentering by loading the outer skin of the can. Peter showed considerable high stress problems there, raising discussion about profiling the contact block to reduce the peak stress. I believe it was later agreed that all this goes away if the radial guides do all the work! Just keep a good clearance to let the coil expand.</t>
  </si>
  <si>
    <t>RPCDR019</t>
  </si>
  <si>
    <t>Consider use of Fibreslip (glass - teflon woven material) as low friction interface for coil supports. Experience is available at JET: very low friction coefficient (&lt;&lt; 0.1), long life (44 years at JET), easily bonded to glass époxy insulation (JET TF coil noses and OH coil outer surface are covered with fibreslip sheets).</t>
  </si>
  <si>
    <t>RPCDR020</t>
  </si>
  <si>
    <t>Polar Region</t>
  </si>
  <si>
    <t>For the PDR, if not shown later in the CDR, please analyse the stresses in the female threads where the Inconel 718 20mm (?) bolts engage with the divertor support flange. I think there will be thread inserts there, but I could worry about the parent material if it is not Inconel 625 or stronger, especially as these are short, blind, threaded holes.</t>
  </si>
  <si>
    <t>RPCDR021</t>
  </si>
  <si>
    <t xml:space="preserve">I may be misunderstanding, but it appears that there are blind tapped holes on the air side of the CS-Casing Flange which are intended to interface with highly preloaded inconel studs.  Is there sufficient depth to allow a proper number  of threads to engage?  (Typically blind tapped holes do not have fully formed threads all the way down....)  </t>
  </si>
  <si>
    <t>RPCDR022</t>
  </si>
  <si>
    <t>Further to my chit about the stresses in the blind tapped holes in the divertor support flange, it was said that an archaic centering step of that mechanical joint could be welded if desired. So why not make this a structural weld good for the launching load (etc.) and then the bolts become very short and only secure the other end of the box-like sections to the big flange, where the flange on the box-like section can be arbitrarily thick? 22mm SS bolts instead of 20mm Inconel, maybe?</t>
  </si>
  <si>
    <t>RPCDR023</t>
  </si>
  <si>
    <t xml:space="preserve">Consider limit the highest temperature viton orings will see to 170C  to prevent compression set of orings at elevated temperature </t>
  </si>
  <si>
    <t>Danny Cai</t>
  </si>
  <si>
    <t>RPCDR024</t>
  </si>
  <si>
    <t>In the requirements presentation, a bullet states that the single ceramic insulator must be rated for a minimum of 100V.  Will there be an exception for this component for 2E+1kV testing?</t>
  </si>
  <si>
    <t>RPCDR025</t>
  </si>
  <si>
    <t xml:space="preserve">The design concept for implementing double o-rings on the CS bellows by welding on an adapter plate leaves a large, abandoned in place, entrapped volume from the obsolete o ring groove.  Consider pumping this space along with the interspace between the o-rings. </t>
  </si>
  <si>
    <t>RPCDR026</t>
  </si>
  <si>
    <t xml:space="preserve">Consider have half dovetail oring groove when orings are at top part of the sealing for easy installation. </t>
  </si>
  <si>
    <t>RPCDR027</t>
  </si>
  <si>
    <t xml:space="preserve">Indefinite deferment of CHI does not mean elimination of CHI in the design criteria for NSTX-U. 
See Chit on Neumeyer's presentation summarized below: 
It is important to preserve the NSTX-U capability of performing CHI in the future.
Someone in the US Senate is paying attention to NSTX-U as evidenced by the Senate’s budget that contains language calling for a speedy resumption of operation and for a review of what unique capabilities NSTX-U provides, presumably as a possible shut-down of NSTX-U if it fails either to operate soon or fails to be unique enough.  I think PPPL ignores the US Senate at its peril.  
Elimination of one of the CHI insulators makes eventual CHI experiments on NSTX-U more uncertain as it would require either reinstallation of the insulator, success of plasma guns to scale up in current or installation of an insulated electrode inside the vacuum vessel.  The ability to perform CHI experiments is clearly a unique capability of NSTX-U. 
That leaves the present NSTX-U vacuum vessel ceramic breaks as the only proven technique that both scales up in current and is proven to actually work.  
To the extent that reworking the polar regions costs money abd takes time, it does not help in regard to the time until NSTA-U operates again.
</t>
  </si>
  <si>
    <t>RPCDR028</t>
  </si>
  <si>
    <t>Is vessel flange capable of supporting lateral load with frictional clamping with only 18 bolts in tension?</t>
  </si>
  <si>
    <t>RPCDR029</t>
  </si>
  <si>
    <t>The pumping speed that can be achieved between O-rings forming  double O-ring seals needs to be evaluated to determine the tolerable leak rate of the double seal.</t>
  </si>
  <si>
    <t>RPCDR030</t>
  </si>
  <si>
    <t>Regarding the radius rods: the weakest link in the load path is likely not the uniaxial stress in the solid bar, but connection to the vacuum vessel needing to reacting the bending moment trying to upend the clamp, and the local stress in the plate.</t>
  </si>
  <si>
    <t>RPCDR031</t>
  </si>
  <si>
    <t xml:space="preserve">In the requirements document, there should be a temperature limit for the O-rings and I recommend that it be less than 180C, preferably at 150C for Viton. </t>
  </si>
  <si>
    <t>Arnie Kellman</t>
  </si>
  <si>
    <t>RPCDR032</t>
  </si>
  <si>
    <t>Regarding weld on a flange with double o-ring onto the flange welded to casing bellow, consider add four narrow grooves 90 degree apart from air side on the added part to allow helium reachable to the welds from air side in case there is a break on the welds and one tries to do helium leak check</t>
  </si>
  <si>
    <t>RPCDR033</t>
  </si>
  <si>
    <t>The radial link anchor distance will change as the CS changes in length.  The rod end bearings shown in the presentation usually have zero free play.   Needs to be considered in the design.</t>
  </si>
  <si>
    <t>RPCDR034</t>
  </si>
  <si>
    <t>Assess if the frictional restraints in the vicinity of the ceramic break are acceptable under the present design, considering the required decrement of the friction coefficient from the design criteria and the observed loss of preload. Use high friction coatings on the flanges that mate to G7 parts?</t>
  </si>
  <si>
    <t>RPCDR035</t>
  </si>
  <si>
    <t>Using a continuous welded reinforcement between the CS Vertical Section and the CS Flange seems to introduce a large vertical leak.  Even if this space was vented, the continuous structural ring would preclude access to the the vacuum seal weld if there was an issue.  Consider accepting welding starts and stops, which should be allowable under the NSTX-U structural criteria for thermally driven peak stresses, in order to design a reinforcing scheme which allows better access.</t>
  </si>
  <si>
    <t>RPCDR036</t>
  </si>
  <si>
    <t>IBDH HTP plate welds all on one side will tend to distort the plate, consider a vacuum oven braze.  Best solution, as mentioned, would be to 3d print the plate.</t>
  </si>
  <si>
    <t>Closed per CHIT Resolution Report NSTX-U-REC-093</t>
  </si>
  <si>
    <t>RPCDR037</t>
  </si>
  <si>
    <t>For PDR, we should have a good explanation for how we handle the 30% of power that is not directed to the vertical or horizontal targets. This power goes to large radius (plates, OBDs, vessel). Can it just be rejected to the air, or do we need to cool via gas or water?</t>
  </si>
  <si>
    <t>RPCDR038</t>
  </si>
  <si>
    <t>There are reliability concerns about using the helium bakeout system during normal operations to provide "room temperature" helium for cooling purposes.   A stand alone system has been proposed for the IBD-H cooling helium, but if additional cooling power circulating through the Passive Plates or Outboard Divertor is necessary, it could be problematic.  The IBD-H helium and IBD-V (air side) water cooling removes approximately 70% of the heat content per shot.  Need to assess, as an integrated system, whether additional cooling is necessary, or passive mechanisms like convection to the test cell air are sufficient to avoid unacceptable thermal ratcheting of the entire machine throughout the day.  If additional coulding is necessary, assess the pros/cons of using the helium bakeout system vs some alternative like water through the air side tubes welded on the outside of the vessel.</t>
  </si>
  <si>
    <t>M. Mardenfeld for group</t>
  </si>
  <si>
    <t>RPCDR039</t>
  </si>
  <si>
    <t>For the heating plate design consider interfaces with and requirements for the Helium Heating / Cooling system a priority so that we can early on identify scope and cost for modifications to the system (or a new smaller system).  Modifications necessary to use the Helium system during daily operations would also incur cost.</t>
  </si>
  <si>
    <t>Mike Kalish</t>
  </si>
  <si>
    <t>RPCDR040</t>
  </si>
  <si>
    <t xml:space="preserve">Consider the use of a load cell under the washers to be used on the preload for the vertical preload bolts. </t>
  </si>
  <si>
    <t>RPCDR041</t>
  </si>
  <si>
    <t>Consider using a co-axial or bi-axial feed on the cooling plates so that two can be fed independently using the presently assigned feedthroughs.</t>
  </si>
  <si>
    <t>Jon Menard</t>
  </si>
  <si>
    <t>RPCDR042</t>
  </si>
  <si>
    <t>Geoff Fishpool (and doubtless others) was basing HC force and torque analyses in MAST-U on a linearly ramped variation of halo current density with minor radius through the HC halo, which of course becomes a variation of HC density with poloidal angle along the surfaces of the PFCs (and also a variation with toroidal angle following the usual TPF model). Such an assumption is generally going to be worse for some tiles than that of a constant halo current density across the HC contact patch.</t>
  </si>
  <si>
    <t>RPCDR043</t>
  </si>
  <si>
    <t>PFC Requirements have been derived presently for axisymmetric heat fluxes.  NSTX-U operations will have short term, but possibly persisting 3D heat fluxes from dedicated coils or error fields.  Will these lead to more stringent requirements?</t>
  </si>
  <si>
    <t>Reinke (for Dennis Mueller)</t>
  </si>
  <si>
    <t>RPCDR044</t>
  </si>
  <si>
    <t>Consider installing cameras to record the coil manufacturing process for either real-time analysis (using computer vision) or review.  It may be possible to catch defects in early in the process with sufficient monitoring and analysis.  Some of this could be automated.  There are researchers who have experience with tracking "features" (blobs, dust) inside of NSTX-U who could potentially assist with this effort.</t>
  </si>
  <si>
    <t>RPCDR046</t>
  </si>
  <si>
    <t>IBDH - there is a lot of additional metal between the original flange and the plasma: the heating/cooling plate and the carrier plate. At the end the fixings on the original flange (or a variation of these) will have to take a much larger EM load during disruption.</t>
  </si>
  <si>
    <t>RPCDR051</t>
  </si>
  <si>
    <t xml:space="preserve">The EoC2 report states:
"The Digital Coil Protection System should be complemented with a system ensuring that an impending coil fault (in any magnet) can be detected well before more severe damage is inflicted on other parts of the machine by a major coil failure. This may require some additional sensors, or perhaps just a real-time or inter-shot implementation of the same type of magnetic diagnostics analysis as was made after the recent major coil failure to determine when it had really begun. This action is considered by the Panel as necessary for start-up."
Progress on this topic has not been covered in the CDR. 
Implementation plans should be presented. 
</t>
  </si>
  <si>
    <t>RPCDR061</t>
  </si>
  <si>
    <t>I understand that when the protons in plastic neutron shielding absorb a neutron (creating deuterium), there is a 2.23MeV prompt gamma ray emitted as a result. This needs to be shielded against with something other than more plastic, of course, like a good thickness of metal with lots of electrons per m3. Probably Eric etc. already know this - sorry!</t>
  </si>
  <si>
    <t>RPCDR062</t>
  </si>
  <si>
    <t>Cooling plate systems appear to have an OD that is too large given present allowed 1/4" growth for permanent components. Either the space allowance needs to grow, or the plate needs to shrink. This should be resolved for PDR.</t>
  </si>
  <si>
    <t>RPCDR064</t>
  </si>
  <si>
    <t>Need to assess why there is a 150 limit in the Safety Certificate. What safety issue are we addressing? Having it be a limit is fine, but safety?</t>
  </si>
  <si>
    <t>RPCDR065</t>
  </si>
  <si>
    <t xml:space="preserve">Consider using average and local peak temperature limits for external vacuum vessel during bakeout </t>
  </si>
  <si>
    <t>RPCDR066</t>
  </si>
  <si>
    <t xml:space="preserve">Review the 150C maximum temperature listed as part of the Safety Certificate.  Why is 150 C chosen and is it really an operational goal and not safety related?  It was stated that the 150C is an average temperature and not a local maximum.  If so, this should be stated.  If there are concerns about local vessel temperatures above 150C, then this should be stated separately and it should be determined if it is safety or operational.  </t>
  </si>
  <si>
    <t>RPCDR067</t>
  </si>
  <si>
    <t>Balancing hot-helium gas flows: I think it would be more appropriate to balance the outlet temperatures rather than the flow rates in the different paths. Joe told us that the intended flow meter also measure temperature, so make sure they are in the outlets of the branches, not the inlets (or else both, if you can afford it).</t>
  </si>
  <si>
    <t>RPCDR068</t>
  </si>
  <si>
    <t>When looking at flow rates, or designing the # of throttling valves and flow measurements, please incorporate the need to feed He to the horizontal target heating/cooling features. This will change flow, and may be a degree of freedom for optimization???</t>
  </si>
  <si>
    <t>RPCDR069</t>
  </si>
  <si>
    <t>analyze how the added radiation shield for helping baking will affect heat removal during operation</t>
  </si>
  <si>
    <t>RPCDR071</t>
  </si>
  <si>
    <t>The draft talk on this topic noted that the lower spoked lid was segmented. This implies that it will have different peak stress regions from those of the monolithic upper spoked lid, and hence it should have different "most meaningful" points where the strain should be monitored.</t>
  </si>
  <si>
    <t>RPCDR072</t>
  </si>
  <si>
    <t>Bakeout System</t>
  </si>
  <si>
    <t>RE: Radiation Shields on the Passive Plates.  The passive plates have significant mechanical loads.  Structural improvements, including Inconel bolts and Inconel shear bushings were required for the NSTX-U Upgrade Project.  The proposed standoffs to reduce thermal conduction could be problematic....</t>
  </si>
  <si>
    <t>RPCDR073</t>
  </si>
  <si>
    <t>Consider alternative sensing technology measuring continuously along an optical fibre instead of in discrete positions only (via Rayleigh scattering, see e.g. http://www.sensuron.com/summit/ &amp; http://lunainc.com/wp-content/uploads/2013/04/photonik_intl_2012_010.pdf). 
Capabilities of this technology are to be checked against (measurement) requirements, cost, etc.
As an example, for the Outer TF leg, one or two of such distributed measurement instances (=legs equipped) could enhance the understanding of the structural behavior significantly.</t>
  </si>
  <si>
    <t>Christian Vorpahl</t>
  </si>
  <si>
    <t>RPCDR074</t>
  </si>
  <si>
    <t>Confirm that FISO sensors are compatible with Optsense signal condition, and do so soon enough so that there is time to take action if they are not compatible</t>
  </si>
  <si>
    <t>RPCDR075</t>
  </si>
  <si>
    <t>When inspecting the inside of the water pipe and / or replacing sections need to consider required corrosion allowances for water.  The original Dowtherm skid was designed and built for oil and may not have wall thicknesses required for water.</t>
  </si>
  <si>
    <t>RPCDR076</t>
  </si>
  <si>
    <t xml:space="preserve">From ITER I knew about the aging effect on fiber optical devices due to radiation. What about NSTX? </t>
  </si>
  <si>
    <t>RPCDR077</t>
  </si>
  <si>
    <t>Fiber optic sensors can be impacted by the phase change of the light which is dependent upon the light path through a magnetic field.  Have these sensors and test rights incorporated plans to verify that they are not impacted by magnetic fields?</t>
  </si>
  <si>
    <t>RPCDR078</t>
  </si>
  <si>
    <t>If you want to monitor strains and motions induced by halo current effects, I advise making the datacq sampling rate on the strain gauges etc. of the relevant components (e.g the radial struts) at say 10kHz, not just 1kHz or less, and using a time stamp (fiducial) with an accuracy of no worse than 10 microseconds with respect to the physics side datacq of Mirnov coils, equilibrium sensors etc. A physics VDE detection could be used to centre-stop a continuously running datacq system so that only a burst of data bracketing the event was recorded at the high rate.</t>
  </si>
  <si>
    <t>RPCDR079</t>
  </si>
  <si>
    <t>Generally the maximum range of strain intended for the strain sensors was said to be 2000 microstrains (i.e. 0.2%, the onset of plastic behaviour in many materials). Where incipient failure is to be monitored, e.g. in the TF centre stack (or "vault"), the strains on the composite assembly could easily be much larger than that, e.g. torsion of the vault when the TF conductors are debonding.</t>
  </si>
  <si>
    <t>RPCDR080</t>
  </si>
  <si>
    <t xml:space="preserve">In regard to the TF torsional Twist, if there is a big twist, then its upper lateral retainers should subject the force at not only the radius direction but also circumference direction. The design of the CS stability should consider both directions. I am thinking of a modification of a triangle structure for the existing design of the stabilizer. </t>
  </si>
  <si>
    <t>RPCDR082</t>
  </si>
  <si>
    <t>Should inspect the SS portions of the cooling water system on the VV.  There may be sediment from corrosion products in the CS sections that can cause flow restrictions.</t>
  </si>
  <si>
    <t>RPCDR083</t>
  </si>
  <si>
    <t xml:space="preserve">The PFC Halo current force needs to be calculated and verified by the worst case of 96 scenarios in the background magnetic fields of global model. </t>
  </si>
  <si>
    <t>Jiarong Fang</t>
  </si>
  <si>
    <t>RPCDR084</t>
  </si>
  <si>
    <t>Design the collapsible mandrel and VPI mold for the prototype in such a way that changes in the dimensions of the final coil design do not preclude re-use of the prototype tooling. This can be ensured by designing shims, wedges, flanges, etc. so that they can be customized to suit a larger or smaller size coil.</t>
  </si>
  <si>
    <t>RPCDR085</t>
  </si>
  <si>
    <t>Include features that facilitate the removal of the wedges so that there is no chance that the wedges get stuck.</t>
  </si>
  <si>
    <t>RPCDR086</t>
  </si>
  <si>
    <t xml:space="preserve">Consider potting the lead block volume with RTV pre-VPI to avoid resin-rich volume and facilitate post-VPI cleanup. </t>
  </si>
  <si>
    <t>RPCDR087</t>
  </si>
  <si>
    <t>There was a brief discussion about how the ground wrap of the coil would be applied without removing the coil from the winding former. The proposed solution seemed to feature separate pieces of glass fibre for the inner, upper, lower and outer surfaces, but we were not shown how these were butted together to avoid resin-rich regions at the corners where these pieces meet.</t>
  </si>
  <si>
    <t>RPCDR088</t>
  </si>
  <si>
    <t xml:space="preserve">For the TF coil outer leg, a strain measurement on the surface is intended to monitor the possible risk of internal de-bonding.  But how large is actually the effect of complete internal de-bonding on the bending stiffness? Corresponding to a 10%, 50% or 80% stiffness reduction? Is the measurement capable of detecting critical damage in an early stage?  Proposal: Modelling of as-built vs. (not yet critically) degraded coil under operational load and verify resulting surface strain at sensor location is well in a range detectable by envisaged hardware. </t>
  </si>
  <si>
    <t>RPCDR089</t>
  </si>
  <si>
    <t>Evaluate and implement best method to protect taping station from contamination.</t>
  </si>
  <si>
    <t>RPCDR090</t>
  </si>
  <si>
    <t>The ground wrap of PF1 coils seems to be composed of toroidal wraps at the inner and outer diameters and flat sheets covering the top and bottom surfaces. It is not clear how the junction between toroidal wraps and top/bottom sheets will be arranged in order to provide adequate overlap between insulation layers without excessive local overthickness.</t>
  </si>
  <si>
    <t>RPCDR091</t>
  </si>
  <si>
    <t>For sensor mounting on metallic surfaces, consider using electrical spot welding (low cost/high efficiency) as an alternative to epoxy bonding. Benefits are high repeatability and long-term stability.</t>
  </si>
  <si>
    <t>RPCDR092</t>
  </si>
  <si>
    <t>Strain sensors in areas such as on the spoked lid are intended to enable reconstructing loads (here: global torque). 
Using a limited number of mechanical sensors in discrete positions to reconstruct structural load results in inverse mathematical problems (non-deterministic, especially with regard to sensor noise), which are not stable and/or solvable if ill-defined. 
The inverse algorithms used to calculate the load (e.g. inverse FE approximation models) usually multiply sensor noise and (if the reconstruction is the main requirement of a given sensing system), define the measurement requirements: Number, location and capabilities of sensors. 
Proposal: Run inverse calculation for spoked lid asap (and other cases if appropriate) to verify chosen sensor type and locations.</t>
  </si>
  <si>
    <t>RPCDR093</t>
  </si>
  <si>
    <t>Consider partial discharge measurements to be carried out at regular intervals on coils as a diagnostic to assess ageing of the ground insulation (this would require disconnecting coils from bus bars).</t>
  </si>
  <si>
    <t>RPCDR094</t>
  </si>
  <si>
    <t>Discussion of split core and surge testing seems to be either one or the other with advocates for each method.  Is there consideration of split-core + surge, especially considering the ability to baseline using surge and then check the installed coil to see changes in signature.</t>
  </si>
  <si>
    <t>RPCDR095</t>
  </si>
  <si>
    <t>Application of an époxy varnish on the coil outer surface after VPI is recommended to fill all micropores or microcracks. This is all the more important if a semi conductive paint is to be applied as a ground plane: the semi conductive paint in micropores would act as a field intensifier.</t>
  </si>
  <si>
    <t>RPCDR096</t>
  </si>
  <si>
    <t>When checking the AC impedance of the coils with a voltage drive from an AC voltage generator, the self-resonant frequency would be a good indicator of the total number of turns. Also, the Q dropping would reveal a resistive short, and any discontinuities with respect to the drive voltage amplitude would indicate a threshold break-down between turns or layers. I think Q could be determined with high accuracy before the coils are put into the machine, and possibly could remain a useful test despite the resistive shorts of the vessel flanges etc. pulling it down when the machine is assembled.</t>
  </si>
  <si>
    <t>RPCDR100</t>
  </si>
  <si>
    <t xml:space="preserve">Suggest to do the thermal and insulation tests on inner PF coils up to the max operation temperature. Also for the turn-to-turn test, the core loss and field leakage of split-core transformer are suggested to be analyzed with different frequencies. </t>
  </si>
  <si>
    <t>LHFPDR1</t>
  </si>
  <si>
    <t>Low Heat Flux -- Plasma Facing Components PDR</t>
  </si>
  <si>
    <t>Interfaces need to be fully (in detail) described. When will this be done and how does thise date affect FD phase analysis?
Interfaces to include (when applicable): Heat loads, temperature resistance, thermal, electrical loads:limits, etc.</t>
  </si>
  <si>
    <t>Closed per NSTX-U-REC-089-00 NSTX-U Chit Resolution Report - Plasma Facing Components (PFCs) NSTXU-PFC-CRR-001-00
Interfaces are fully defined. All PFC Interface Control Documents have been reviewed and signed.  https://sites.google.com/pppl.gov/systemengineering/interfaces/icds?authuser=0</t>
  </si>
  <si>
    <t>At FDR</t>
  </si>
  <si>
    <t>LHFPDR10</t>
  </si>
  <si>
    <t>Develop down-selection criteria for materials prior to completing materials characterization to avoid delays</t>
  </si>
  <si>
    <t>Closed per NSTX-U-REC-089-00 NSTX-U Chit Resolution Report - Plasma Facing Components (PFCs) NSTXU-PFC-CRR-001-00
Material selection was done through material selection peer review. See MEMO
PFC-180628-MAJ-03.</t>
  </si>
  <si>
    <t>Reinke</t>
  </si>
  <si>
    <t>LHFPDR11</t>
  </si>
  <si>
    <t>Confirm ramp tile peaking factors. They seem lower than one might expect (My need to qualify tiles on both sides of the gap)</t>
  </si>
  <si>
    <t>Closed per NSTX-U-REC-089-00 NSTX-U Chit Resolution Report - Plasma Facing Components (PFCs) NSTXU-PFC-CRR-001-00
Calculation is done by geometry and trigonometric relationships.</t>
  </si>
  <si>
    <t>LHFPDR12</t>
  </si>
  <si>
    <t>Fix interface table of OBD R3/R5 to indicate that the interface is w/ OBD R2 ot IBDH</t>
  </si>
  <si>
    <t>Closed per NSTX-U-REC-089-00 NSTX-U Chit Resolution Report - Plasma Facing Components (PFCs) NSTXU-PFC-CRR-001-00
Interfaces are fully defined. All PFC Interface Control Documents have been reviewed and signed. https://sites.google.com/pppl.gov/systemengineering/interfaces/icds?authuser=0</t>
  </si>
  <si>
    <t>LHFPDR13</t>
  </si>
  <si>
    <t>Develop a justification for increased number of OBD thermocouples for bake and add to cost estimates and schedule.</t>
  </si>
  <si>
    <t>Closed per NSTX-U-REC-089-00 NSTX-U Chit Resolution Report - Plasma Facing Components (PFCs) NSTXU-PFC-CRR-001-00
The SRD and RD define the required number of thermocouples for each
design area. Design of the variants and added costs have been estimated in
the current WAF.</t>
  </si>
  <si>
    <t>LHFPDR14</t>
  </si>
  <si>
    <t>Metrology data is not sufficient to generate tile to tile alignments as position could be not at the tile center. Generate estimate of variation expected in the data (presently +/- 0.05”) due to this. Consider new metrology that would better isolate as built (and operated) alignment</t>
  </si>
  <si>
    <t>Closed per NSTX-U-REC-089-00 NSTX-U Chit Resolution Report - Plasma Facing Components (PFCs) NSTXU-PFC-CRR-001-00
PFC Designs that are sensitive to misalignments have made use of extensive metrology (see reports NSTX-U-REC-085-00 and NSTX-U-REC-087-00).  When needed, repeat metrology is conducted. Intertile alignments in the high heat flux region are driven by the elimination of leading edges, required heat fluxes, and temperature limits. Other areas may have specified tile-to-tile tolerances which have been analyzed in the designs.</t>
  </si>
  <si>
    <t>LHFPDR15</t>
  </si>
  <si>
    <t>Remove the fillet on all tile edges in the direction of the field as this services no purpose and limits heat flux handling</t>
  </si>
  <si>
    <t>Closed per NSTX-U-REC-089-00 NSTX-U Chit Resolution Report - Plasma Facing Components (PFCs) NSTXU-PFC-CRR-001-00
Fillet has been removed from all designs. All tiles are now ramped (see design report NSTX-U-078-00).</t>
  </si>
  <si>
    <t>LHFPDR16</t>
  </si>
  <si>
    <r>
      <t>Analyze cases where sides of tiles are also heated. Consider spreading the ‘ramp’ over multiple tiles toroidally to account for large caps like CXRS (see sheet tab "</t>
    </r>
    <r>
      <rPr>
        <i/>
        <sz val="10"/>
        <rFont val="Verdana"/>
        <family val="2"/>
      </rPr>
      <t>Image for Chit LHF-PDR-11"</t>
    </r>
    <r>
      <rPr>
        <sz val="10"/>
        <color rgb="FF000000"/>
        <rFont val="Verdana"/>
        <family val="2"/>
      </rPr>
      <t>)</t>
    </r>
  </si>
  <si>
    <t>Closed per NSTX-U-REC-089-00 NSTX-U Chit Resolution Report - Plasma Facing Components (PFCs) 
NSTXU-PFC-CRR-001-00
The OBD12 tiles present a toroidally continuous set of tiles.  OBD345 tiles which do include diagnostic access have unique tile variants that make use of ramps and chamfers to eliminate plasma impingement on metallic surfaces for the angles defined in the SRD.</t>
  </si>
  <si>
    <t>LHFPDR17</t>
  </si>
  <si>
    <t>Interface with CXRS COG (R. Bell) on changes to the poloidal CHERS changes</t>
  </si>
  <si>
    <t>Closed per NSTX-U-REC-089-00 NSTX-U Chit Resolution Report - Plasma Facing Components (PFCs) NSTXU-PFC-CRR-001-00
CHERS viewing geometry has been used to determine closure of these toroidal gaps. See design report NSTX-U-REC-078-00.</t>
  </si>
  <si>
    <t>LHFPDR18</t>
  </si>
  <si>
    <t>Analyze the heat flux on the bolt hole features on the OBD tiles</t>
  </si>
  <si>
    <t>Closed per NSTX-U-REC-089-00 NSTX-U Chit Resolution Report - Plasma Facing Components (PFCs) NSTXU-PFC-CRR-001-00
Enhancement factors for leading edges at bolt holes has been included in the analysis. See analysis reports 
NSTXU-CALC-11-14-00, 
NSTXU-CALC-11-15-00, and 
NSTXU-CALC-11-16-00 for details.</t>
  </si>
  <si>
    <t>LHFPDR19</t>
  </si>
  <si>
    <t>Consider dropping the heat flux requirement for the R3 region. The OBD tile designs are presently stress limited and accommodating this heat flux is showing to be problematic</t>
  </si>
  <si>
    <t>Closed per NSTX-U-REC-089-00 NSTX-U Chit Resolution Report - Plasma Facing Components (PFCs) NSTXU-PFC-CRR-001-00
SRD has been revised and all designs are meeting requirements (see
NSTX-U-RQMT-SRD-003-02 tables 4.4-2 and 4.4-3)</t>
  </si>
  <si>
    <t>LHFPDR20</t>
  </si>
  <si>
    <t>If changing the hardware fasteners. Copper plating performed by manufacturer. Builds up and creates issues with fitup. We had to re-cut threads on fasteners used previously as well as the plating peeled off fasteners after cutting &amp; itterations of installation/removal</t>
  </si>
  <si>
    <t>Closed per NSTX-U-REC-089-00 NSTX-U Chit Resolution Report - Plasma Facing Components (PFCs) NSTXU-PFC-CRR-001-00
DRC deemed this as “Out of Scope”. Copper plating will be used to prevent
galling.</t>
  </si>
  <si>
    <t>Stevens</t>
  </si>
  <si>
    <t>LHFPDR21</t>
  </si>
  <si>
    <t>The full wireways for OBD diagnostics are not known past the tile where sensor is installed. Make a full wireway diagram to understand full modificaitons necessary, this includes interfacing with diagnostics from R1/R2</t>
  </si>
  <si>
    <t>Closed per NSTX-U-REC-089-00 NSTX-U Chit Resolution Report - Plasma Facing Components (PFCs) NSTXU-PFC-CRR-001-00
NSTX 345 drawings are being updated. OBD345 tiles have wire-way chamfers on both sides to accommodate PFC Diagnostic implementations.</t>
  </si>
  <si>
    <t>LHFPDR22</t>
  </si>
  <si>
    <t>The gas lines for the CS gas fueling were field modifield according to Gifford. Get as-built gas line paths.</t>
  </si>
  <si>
    <t>Closed per NSTX-U-REC-089-00 NSTX-U Chit Resolution Report - Plasma Facing Components (PFCs) NSTXU-PFC-CRR-001-00
Completed. CAD model is updated with filed modification for gas injection
tube. See drawing E-ED1423 for detail.</t>
  </si>
  <si>
    <t>LHFPDR23</t>
  </si>
  <si>
    <r>
      <t>Concider using test result previously performed to indetify an "equivalent failure load" and avoid detailed FEA of pin contact (see sheet tab "</t>
    </r>
    <r>
      <rPr>
        <i/>
        <sz val="10"/>
        <rFont val="Verdana"/>
        <family val="2"/>
      </rPr>
      <t>Image for Chit LHF-PDR-23"</t>
    </r>
    <r>
      <rPr>
        <sz val="10"/>
        <color rgb="FF000000"/>
        <rFont val="Verdana"/>
        <family val="2"/>
      </rPr>
      <t>)</t>
    </r>
  </si>
  <si>
    <r>
      <t xml:space="preserve">Closed per NSTX-U-REC-089-00 NSTX-U Chit Resolution Report - Plasma Facing Components (PFCs) NSTXU-PFC-CRR-001-00
This was considered. Qualification by test was the path forward in this design at all points of contact. Results indicated difficulty in implementing the test and marginal performance. New design makes use of gaskets. See analysis report NSTXU-CALC-11-10-00 and new drawings E-ED1455 &amp; E-ED1456.
----------------------------
</t>
    </r>
    <r>
      <rPr>
        <i/>
        <sz val="10"/>
        <rFont val="Helvetica Neue"/>
      </rPr>
      <t>For pin-contact stresses in the CSFW design, the PDR analysis failed to converge indicating a “qualify by test” program. Subsequent testing (documented in report NSTX-U-REC-082-00) indicated that the design could not be qualified for the full load. The CSFW design was modified
to include grafoil bushings and eliminate contact between hard, brittle materials.
In the case of the lock-bar mechanisms in the high-heat flux designs, analysis has been able to converge and qualify the tiles without the need for testing.  Analyses of these regions is detailed in reports NSTXU-CALC-11-18-00 (IBDH), NSTXU-CALC-11-19-00 (IBDV), and NSTXU-CALC-11-29-00
(OBD12).</t>
    </r>
  </si>
  <si>
    <t>LHFPDR24</t>
  </si>
  <si>
    <t>Confirm with the program that the cost/benefit of replacing R5 tiles is "approved"</t>
  </si>
  <si>
    <t>Closed per NSTX-U-REC-089-00 NSTX-U Chit Resolution Report - Plasma Facing Components (PFCs) NSTXU-PFC-CRR-001-00
The project has maintained the minor modifications to OBD R5. The design was reviewed and confirmed at the FDR.</t>
  </si>
  <si>
    <t>LHFPDR25</t>
  </si>
  <si>
    <t>port mounted gap for OBD345 loads on toroidally facing side of tile to be checked ok.</t>
  </si>
  <si>
    <t>Closed per NSTX-U-REC-089-00 NSTX-U Chit Resolution Report - Plasma Facing Components (PFCs) NSTXU-PFC-CRR-001-00
Diagnostic variants to meet requirements for heat flux and avoiding metal impingement have been designed and analyzed. This includes the gap tiles.</t>
  </si>
  <si>
    <t>Riccardo</t>
  </si>
  <si>
    <t>LHFPDR26</t>
  </si>
  <si>
    <t>Engineer and techician should work together to gather the undocumented tile field modifications for diangnostic or other purposes and modify the design model accordingly.</t>
  </si>
  <si>
    <t>Closed per NSTX-U-REC-089-00 NSTX-U Chit Resolution Report - Plasma Facing Components (PFCs) NSTXU-PFC-CRR-001-00
As built condition of the vessel has been documented and relevant CAD
models updated. E-ED1400 has been updated using information gained with
D-NSTX-IP-3989. Diagnostic and gas-line routings have been planned out
and appropriate tiles modified to accommodate these components without requiring field modifications.</t>
  </si>
  <si>
    <t>Cai</t>
  </si>
  <si>
    <t>LHFPDR27</t>
  </si>
  <si>
    <t>In the OBD 3-5 designs, there can be collisions at the over-under interface if the slats are misaligned. Concider reducing the flange on the under tile to add more clearance. Or another solution.</t>
  </si>
  <si>
    <t>Closed per NSTX-U-REC-089-00 NSTX-U Chit Resolution Report - Plasma Facing Components (PFCs) NSTXU-PFC-CRR-001-00
I the OBD 345, nominal design gaps between tiles are:
Poloidal Gap Between OBD tiles = 0.061”
Toroidal Gap Between OBD tiles = 0.075”
The vertical step between tiles is 0.061”.
With shims, the maximum displacement to be corrected is 0.19” as presented at the PDR (slide 27). This will be done with as many as 3 shims of 0.062” thickness to bring all tile surfaces to within 0.040”. This will avoid collisions between tiles due to “slat” misalignments.</t>
  </si>
  <si>
    <t>LHFPDR28</t>
  </si>
  <si>
    <t>Centerstack-firstwall tile to tile tolerance req. needs iterating with achievable stackup</t>
  </si>
  <si>
    <t>Closed per NSTX-U-REC-089-00 NSTX-U Chit Resolution Report - Plasma Facing Components (PFCs) NSTXU-PFC-CRR-001-00
Physics Requirement updated to 0.035” tile-to-tile step height.</t>
  </si>
  <si>
    <t>LHFPDR29</t>
  </si>
  <si>
    <t>any locking hardware should be replaced after use.</t>
  </si>
  <si>
    <t>Closed per NSTX-U-REC-089-00 NSTX-U Chit Resolution Report - Plasma Facing Components (PFCs) NSTXU-PFC-CRR-001-00
Spirolock hardware is qualified for multiple time reuse. (Spiralock data). See link to Spiralock data:
https://www.stanleyengineeredfastening.com/support/faqs</t>
  </si>
  <si>
    <t>LHFPDR2A</t>
  </si>
  <si>
    <t>Is there a load limit set for maintainces (Techs standing on the tiles)?</t>
  </si>
  <si>
    <t>Closed per NSTX-U-REC-089-00 NSTX-U Chit Resolution Report - Plasma Facing Components (PFCs) NSTXU-PFC-CRR-001-00
Paragraph 3.5-c of the PFC SRD rev 01 requires base tiles to be able to
support the weight of a technician.</t>
  </si>
  <si>
    <t>LHFPDR2B-1</t>
  </si>
  <si>
    <t>The weld quality/strength is in question, If the some of the studs need to be checked, then shouldn't all the studs need to be checked?</t>
  </si>
  <si>
    <t>Closed per NSTX-U-REC-089-00 NSTX-U Chit Resolution Report - Plasma Facing Components (PFCs) NSTXU-PFC-CRR-001-00
Testing completed and test report is number NSTX-U-REC-080-00. No studs failed in the weld. The design torque is 6 ft-lbs. And the minimum tested strength is 24 ft-lbs (failing in threads).
Failure of tiles is not expected as all components meet requirements. There are no sliding
mechanisms in the PFCs.</t>
  </si>
  <si>
    <t>LHFPDR2B-2</t>
  </si>
  <si>
    <t>How is failure mode of expected design features accounted in the analysis? (example: If sliding is needed and fails, what is affected?)</t>
  </si>
  <si>
    <t>Closed per NSTX-U-REC-089-00 NSTX-U Chit Resolution Report - Plasma Facing Components (PFCs) NSTXU-PFC-CRR-001-00
Tile function does not require moving parts. All parts are analyzed for the expected load conditions as defined in the SRD.</t>
  </si>
  <si>
    <t>LHFPDR2C</t>
  </si>
  <si>
    <t>Will the tile testing include fatigue testing? Will the fatigue tests include expected load inventory?</t>
  </si>
  <si>
    <r>
      <t xml:space="preserve">Closed per NSTX-U-REC-089-00 NSTX-U Chit Resolution Report - Plasma Facing Components (PFCs) NSTXU-PFC-CRR-001-00
Fatigue testing was included in the pin tests and revealed that the designs
were marginal. Gasket feature on pin contact points has now been included.
See analysis report NSTXU-CALC-11-10-00 (W. Syed).
</t>
    </r>
    <r>
      <rPr>
        <sz val="10"/>
        <rFont val="Helvetica Neue"/>
      </rPr>
      <t xml:space="preserve">
Fatigue testing is being conducted on CSFW tiles (see report NSTX-U-REC-082-00). NSTX-U structural design criteria (1⁄2 ultimate) is applied to analysis. Load spectrum is applied as per GRD and NSTX-U-RQMT-RD-003-01 (disruptions).</t>
    </r>
  </si>
  <si>
    <t>LHFPDR4</t>
  </si>
  <si>
    <t>Interface table I.I.I.I.2 (Slide 16 on 02-03_PFC Review of Requirements &amp; Interface Definition_GerhardtS) OBD does not interface with IBD. Interfacne is with OBD 1/2</t>
  </si>
  <si>
    <t>Closed per NSTX-U-REC-089-00 NSTX-U Chit Resolution Report - Plasma Facing Components (PFCs) NSTXU-PFC-CRR-001-00
Formal interface documentation is conducted with new ICD system. This is reviewing and updating all tables in SRDs and RDs throughout project.</t>
  </si>
  <si>
    <t>LHFPDR5</t>
  </si>
  <si>
    <t>Revise the CSFW requirement ASAP (Before FDR) taking into account "as-built" tolerance data that show the tile to tile offset in plasma direction is more than 0.01"</t>
  </si>
  <si>
    <t>Closed per NSTX-U-REC-089-00 NSTX-U Chit Resolution Report - Plasma Facing Components (PFCs) NSTXU-PFC-CRR-001-00
Completed. The PFC requirements document has been updated with tile to
tile alignment to .035”. See answer LHFPDR28 above.</t>
  </si>
  <si>
    <t>Ankita</t>
  </si>
  <si>
    <t>LHFPDR6</t>
  </si>
  <si>
    <t>Are the location of the welded studs on the casing matching the 3D model? How will the mitsmatch affect the 0.01" tile alignment requirement? Suggest to design inspection tool/jig to check alignment.</t>
  </si>
  <si>
    <t>Closed per NSTX-U-REC-089-00 NSTX-U Chit Resolution Report - Plasma Facing Components (PFCs) NSTXU-PFC-CRR-001-00
The location of the studs does not match the 3D model. The studs
misalignment doesn't affect the tile to tile offset in plasma direction. The
requirement is updated, and have alignment requirement of +/- .035. In
addition, weld stud test report (number NSTX-U-REC-080-00) has shown that
grinding and reshooting of studs does not compromise strength.</t>
  </si>
  <si>
    <t>LHFPDR7</t>
  </si>
  <si>
    <t>Verify analysis assumption accomodate the thermal gradient of the CS casing during bakeout. The CS temperature &gt; 350deg C to achieve a 350deg C PFC.</t>
  </si>
  <si>
    <t>Closed per NSTX-U-REC-089-00 NSTX-U Chit Resolution Report - Plasma Facing Components (PFCs) NSTXU-PFC-CRR-001-00
Out of Scope for the PFC design effort. All designs can survive 350C
bake-outs. NSTX-U Integration and integrated analysis determine bakeout
performance. See calculation report NSTXU-CALC-10-06-00 (H. Zhang).</t>
  </si>
  <si>
    <t>LHFPDR8</t>
  </si>
  <si>
    <t>Allen head spiral lock will likely strip out where all wrench is inserted due to the higher torque.</t>
  </si>
  <si>
    <t>Closed per NSTX-U-REC-089-00 NSTX-U Chit Resolution Report - Plasma Facing Components (PFCs) NSTXU-PFC-CRR-001-00
Spiralock Nuts testing completed. @ 8-12 ft-lb Nuts strip out. @7 ft-lb survive 10 times and @ 6 ft-lb survive 12times. Will order enough spares for Nuts and will change to higher torque fastener head (Torx style). See drawing
C-ED11448. IP will reflect design torque.</t>
  </si>
  <si>
    <t>Gifford</t>
  </si>
  <si>
    <t>LHFPDR9A</t>
  </si>
  <si>
    <t>Are the stress concetration geometry features accounted for? (ie. threads x4 stress | probe threaded into tile). [Langmir probes]</t>
  </si>
  <si>
    <t>Closed per NSTX-U-REC-089-00 NSTX-U Chit Resolution Report - Plasma Facing Components (PFCs) NSTXU-PFC-CRR-001-00
Thread stresses were evaluated by B. Linn for OBD345 design.</t>
  </si>
  <si>
    <t>LHFPDR9B</t>
  </si>
  <si>
    <t>Thermal Coef of Expansion differences with probe and tile threaded, what affects?</t>
  </si>
  <si>
    <r>
      <t xml:space="preserve">Closed per NSTX-U-REC-089-00 NSTX-U Chit Resolution Report - Plasma Facing Components (PFCs) NSTXU-PFC-CRR-001-00
Probe plug and tile will be composed of the same material so there will be no
CTE-mismatch issues. See drawings 9D11170 and 9D11171. Material
call-outs on those drawings will be updated within the PFC Diagnostics scope of work.
</t>
    </r>
    <r>
      <rPr>
        <sz val="10"/>
        <rFont val="Helvetica Neue"/>
      </rPr>
      <t xml:space="preserve">
CTE is the same between probe and tile. See tile and diagnostic drawings which specify material. OBD tile drawings: E-ED1402-4, E-ED1403-4, E-ED1404-7, E-ED1405-5, E-ED1406-8, and E-ED1407-5. Langmuir probe diagnostic drawing E-9D11171.</t>
    </r>
  </si>
  <si>
    <t>LHFPDR9C</t>
  </si>
  <si>
    <t>Check field modificatons to tiles are in drawings and checked by analysis</t>
  </si>
  <si>
    <t>Closed per NSTX-U-REC-089-00 NSTX-U Chit Resolution Report - Plasma Facing Components (PFCs) NSTXU-PFC-CRR-001-00
Field modifications are not planned in these designs. New designs are in use
and it is not necessary to re-analyze designs that will not be used. New designs have necessary features for wire access and diagnostic implementations.</t>
  </si>
  <si>
    <t>LHFPDR3</t>
  </si>
  <si>
    <t>Klabacha</t>
  </si>
  <si>
    <t>PFC performance &amp; requirements must consider/asses tile to field alignment as well as tile to tile alignment.</t>
  </si>
  <si>
    <t>CSMUPEER01</t>
  </si>
  <si>
    <t>CS MockUp Peer Review</t>
  </si>
  <si>
    <t>CONS</t>
  </si>
  <si>
    <t>Reassembly - CS Mockup</t>
  </si>
  <si>
    <t>Raftopoulos</t>
  </si>
  <si>
    <t>Ensure that a (single by sufficient) documented calculation is filed.</t>
  </si>
  <si>
    <t>Mardenfeld M</t>
  </si>
  <si>
    <t>CSMUPEER02</t>
  </si>
  <si>
    <t>1.9.2</t>
  </si>
  <si>
    <t>Provide measured tilt required to insert center stach through vessel flanges</t>
  </si>
  <si>
    <t>Viola M</t>
  </si>
  <si>
    <t>CSMUPEER03</t>
  </si>
  <si>
    <t>Design left fixture to accommodate required tilting and handling to insert center stack into vacuum vessel then prove with mockup</t>
  </si>
  <si>
    <t>Closed per CHIT Resolution Report NSTX-U-REC-111</t>
  </si>
  <si>
    <t>CSMUPEER04</t>
  </si>
  <si>
    <t>Reconsider designs to terminate coolant plate in-situ ability will eliminate scope</t>
  </si>
  <si>
    <t>CSMUPEER05</t>
  </si>
  <si>
    <t>The claimed value of the mockup for long term goals is not obviously achievable with design.  Is it cost justified</t>
  </si>
  <si>
    <t>CSMUPEER06</t>
  </si>
  <si>
    <t>Need to add steps to the lift procedure to put tape on vessel flanges to protect them.  Also need to add a step to protect the int…. Of the vessel as needed</t>
  </si>
  <si>
    <t>Cropper M</t>
  </si>
  <si>
    <t>CSMUPEER07</t>
  </si>
  <si>
    <t>Re-Evaluate costs for actual crew, number of days/lifts to minimize cost.  Move post-lift to contingency</t>
  </si>
  <si>
    <t>CSMUPEER08</t>
  </si>
  <si>
    <t>Need to fold this work into a WAF (CS Model, Lift Fixture, Test</t>
  </si>
  <si>
    <t>CSMUPEER09</t>
  </si>
  <si>
    <t xml:space="preserve">After further discussion, I learned that the center stack alignment control is based on other components i.e. pedestal and pedestal shims. Identify exactly what components and attachments control the alignment, how accurately they can control the alignment, and how the installation needs to proceed to achieve the desired alignment using those controls. It sounds like there needs to be significant pre-measurements made to achieve and make connections while maintaining desired alignment. This might shed light on how the center stack should be installed to most easily make those component connections. </t>
  </si>
  <si>
    <t>HHFPDR01</t>
  </si>
  <si>
    <t>PFC High Heat Flux PDR</t>
  </si>
  <si>
    <t>Diagnostic presentation, slide 11, the blue tile misses innermost cube, the load on the toroidally facing edge needs to be evaluated and shadowed if necessary.</t>
  </si>
  <si>
    <t>Closed per NSTX-U-REC-089-00 NSTX-U Chit Resolution Report - Plasma Facing Components (PFCs) NSTXU-PFC-CRR-001-00
The organ pipe variant is a variant allowing gas feed and optical access with a large cut-out.
Heat fluxes are lower in the inner-most corner of IBDH as per SRD.  A calculation report of the analysis for this tile is NSTXU-CALC-11-19-00.</t>
  </si>
  <si>
    <t>HHFPDR02</t>
  </si>
  <si>
    <t>Please add figures in NSTX-U-RQMT-SRD-003-00 which directly specify the fishscaling direction by region.
(Figures 2.3-1 and 2.3-2 only show fish scaling direction for IBD-H, not IBD-V or OBD.  Specifying field direction rather than fishscaling is likely to cause confusion)</t>
  </si>
  <si>
    <t>Closed per NSTX-U-REC-089-00 NSTX-U Chit Resolution Report - Plasma Facing Components (PFCs) NSTXU-PFC-CRR-001-00
Complete. Fish Scaling figure has been enlarged to show specifically which way the field lines will impact the HHF PFCs.</t>
  </si>
  <si>
    <t>HHFPDR03</t>
  </si>
  <si>
    <t>Halo analysis assumes peaking factor of 2 which is reasonable for typical conditions.  However there are scenarios/conditions where the peaking factor at tile surface has been measured to be higher (presumably still within assumed peaking * halo fraction factor).  
Recommend looking at a few cases / spot-check with higher peaking factor - perhaps up to 5 - or whatever is a reasonable upper-bound from physics database to make sure the analysis assumptions we are using are conservative.</t>
  </si>
  <si>
    <t>Closed per NSTX-U-REC-089-00 NSTX-U Chit Resolution Report - Plasma Facing Components (PFCs) 
NSTXU-PFC-CRR-001-00
We are using loads per Art Brooks’ spreadsheet, scaled for tile thickness (calculation number NSTXU-CALC-11-24-00).  We are designing to the SRD and RD documents only.</t>
  </si>
  <si>
    <t>HHFPDR04</t>
  </si>
  <si>
    <t>Stress concentrations will occur in the castellated tiles due to heat flux.  Determine what prior literature and experiments (preferably in graphite) can confirm this analysis and plan + execute tests on prototypes as necessary.</t>
  </si>
  <si>
    <t>Closed per NSTX-U-REC-089-00 NSTX-U Chit Resolution Report - Plasma Facing Components (PFCs) NSTXU-PFC-CRR-001-00
HHF testing has been completed at Advanced Research Laboratory. See report NSTX-U-REC-084-00 for details.</t>
  </si>
  <si>
    <t>HHFPDR05</t>
  </si>
  <si>
    <t>The tile sample circulated evidenced chipped edges along the interior machined corners and interfaces.  Investigate/comment as to the impact of the sharp interfaces created by these chipped edges on fatigue properties and potential crack propagation.  Is a different process needed to eliminate this chipping?</t>
  </si>
  <si>
    <t>Closed per NSTX-U-REC-089-00 NSTX-U Chit Resolution Report - Plasma Facing Components (PFCs) NSTXU-PFC-CRR-001-00
Fillets will be included at critical regions where sharp corners occur.  Lockbar contact location, where the most critical stresses occur, will not have sharp corners of this kind. This can be seen in drawing E-ED1398.
No special process is expected during manufacturing.</t>
  </si>
  <si>
    <t>HHFPDR06</t>
  </si>
  <si>
    <t xml:space="preserve">Lithium evaporation is aimed at lower divertor. The 0.02" tile gap will most likely be filled with lithium compound over the time. How this will affect tile analysis? </t>
  </si>
  <si>
    <t>Closed per NSTX-U-REC-089-00 NSTX-U Chit Resolution Report - Plasma Facing Components (PFCs) 
NSTXU-PFC-CRR-001-00
Hand calculations are performed of the new eddy current loads assuming a “completed shorted” surface (i.e. same tile area but no castellations).  The calculated eddy currents are analyzed in the base tile analysis and represent “worst case” loads.  Calculation report NSTXU-CALC-11-24-00 details this.</t>
  </si>
  <si>
    <t>HHFPDR07</t>
  </si>
  <si>
    <t>For CS-A, slide 6: Regarding the grafoil beneath the CS-A tiles, consider increasing the length of the  "U" portion of the grafoil to decrease liklihood of grafoil tearing into 2 pieces.</t>
  </si>
  <si>
    <t>Closed per NSTX-U-REC-089-00 NSTX-U Chit Resolution Report - Plasma Facing Components (PFCs) 
NSTXU-PFC-CRR-001-00
Agreed. Grafoil length is increased to cover both Row 5 &amp; Row 6 CSA tile (AJ). See drawing E-ED1425 to confirm increased length.</t>
  </si>
  <si>
    <t>C. Murphy (entered by Mardenfeld)</t>
  </si>
  <si>
    <t>HHFPDR08</t>
  </si>
  <si>
    <t>Recommend adding length to grafoil gasket under the CSA tiles where the gasket is a single piece at the bottom of the U-shape to increase gasket survivability</t>
  </si>
  <si>
    <t>Chris Murphy</t>
  </si>
  <si>
    <t>HHFPDR09</t>
  </si>
  <si>
    <t>For the CSAS, the tile shaping was presented as a flattening of a curved surface.  This creates a faceted heat flux enhancement.  Show that the heat flux is still OK w/ faceting or adjust shaping to be rounded to avoid this.  Request guidance from physics as necessary.</t>
  </si>
  <si>
    <t>Closed per NSTX-U-REC-089-00 NSTX-U Chit Resolution Report - Plasma Facing Components (PFCs) NSTXU-PFC-CRR-001-00
Current CSA tile fishscale surface is a curved surface. See drawings
E-ED1420 to E-ED1423.</t>
  </si>
  <si>
    <t>HHFPDR10</t>
  </si>
  <si>
    <t>For the CS-A region:  Several FEA results plots show compressive stresses with sharp gradients across a width less than a single element length.  The mesh may not be resolving the minimum compressive stresses properly.  If it has not been done already, please assess whether these are numerical artifacts or real contact stresses.  (See slides #14, 18, 20, 24, etc.)</t>
  </si>
  <si>
    <t>Closed per NSTX-U-REC-089-00 NSTX-U Chit Resolution Report - Plasma Facing Components (PFCs) NSTXU-PFC-CRR-001-00
Will redo modeling with finer mesh. Analysis result is shown in calculation
report NSTXU-CALC-11-21-00.</t>
  </si>
  <si>
    <t>HHFPDR11</t>
  </si>
  <si>
    <t>HC Rogowski Coils, CS-A R5:  Ensure that sufficient clearance exists for both the gas injection tubes and rogowski coil.  Prefer to do this in a way which still holds the rogowski coil secure, w/o having too much "slop" at other poloidal angles.</t>
  </si>
  <si>
    <t>Closed per NSTX-U-REC-089-00 NSTX-U Chit Resolution Report - Plasma Facing Components (PFCs) NSTXU-PFC-CRR-001-00
Diagnostic cut out updated to avail enough clearance. See drawing number E-ED1420,ED1421 &amp; Rju_ankita_master_layout.</t>
  </si>
  <si>
    <t>HHFPDR12</t>
  </si>
  <si>
    <t xml:space="preserve">For CSA design, the tapped hole on t-bar is all the way through. The  pin could end up at different positions during installation. Suggest to machine a stopper feature in t-bar so that when bottomed out the pin will end up the same position at all locations.   </t>
  </si>
  <si>
    <t>Closed per NSTX-U-REC-089-00 NSTX-U Chit Resolution Report - Plasma Facing Components (PFCs) NSTXU-PFC-CRR-001-00
Done. T-bar is modified to have a hard stop for Pins (AJ). See drawing number E-ED1424.</t>
  </si>
  <si>
    <t>HHFPDR13</t>
  </si>
  <si>
    <t xml:space="preserve">Has the effect of thermal growth of the tile further compressing the graphfoil been accounted? </t>
  </si>
  <si>
    <t>Closed per NSTX-U-REC-089-00 NSTX-U Chit Resolution Report - Plasma Facing Components (PFCs) NSTXU-PFC-CRR-001-00
Yes.  See the deformation plot. The grafoil is compressed &lt;1 % of its original thickness so still has enough margin to provide cushioning effect. See calculation report NSTXU-CALC-11-21-00.</t>
  </si>
  <si>
    <t>M. Smith</t>
  </si>
  <si>
    <t>HHFPDR14</t>
  </si>
  <si>
    <t>The CSAS tiles have gaps that are ~0.060" between tiles, corresponding to ~1.5 mm.  Section 3.3-d of the PFC requirements says any gap &gt; 1 mm must be approved.  Either close gap to below 1 mm (beware of tolerances to prevent tile interaction) or get 'sign-off' on this gap.</t>
  </si>
  <si>
    <t>Closed per NSTX-U-REC-089-00 NSTX-U Chit Resolution Report - Plasma Facing Components (PFCs) NSTXU-PFC-CRR-001-00
These tiles have overlaps so, there won't be any shine through to casing even though the gap is of .06". The area of the corner gap is comparable to the area of the nut-caps or bolts in all other front-surface mounting design and this is not deemed to be a problem.</t>
  </si>
  <si>
    <t>HHFPDR15</t>
  </si>
  <si>
    <t>IBD-H/IBD-V Frame/Ice Cube Tray:  Consider plating (copper/silver) the contact surfaces b/w the frame and the CS Casing, to enhance thermal/electrical contact and minimize galling due to differential thermal expansion.</t>
  </si>
  <si>
    <t>Closed per NSTX-U-REC-089-00 NSTX-U Chit Resolution Report - Plasma Facing Components (PFCs) NSTXU-PFC-CRR-001-00
The window frames on IBDV and IBDH are not intended as the electrical and thermal pathways in this design. Thermal and electrical contact is already maximized with the use of a grafoil gasket between the graphite tile and the metal base plate.
The window frames and HTP and CS casing are all composed of inconel. This eliminates coefficient of thermal expansion differences.
To prevent galling between components, the window frames will be silver plated.</t>
  </si>
  <si>
    <t>HHFPDR16</t>
  </si>
  <si>
    <t>The toroidal gaps on the LHF IBDV tiles also appear to be 1.5 mm in violation of 3.3-d (see CSAS CHIT).  The HHF tiles have the ring to block line of sight to casing.  Assume all gaps should be double checked so I don't keep writing this CHIT.</t>
  </si>
  <si>
    <t>Closed per NSTX-U-REC-089-00 NSTX-U Chit Resolution Report - Plasma Facing Components (PFCs) NSTXU-PFC-CRR-001-00
All gaps have been reduced to 0.040” (1mm).</t>
  </si>
  <si>
    <t>HHFPDR17</t>
  </si>
  <si>
    <t>IBD-V Frame/Ice Cube Tray:  Mechanical fixation of frame shows slotted bolts to allow fine adjustment during installation, but this would require high preloads to develop frictional tractions sufficient to react shearing side loads.  Consider adding a few small welds to the frame near the center, to provide a fixed shear reaction point from which the frame can expand outwards.</t>
  </si>
  <si>
    <t>Closed per NSTX-U-REC-089-00 NSTX-U Chit Resolution Report - Plasma Facing Components (PFCs) NSTXU-PFC-CRR-001-00
Slotted bolt access is provided for assembly. In addition, adjacent vertical frames are bolted together to ensure all frames have common motion (i.e. don’t open gaps). This is shown in detail in drawing E-ED1435 sheet 2 zone H2.
The calculation report for IBDV tiles is NSTXU-CALC-11-19-00.</t>
  </si>
  <si>
    <t>HHFPDR18</t>
  </si>
  <si>
    <t xml:space="preserve">Bolting scheme needs one two directional pin  plus a second sliding restraint - More work needed on mounting </t>
  </si>
  <si>
    <t>Closed per NSTX-U-REC-089-00 NSTX-U Chit Resolution Report - Plasma Facing Components (PFCs) NSTXU-PFC-CRR-001-00
Assumption: this CHIT refers to the IBDH frame mounting scheme to the HTP.
Precise positioning of the frame in the plane of the HTP is achieved with locating pins indicated in drawing E-ED1433 zone D5 and G5. This prevents sliding motion. The adjacent frames are
fastened together to prevent relative motion or rotation about the locating pins. Bolts into HTP prevent vertical displacement.</t>
  </si>
  <si>
    <t>P. Titus</t>
  </si>
  <si>
    <t>HHFPDR19</t>
  </si>
  <si>
    <t>The "ikea" toggle bar works well on the flat plastic prototype tile. Next step should be to prototype a full inconel arched frame with graphite tiles to test full range of tolerances and measure the tension in each pin.  Purpose is to verify smooth operation in round condition with brittle graphite tile, in full range of tolerances.  Can also use to develop method to extract a tile when fastener galls or welds tight.</t>
  </si>
  <si>
    <t>Closed per NSTX-U-REC-089-00 NSTX-U Chit Resolution Report - Plasma Facing Components (PFCs) NSTXU-PFC-CRR-001-00
Prototype of frame will be tested with graphite but is not believed to be necessary to provide design assurance for the FDR. Pins will be silver plate to prevent galling. Displacement of each
pin will be measured to characterize load. Testing result will be reported in appropriate report.</t>
  </si>
  <si>
    <t>HHFPDR20</t>
  </si>
  <si>
    <t xml:space="preserve">IBD-V Ikea Connector Prototype:
1.  Two tiles on 1 rod may not have even load distribution.  Consider checking this with pressure paper.
2.  I can rotate the two tiles(about an axis normal to their surface) by hand so that their corners touch.  Is this OK?  Does tolerance stack need to be investigated to prevent this? </t>
  </si>
  <si>
    <t>Closed per NSTX-U-REC-089-00 NSTX-U Chit Resolution Report - Plasma Facing Components (PFCs) NSTXU-PFC-CRR-001-00
1. Uneven loading can occur, but does not change the function of the tile. Grafoil back-layer deforms between casing and graphite. Adjustability is included in the belleville stack and pin to fine-tune preloads. This is shown in drawing ED1432 with washer of 0.010” thickness.
2. A grafoil layer (including along the sides of the frame) will prevent rotation. The gap between
frame and tile is 0.030” and the thickness of the grafoil on either side is 0.030”. Any force will
result in compression of the grafoil which resists rotation.</t>
  </si>
  <si>
    <t>HHFPDR21</t>
  </si>
  <si>
    <t>Prototype the two-bar mounting scheme for castellated tiles and consider testing in relevant environments to confirm design (e.g bake, under high heat flux) and demonstrate tolerance build-up for fishscaling.</t>
  </si>
  <si>
    <t>Closed per NSTX-U-REC-089-00 NSTX-U Chit Resolution Report - Plasma Facing Components (PFCs) NSTXU-PFC-CRR-001-00
Expected tolerances associated with tile manufacturing have been used to define the fish-scaling geometries to guarantee no leading edges (MEMO PFC-180706-MAJ-01 and NSTX-U-RQMT-SRD-003-01). The interfaces between the tile surface and the back-surface is solely defined by the manufacturing tolerances of the tile and the grafoil. The mounting scheme does not affect this. See also calculation NSTXU-CALC-11-22-00 for a tolerance stack-up calculation.</t>
  </si>
  <si>
    <t>HHFPDR22</t>
  </si>
  <si>
    <t>At the gap between the IBDH and the OBD1, with minimum relative movement between the two tile assemblies, there can be a line of sight hitting the metal fixing rod.</t>
  </si>
  <si>
    <t>Closed per NSTX-U-REC-089-00 NSTX-U Chit Resolution Report - Plasma Facing Components (PFCs) NSTXU-PFC-CRR-001-00
There is a slight line of site. Last update was moving the rod to be flush with angled part of tile.  As requested by outboard team See views supplied below. The view of the lock-bar is mitigated by the depth below the tile surface. The resulting aspect ratio between channel width to depth is well over 2 and this is not expected to be a problem.</t>
  </si>
  <si>
    <t>HHFPDR23</t>
  </si>
  <si>
    <t>The IBDH tiles are thicker and could impact cutouts in low heat flux region. For MGI, this should not be an issue.  For spectroscopy this may impact FOV.  Ensure cutouts are consistent with requirements for these systems.</t>
  </si>
  <si>
    <t>Closed per NSTX-U-REC-089-00 NSTX-U Chit Resolution Report - Plasma Facing Components (PFCs) NSTXU-PFC-CRR-001-00
Optical access geometry was provided to diagnostic physicist and no comments or modifications were given.</t>
  </si>
  <si>
    <t>HHFPDR24</t>
  </si>
  <si>
    <t>The gap between the IBDV LHF and the IBDH is not a high aspect ratio gap. The gap is greater than 1 mm (1/16"?) [PFC SRD 3.3d] so it must be evaluated.</t>
  </si>
  <si>
    <t>Closed per NSTX-U-REC-089-00 NSTX-U Chit Resolution Report - Plasma Facing Components (PFCs) NSTXU-PFC-CRR-001-00
The final design of the IBDH tile includes an inboard “shelf” feature that
maintains a constant gap between the IBDH and IBDV-LHF tiles of 0.040”.
This meets the criteria for an acceptable line of sight as per the SRD in section 3.3-d (NSTX-U-RQMT-SRD-003-02).</t>
  </si>
  <si>
    <t>HHFPDR25</t>
  </si>
  <si>
    <t>Seems to me that the "Access holes" on the IBDH tiles that were shown will allow large access to the diagnostic wire cavity...like an open barn door. This should be closed off.</t>
  </si>
  <si>
    <t>Closed per NSTX-U-REC-089-00 NSTX-U Chit Resolution Report - Plasma Facing Components (PFCs) NSTXU-PFC-CRR-001-00
No plasma access to the cavity between IBDH and IBDV-LHF except through gaps less than or equal to 0.040” is possible in the final design. The variant design for the organ pipes now includes a “back wall” that prevents plasma influx.</t>
  </si>
  <si>
    <t>HHFPDR26</t>
  </si>
  <si>
    <t xml:space="preserve">Same as chit #11, only for IBD-H:  FEA plots on slide #33 show compressive stresses (after pulse) which looks like the mesh density may not be fully resolving the peak stress (which is a combination of the soak through thermal displacements with the mounting supports preload).  If it has not been done already, please assess whether these are numerical artifacts or real contact stresses. 
</t>
  </si>
  <si>
    <t>Closed per NSTX-U-REC-089-00 NSTX-U Chit Resolution Report - Plasma Facing Components (PFCs) NSTXU-PFC-CRR-001-00
Mesh refinement studies were included in the PDR materials to determine if contact stresses were appropriately resolved (they were).</t>
  </si>
  <si>
    <t>HHFPDR27</t>
  </si>
  <si>
    <t>CASE #1 Requirements for IBDH imply 8.5 MW/m2 which would not meet surface temperature requirements w/ shaping and perfect coil alignment although are well within stress allowable.  Coil alignment requirements need to be specified, and a combination of CASE #1 heat flux requirement needs to be reduced, impact angle needs to be increased and surface temperature requirement needs to be increased.</t>
  </si>
  <si>
    <t>Closed per NSTX-U-REC-089-00 NSTX-U Chit Resolution Report - Plasma Facing Components (PFCs) NSTXU-PFC-CRR-001-00
The SRD revision 01 has reduced heat flux requirements and defined the requirements for analysis as considering axisymmetric heat loads only. The new heat flux requirements and relevant design details (e.g. surface shaping) have been analyzed and each high-heat flux design area includes an analysis report detailing the results (e.g. NSTXU-CALC-11-22-00).</t>
  </si>
  <si>
    <t>HHFPDR28</t>
  </si>
  <si>
    <t>The IBDH tiles should not have viewing holes if they are over organ pipes associated with electrical feedthroughs. The diagnostics RD has information about how the organ pipes are used.</t>
  </si>
  <si>
    <t>Closed per NSTX-U-REC-089-00 NSTX-U Chit Resolution Report - Plasma Facing Components (PFCs) NSTXU-PFC-CRR-001-00
Access to the organ pipes for electrical feed-thrus is provided by channel-ways cut into the base-tile design shown in drawing E-ED1434.</t>
  </si>
  <si>
    <t>HHFPDR29</t>
  </si>
  <si>
    <t>Please perform a self-check of the global EM model when applied to actual PFC mountings.  e.g. Do changes in path resistivities through the bolts or by using a frame with many more holes change the current distributions on a global level.
Are the applied global EM BCs still valid in the final configurations?</t>
  </si>
  <si>
    <t>Closed per NSTX-U-REC-089-00 NSTX-U Chit Resolution Report - Plasma Facing Components (PFCs) NSTXU-PFC-CRR-001-00
A detailed EM analysis was completed for the IBDV (NSTXU-CALC-11-19-00). This calculation did a detailed analysis of the path of the the EM loads through the tiles and mounting hardware/structure.
All design specific PFC EM loads were conservatively estimated by bounding worst case EM paths, along with assuming one solid block of material.</t>
  </si>
  <si>
    <t>HHFPDR30</t>
  </si>
  <si>
    <t>Are studies underway for cleaning dust and debris from castellation gaps, etc.?</t>
  </si>
  <si>
    <t>Closed per NSTX-U-REC-089-00 NSTX-U Chit Resolution Report - Plasma Facing Components (PFCs) NSTXU-PFC-CRR-001-00
EM Analysis input was calculated with worst case scenarios where the castellation gaps were filled with lithium. Design incorporates worst case in which castellations were removed due to connecting material between the castellations. Lithium will also evaporate away during the run
cycle.</t>
  </si>
  <si>
    <t>HHFPDR31</t>
  </si>
  <si>
    <t>Andrei did not shown stress results for metal frame nor the interface with the HTP.  Do the interface components (bolted connection?) meet design criteria?</t>
  </si>
  <si>
    <t>Closed per NSTX-U-REC-089-00 NSTX-U Chit Resolution Report - Plasma Facing Components (PFCs) NSTXU-PFC-CRR-001-00
Stress in the frame and hardware components have been analyzed and are presented in reports NSTXU-CALC-11-18-00 and NSTXU-CALC-11-19-00.</t>
  </si>
  <si>
    <t>HHFPDR32</t>
  </si>
  <si>
    <t>Are halo current forces in the direction to slide the transition pieces toward the open end of the keyhole if the clamping force is insufficient?</t>
  </si>
  <si>
    <t>Closed per NSTX-U-REC-089-00 NSTX-U Chit Resolution Report - Plasma Facing Components (PFCs) NSTXU-PFC-CRR-001-00
Halo current loads result in electromagnetic loading that can operate in either direction of the
poloidal plane depending on whether the tile is on an upper surface or a lower surface. Analysis of halo loads is included in the final analysis of each tile design.</t>
  </si>
  <si>
    <t>HHFPDR33</t>
  </si>
  <si>
    <t>Define a tolerance for the radial vertical step between the IBD-H and IBD-V.  If this tolerance is small, and there is not a capability to adjust the height of either the IBD-H or IBD-V (e.g., shimming), this will have implications on the assembly level positioning of the CS within NSTX-U Vessel.</t>
  </si>
  <si>
    <t>Closed per NSTX-U-REC-089-00 NSTX-U Chit Resolution Report - Plasma Facing Components (PFCs) NSTXU-PFC-CRR-001-00
The IBDH design includes a “shelf” feature to make a uniform surface for the IBDV-LHF tiles. See drawing E-ED1434.</t>
  </si>
  <si>
    <t>HHFPDR34</t>
  </si>
  <si>
    <t>The target and achievable relative vertical position of the IBDH and the OBD1 tiles (at the bottom and at the top of the machine) needs to be defined.</t>
  </si>
  <si>
    <t xml:space="preserve">Closed per NSTX-U-REC-089-00 NSTX-U Chit Resolution Report - Plasma Facing Components (PFCs) 
NSTXU-PFC-CRR-001-00
The design for OBD12 and IBDH make use of the in-vessel positions as determined by metrology (c.f. NSTX-U-REC-085-00).  In the case of IBDH, the substrate tolerance is improved by the Heat-Transfer Plate.  Discussion with the HTP COG/RE has reached an agreed-to surface profile tolerance of 0.010”.
In the case of the OBD12 design, the outboard divertor plates have been measured via direct metrology (report NSTX-U-REC-085-00).  The design of the OBD12 makes use of unique “Transition Plates” that correct the structure to create an axisymmetric surface as described in the system design document.  Tolerances of 0.010” tile-to-tile are expected to be achievable.
</t>
  </si>
  <si>
    <t>HHFPDR35</t>
  </si>
  <si>
    <t xml:space="preserve">ODR1-2, consider add feature to lock transition plate onto copper plate after find the right position of the tile, instead of rely on two bolts at one end in slots. Also how to prevent hardware get loosened over the heat cycles? </t>
  </si>
  <si>
    <t>Closed per NSTX-U-REC-089-00 NSTX-U Chit Resolution Report - Plasma Facing Components (PFCs) 
NSTXU-PFC-CRR-001-00
A locking feature, and backup design, has been developed.  This is shown in drawing E-ED1408 sheet 8 (quadrant J-14).</t>
  </si>
  <si>
    <t>HHFPDR36</t>
  </si>
  <si>
    <t>The OBD12 multi Keyhole fastening scheme will be a challenge to properly engage in all positions. Recommend building a full size mockup replicating all materials and features to test the ease of installation.</t>
  </si>
  <si>
    <t>Closed per NSTX-U-REC-089-00 NSTX-U Chit Resolution Report - Plasma Facing Components (PFCs) 
NSTXU-PFC-CRR-001-00
The design was revised to only engage two should screws at once only.  The present design is shown in drawing E-ED1408 sheet 1.</t>
  </si>
  <si>
    <t>l. Dudek</t>
  </si>
  <si>
    <t>HHFPDR37</t>
  </si>
  <si>
    <t>CASE #1 Requirements for OBD R1/R2 imply 9.0 MW/m2 which would not meet surface temperature requirements w/ shaping and perfect coil alignment although are well within stress allowable.  Coil alignment requirements need to be specified, and a combination of CASE #1 heat flux requirement needs to be reduced, impact angle needs to be increased and surface temperature requirement needs to be increased.</t>
  </si>
  <si>
    <t>Closed per NSTX-U-REC-089-00 NSTX-U Chit Resolution Report - Plasma Facing Components (PFCs) 
NSTXU-PFC-CRR-001-00
SRD revision 01 (and following) have reduced requirements and defined the design target as having axisymmetric heat fluxes.  See SRD NSTX-U-RQMT-SRD-003-02 paragraph 4.0-c.</t>
  </si>
  <si>
    <t>HHFPDR38</t>
  </si>
  <si>
    <t>Global Thermal Analysis:  Emissivity of .8 is very high for lithium coated PFCs.  It may be reasonable to assume that lithium "boils off" in divertor regions, but maybe not for lower heat flux area</t>
  </si>
  <si>
    <t>Closed per NSTX-U-REC-089-00 NSTX-U Chit Resolution Report - Plasma Facing Components (PFCs) 
NSTXU-PFC-CRR-001-00
The surface emissivity value to be used for design and analysis is given in the SRD (NSTX-U-RQMT-SRD-003-01 and following) in section 3.1-l.  It is defined as 0.7 for all graphite surfaces.  No credit is taken for the effect of lithium or lithium compounds or other wall-conditioning materials that may reduce the incident power.</t>
  </si>
  <si>
    <t>HHFPDR39</t>
  </si>
  <si>
    <t>Multiple presentations listed temperature requirements for bakeout as 300C - 325C.  While the minimum temperature for the bakeout system is 300C  there is also a high limit of 350C to accommodate imbalances in the system.  Design requirements for components exposed to bakeout should use the 350C as a design point as the operating temperature will on average range between 300C and 350C.  Review and ensure that analysis involving bakeout (thermal expansion etc) is based off of the 350C maximum and not the 300C minimum bakeout temperature.</t>
  </si>
  <si>
    <t>Closed per NSTX-U-REC-089-00 NSTX-U Chit Resolution Report - Plasma Facing Components (PFCs) NSTXU-PFC-CRR-001-00
Tile designs have limiting temperature of 1600C surface average at the end of
the defined heat loads with edge temperatures of up to 2000C. Both
temperatures greatly surpass 350C. Thermal growth of individual tiles is
much less than the tile-to-tile gap. A typical CTE is less than 10 microns/m-K with a typical length of 20 cm (~5 inches). At 400 C, the thermal growth, d, is d=L*CTE*dT=0.02m*10e-6 m/m-K*400K=79e-6 m. The typical tile-to-tile
gap is 1000e-6 m so thermal growth of the tiles is not a concern. Achievement
of bakeout temperature has been analyzed by the Integrated Analysis group and is reported in calculation report NSTXU-CALC-10-6-00.</t>
  </si>
  <si>
    <t>HHFPDR40</t>
  </si>
  <si>
    <t xml:space="preserve">Consider offsetting LHF IBDV tiles 7.5 deg from HHF IBDV tiles to align center of HHF with clear center and double hold downs away from single T-bar in center of LHF tiles to facilitate wire routing </t>
  </si>
  <si>
    <t>Closed per NSTX-U-REC-089-00 NSTX-U Chit Resolution Report - Plasma Facing Components (PFCs) NSTXU-PFC-CRR-001-00
Wire routing has been determined with drawing E-ED1324 and all tiles on the center stack casing are compatible with this interface document between the PFC group and Diagnostics.</t>
  </si>
  <si>
    <t>HHFPDR41</t>
  </si>
  <si>
    <t>For the OBDR1/R2 tiles, it would be very very nice to have two 2D mirnov coils over that poloidal extent, as in the previous design. And it is necessary to orient them so that they do NOT measure toroidal field.</t>
  </si>
  <si>
    <t>Closed per NSTX-U-REC-089-00 NSTX-U Chit Resolution Report - Plasma Facing Components (PFCs) 
NSTXU-PFC-CRR-001-00
We will use one Mirnov coil per tile per OBD12 assembly shown in drawing E-ED1408 sheet 4.  This coil will be oriented to measure the poloidal field.</t>
  </si>
  <si>
    <t>HHFPDR43</t>
  </si>
  <si>
    <t>Develop clear list of goals for high heat flux testing of prototypes necessary for the FDR and ensure resources (schedule, $ and personnel) will allow those to be completed prior to FDR.</t>
  </si>
  <si>
    <t xml:space="preserve">Closed per NSTX-U-REC-089-00 NSTX-U Chit Resolution Report - Plasma Facing Components (PFCs) 
NSTXU-PFC-CRR-001-00
Prototyping process defined by RE in January requires COGs to identify needed tests for any prototypes.  The definition of a “needed test” is one that cannot be qualified through analysis to the satisfaction of the COG.  Following HHF testing of the ORNL prototype (see NSTX-U Year End Report section on F(18-1)), COGs for HHF designs did not deem HHF testing of the prototypes necessary to qualify the performance of the tiles.  
Cost savings will be reflected in a BCP to the current WAF post-FDR.
</t>
  </si>
  <si>
    <t>HHFPDR44</t>
  </si>
  <si>
    <t>Consider drafting the oversight plan(s) soon as they help in the procurement planning. It would be a good idea to have generic drafts, not yet including supplier info, ready by the FDR.</t>
  </si>
  <si>
    <t>Closed per NSTX-U-REC-089-00 NSTX-U Chit Resolution Report - Plasma Facing Components (PFCs) NSTXU-PFC-CRR-001-00
Material purchase does not require an oversite plan. Tile manufacturing cannot begin until CDE3a review.</t>
  </si>
  <si>
    <t>F. Malinowski</t>
  </si>
  <si>
    <t>HHFPDR45</t>
  </si>
  <si>
    <t>High Heat Flux Test:  The HHF testing results show a qualitative sorting of different material's relative performance.  However, as compared to pre-testing FEA scoping, ATJ failure occurs right at expectation, but Sigrafine R6510 fails at less than expectation.  This may be an indication that we are not meeting the criteria document's requirement of a FOS of 2x on stress.</t>
  </si>
  <si>
    <t>Closed per NSTX-U-REC-089-00 NSTX-U Chit Resolution Report - Plasma Facing Components (PFCs) NSTXU-PFC-CRR-001-00
In testing by PPPL and ORNL, no mechanical fracturing of the graphite
material was ever achieved. Instead, surface ablation, masking (possibly)
spall was found when heat fluxes and/or times exceeded those defined in the SRD.  These results are reported in NSTX-U-REC-084-00. Analysis of the
high-heat flux tiles indicates that the surface temperature limit is reached
before any stress allowables for all cases in the SRD. The NSTX Structural
Design Criteria uses a 2x factor of safety for principal stresses in brittle
material so the present design is meeting this requirement.</t>
  </si>
  <si>
    <t>HHFPDR46</t>
  </si>
  <si>
    <t>Regarding the sample tests, I recommend computing/tabulating, as best we understand, the internal stresses and likely surface temperatures. ANSYS runs I presume. And then correlate the "damage" observed with proximity to compressive (or other) stress limits.</t>
  </si>
  <si>
    <t>Closed per NSTX-U-REC-089-00 NSTX-U Chit Resolution Report - Plasma Facing Components (PFCs) NSTXU-PFC-CRR-001-00
This analysis is budgeted in the WAF but developments indicated the COGs
would not require these tests to provide design assurance. See answer to HHFPDR43.</t>
  </si>
  <si>
    <t>HHFPDR47</t>
  </si>
  <si>
    <t>Keep the IBDV low heat flux tiles the HHF schedule.  The design of these tiles are impacted by interfacing and diagnostic routing and we risk being forced into design decisions on HHF tiles that are impacted by a fixed LHF IBDV.</t>
  </si>
  <si>
    <t>Closed per NSTX-U-REC-089-00 NSTX-U Chit Resolution Report - Plasma Facing Components (PFCs) NSTXU-PFC-CRR-001-00
IBDV LHF tiles have been designed along with the IBDV scope. All PFCs have been integrated into a parallel schedule.</t>
  </si>
  <si>
    <t>HHFPDR48</t>
  </si>
  <si>
    <t>An upper divertor gas injection system (symmetric with and identical to the existing lower diverter gas injection system) should be considered as high priority to address divertor heat flux mitigation by divertor radiation. Additional poloidally distributed diverter gas systems, such as the proposed PFR system, are desirable for physics studies but not required.</t>
  </si>
  <si>
    <t>Closed per NSTX-U-REC-089-00 NSTX-U Chit Resolution Report - Plasma Facing Components (PFCs) NSTXU-PFC-CRR-001-00
Gas injection systems and requirements are defined in the NSTX-U-RQMT-RD-004-00 requirements document “PFC Diagnostics and Fueling.”</t>
  </si>
  <si>
    <t>HHFPDR49</t>
  </si>
  <si>
    <t xml:space="preserve">Detail design and analysis need to be performed, in the next project phase, for hardware (i.e. T-Bars, supports), fasteners (i.e. bolts, pins and washers), and welded joints. </t>
  </si>
  <si>
    <t>Closed per NSTX-U-REC-089-00 NSTX-U Chit Resolution Report - Plasma Facing Components (PFCs) 
NSTXU-PFC-CRR-001-00
Detailed designs of graphite tiles as well as mounting hardware has been performed to reach FDR.  Summaries of the designs and associated calculations are given in each FDR presentation which refers to drawings, testing reports, and calculations by number as per the NSTX-U Document Management Plan.</t>
  </si>
  <si>
    <t>Neway Atnafu</t>
  </si>
  <si>
    <t>HHFPDR52</t>
  </si>
  <si>
    <t>PFC team should craft response on material question raised in EOC (or other) previous recommendation to evaluate R6510 and R6710 based on knowledge to date.</t>
  </si>
  <si>
    <t>Closed per NSTX-U-REC-089-00 NSTX-U Chit Resolution Report - Plasma Facing Components (PFCs) NSTXU-PFC-CRR-001-00
Material selection was done through material selection peer review. Each PFC COG choose a 1st and 2nd choice material that would help mitigate any graphite procurement difficulties. See
MEMO PFC-180628-MAJ-03 for details.</t>
  </si>
  <si>
    <t>HHFPDR42</t>
  </si>
  <si>
    <t>Look into terminal strips or connections with feeds to the other side built into IBDV frames that can be built into frames to allow for easy in vessel connection/repair</t>
  </si>
  <si>
    <t>HHFPDR50</t>
  </si>
  <si>
    <t>The cooling plate and other components (that require cooling/heating fluids) design shall comply with Mech-015 to ensure their safety as pressurized components.</t>
  </si>
  <si>
    <t>HHFPDR51</t>
  </si>
  <si>
    <t>Procedure shall be developed to explain technical and configuration priorities for assembly, installation and testing.</t>
  </si>
  <si>
    <t>CSHCTPDR01</t>
  </si>
  <si>
    <t>Center Stack Heating/Cooling Tube PDR</t>
  </si>
  <si>
    <t>CS casing tubing must be sized (radially) to allow the TFOH bundle to fit and allow adjust-ability of TFOH &amp; PF1A/B sub-assy WRT PFC's</t>
  </si>
  <si>
    <t>CSHCTPDR02</t>
  </si>
  <si>
    <t>Account for any vertical distribution of the eddy currents in the HTP. Vertical current crosses TF field and produces radial loads not yet accounted.</t>
  </si>
  <si>
    <t>Smith on behalf of Neumeyer</t>
  </si>
  <si>
    <t>CSHCTPDR03</t>
  </si>
  <si>
    <t>Concerned about the effect of grafoil layers. Will the grafoil layers between the tiles and HTP and HTP and flange cause Halo current to flow into bellows or some other path than assumed.</t>
  </si>
  <si>
    <t>Smith for Loesser</t>
  </si>
  <si>
    <t>CSHCTPDR04</t>
  </si>
  <si>
    <t>The IBDH design uses helium at 20C and 280PSIG at inlet for cooling. Ensure that this requirement can be provided by the bakeout system, which is also used to provide hot helium at 420C and 280PSIG.</t>
  </si>
  <si>
    <t>CSHCTPDR05</t>
  </si>
  <si>
    <t>PLEASE provide for adjustment capability (~4mm) of PF1A coil in IBDV section</t>
  </si>
  <si>
    <t>CSHCTPDR06</t>
  </si>
  <si>
    <t>Please demonstrate that this can be assembled (flange growth vs nozzle)</t>
  </si>
  <si>
    <t>CSHCTPDR07</t>
  </si>
  <si>
    <t>Need to detail the features, method, process for installing the HTP, aligned, per PFC requirement.</t>
  </si>
  <si>
    <t>CSHCTPDR08</t>
  </si>
  <si>
    <t>Please document the steps of fabrication &amp; assembly where leak checking is required</t>
  </si>
  <si>
    <t>CSHCTPDR09</t>
  </si>
  <si>
    <t>Where the feedthrough goes through the casing flange, it seems that having a minimum weld is desirable. Or better yet, some bellow convolution or similar compliant seal feature.</t>
  </si>
  <si>
    <t>CSHCTPDR10</t>
  </si>
  <si>
    <t>Specify the MAWP, Maximum Operating Temperature and Allowable Test Pressure for both fluids (helium and water) to comply with MECH-015.</t>
  </si>
  <si>
    <t>CSHCTPDR11</t>
  </si>
  <si>
    <t>Concerned about proximity of HTP Weldment welding to CS bellows. Do we need to vacuum leak test the bellows after the welding activities? (perhaps this is already planned)</t>
  </si>
  <si>
    <t>CSHCTPDR12</t>
  </si>
  <si>
    <t>Ensure the feed / return of the heating / cooling line has electrical and thermal insulation from the adjacent bus bars. Need to prevent electrical shorts and heat transfer from tubing to bus bars. Need to remove interference. Need to account for space of insulation.</t>
  </si>
  <si>
    <t>CSHCTPDR13</t>
  </si>
  <si>
    <t>Design thermal barriers as required for helium supply/return piping to protect surrounding structures and in particular bus bars.</t>
  </si>
  <si>
    <t>CSHCTPDR14</t>
  </si>
  <si>
    <t>Consider having a shared Helium Cooling Gas Outlet return (in the region of the bellows) to reduce the number of net outlet tubes (near the PF1A coil) from 4 to 3 to reduce the interferences with the PF1A coil leads</t>
  </si>
  <si>
    <t>CSHCTPDR15</t>
  </si>
  <si>
    <t>You need to fill out the USID form for the HTP system. If we get to the point of the HTT using hot Helium, then an additional USID should be completed.</t>
  </si>
  <si>
    <t>CSHCTPDR16</t>
  </si>
  <si>
    <t>recommend prototyping of the IDBV clamp installation. How do you plan to preload the clamp? How do you ensure the min and max preload requirements are met?</t>
  </si>
  <si>
    <t>CSHCTPDR17</t>
  </si>
  <si>
    <t>Consider specifying welding pattern order on the angled section mounting plates to regulate pull-in.</t>
  </si>
  <si>
    <t>CSHCTPDR18</t>
  </si>
  <si>
    <t>The supply piping helium temperature used was noted as 400C. The helium system is capable of supplying up to 450C. The 2016 campaign pushed the helium temperatures to 440C - consider performing calculations at 450C as a conservative approach.</t>
  </si>
  <si>
    <t>CSHCTPDR19</t>
  </si>
  <si>
    <t>Please check and use the latest radiated power numbers from NSTX-U-RQMT-RD-13.</t>
  </si>
  <si>
    <t>CSHCTPDR20</t>
  </si>
  <si>
    <t>Please use emissivity of 0.7 in calculations. Can of course do sensitivity studies w/ other values, but 0.7 should be the base value. See latest RD-013.</t>
  </si>
  <si>
    <t>CSHCTPDR21</t>
  </si>
  <si>
    <t>Ensure that the thermal conductivity to the water in the water cooling tubes is higher than the conductivity through the tiles to the water cooling tube sidewall. In other words, verify that there is no possibility that the ID surface of the cooling tube does not cause localized flashing of the cooling water resulting in a skin effect.</t>
  </si>
  <si>
    <t>CSHCTPDR22</t>
  </si>
  <si>
    <t>If HTP bolting preload is critical to maintain, what design feature ensures this preload?</t>
  </si>
  <si>
    <t>CSHCTPDR23</t>
  </si>
  <si>
    <t>Consider manufacturing method &amp; tolerances needed to add pins (matched) between cooling plate &amp; flange</t>
  </si>
  <si>
    <t>CSHCTPDR24</t>
  </si>
  <si>
    <t>Demonstrate or evaluate that the Lorentz 3d force density of the HTP is trivial as compared to using smear Lorentz loads.</t>
  </si>
  <si>
    <t>CSHCTPDR25</t>
  </si>
  <si>
    <t>Ensure that all welds analyzed account for weld strength reduction factors due to weld type, quality, and level of inspection.</t>
  </si>
  <si>
    <t>CSHCTPDR26</t>
  </si>
  <si>
    <t>Consider adding fillets to the cooling channel machined inner corners to reduce stress concentration corners.</t>
  </si>
  <si>
    <t>CSHCTPDR27</t>
  </si>
  <si>
    <t>Perform metrology on casing groove &amp; update tubing model/drawing prior to fabrication</t>
  </si>
  <si>
    <t>CSHCTPDR28</t>
  </si>
  <si>
    <t>ensure metrology features / fudicials are included in the HTP design in order to align HTP to PFC requirements.</t>
  </si>
  <si>
    <t>CSHCTPDR29</t>
  </si>
  <si>
    <t>Concerned that installing the coiled 625 "spring" will not be trivial. Should get concurrance on the method with techs who will have to do the work, maybe via prototyping or other method.</t>
  </si>
  <si>
    <t>CSHCTPDR30</t>
  </si>
  <si>
    <t>Concerned about stresses from thermal transients and disruptions on the IBDH HTP vacuum weldments. Is there need or utility in having keys/locks near the He inlets/outlets to reduce or eliminate any differential motion between the CS casing horizontal flange and the heating plate to reduce stresses on the welds? Definitely don't want to spring a leak in this region since it is so difficult to get to...</t>
  </si>
  <si>
    <t>CSHCTPDR31</t>
  </si>
  <si>
    <t>If E-Beam welding coolant channel cover, cost &amp; schedule should be adjusted to allow vendor to perform test/setup welds</t>
  </si>
  <si>
    <t>CSHCTPDR32</t>
  </si>
  <si>
    <t>Investigate an ovalized return coolant line either by purchasing or rolling (+ annealing)</t>
  </si>
  <si>
    <t>CSHCTPDR33</t>
  </si>
  <si>
    <t>SRD completed</t>
  </si>
  <si>
    <t>CSHCTPDR34</t>
  </si>
  <si>
    <t>Perform testing to find out the thermal contact resistance between inconel 625 plates in air</t>
  </si>
  <si>
    <t>CSHCTPDR35</t>
  </si>
  <si>
    <t>We have had problems with welding causing distortions in large plates. It was mentioned that the proposed welding method would reduce this problem. Do you have experience with this?</t>
  </si>
  <si>
    <t>K. Holtrop</t>
  </si>
  <si>
    <t>CSHCTPDR36</t>
  </si>
  <si>
    <t>How do you check vendor welds, i.e. that full penetrations weld are 100% down the entire length of the weld?</t>
  </si>
  <si>
    <t>CSHCTPDR37</t>
  </si>
  <si>
    <t>There have been issues with VCR fitting being loosened after being bumped/jostled. Do you have similar experiences? Do you every provide a means to better secure the fittings?</t>
  </si>
  <si>
    <t>CSHCTPDR38</t>
  </si>
  <si>
    <t>How you already developed a plan to leak check all the welds? After the fact can prove challenging.</t>
  </si>
  <si>
    <t>HTHSF01</t>
  </si>
  <si>
    <t>Helium Feedthrough PDR</t>
  </si>
  <si>
    <t>Consider using a conflat flange in-vessel for connecting to the in-vessel ring manifolds.  This allow for the removal of the feed through without cutting/welding.</t>
  </si>
  <si>
    <t>HTHSF02</t>
  </si>
  <si>
    <t>Consider developing a jig/fixture to assist in cutting the existing port flanges off of the machine.  Ideally a small tool cutting wheel could be fixed in all DOF except axial rotation and translation so that the only cut could be at the back of the VV flange pipe.  This would greatly reduce labor in removing the flange.</t>
  </si>
  <si>
    <t>HTHSF03</t>
  </si>
  <si>
    <t>Please looking into possible EM load on the helium tube to be added to stress calculation</t>
  </si>
  <si>
    <t>HTHSF04</t>
  </si>
  <si>
    <t xml:space="preserve">Ensure / demonstrate that the weld type and inspection method match the weld strength reduction factor and that the stress evaluation has accounted for this. </t>
  </si>
  <si>
    <t>Mark Smith</t>
  </si>
  <si>
    <t>HTHSF05</t>
  </si>
  <si>
    <t xml:space="preserve">The stress on the pipe (11.2 ksi) is close to the allowable (11.3 ksi). It is best to analyze the fatigue stress and determine the component's life. </t>
  </si>
  <si>
    <t>HTHSF06</t>
  </si>
  <si>
    <t>Should use 316 SS as the base assumption. If for some reason, 316 is prohibitive, then 304 can be used. But it should not be the basic assumption.</t>
  </si>
  <si>
    <t>HTHSF07</t>
  </si>
  <si>
    <t>Please present the system for cutting the existing vessel flanges off at the FDR if possible, otherwise need a separate review on the tool and product</t>
  </si>
  <si>
    <t>HTHSF08</t>
  </si>
  <si>
    <t>Check NB Armor feedthrough for Helium bakeout stresses</t>
  </si>
  <si>
    <t>Tim Stevenson</t>
  </si>
  <si>
    <t>HTHSF09</t>
  </si>
  <si>
    <t>The cutting of the flange from the vessel should be tested using the actual equipment to verify the effectiveness, timing, saftey, human interface, etc</t>
  </si>
  <si>
    <t>Larry Dudek</t>
  </si>
  <si>
    <t>IPFCPDR01</t>
  </si>
  <si>
    <t>Inner PF Coil PDR</t>
  </si>
  <si>
    <t>Copper cross section presented has tolerance of +- 0.005" for twist. It is unlikely suppliers can produce copper this straight (as confirmed by our prior experience). If tolerances are truly this tight a test coil should be produced. If not recommend relaxing to what is achievable to avoid unneeded NCRs.</t>
  </si>
  <si>
    <t>IPFCPDR02</t>
  </si>
  <si>
    <t>Bill Becks question on how the twist spec is specified it should be something like .005in per foot of conductor - it should have a length spec.</t>
  </si>
  <si>
    <t>Peter Titus</t>
  </si>
  <si>
    <t>IPFCPDR03</t>
  </si>
  <si>
    <t>The dimensions on the conductor cross section are shown as +/-0.005". Vendors sell copper by the pound so they will always deliver product on the plus side giving a coil that is larger than nominal. Use tolerance +0.000/-0.010" which will result in a coil that is below nominal size and result in more realistic spaces in the buildup.</t>
  </si>
  <si>
    <t>IPFCPDR04</t>
  </si>
  <si>
    <t>Determine the amount of conductor twist that is compatible with the design and the manufacturing plan</t>
  </si>
  <si>
    <t>Robert Ellis</t>
  </si>
  <si>
    <t>IPFCPDR05</t>
  </si>
  <si>
    <t>With Kapton, transverse tensile strength is zero - Yuhu still has finite capacities?</t>
  </si>
  <si>
    <t>IPFCPDR06</t>
  </si>
  <si>
    <t>Need to refine how we categorize the likelihood of the "Suppress and Bypass Transient". Is it a standard load case or something that can have k&gt;1?</t>
  </si>
  <si>
    <t>IPFCPDR07</t>
  </si>
  <si>
    <t>Load cases for the magnets need to include non-operation, like baking. If not in the Magnets, where are they captured?</t>
  </si>
  <si>
    <t>Valeria Riccardo</t>
  </si>
  <si>
    <t>IPFCPDR08</t>
  </si>
  <si>
    <t>Requirements on side loads from non-axisymmetric effects (shifts, tilts, layer-to-layer transitions,...) should be tabulated in the interface documentation.</t>
  </si>
  <si>
    <t>IPFCPDR09</t>
  </si>
  <si>
    <t>need to define EM loads due to vertical routes of coil winding. IOW...detailed 3D EM FEA accounting for coil winding. Need to define EM loads due to coil mis-alignments (translation and rotation) from ideal coil installation. Once these loads are defined, need to capture them in a requirements document.</t>
  </si>
  <si>
    <t>IPFCPDR10</t>
  </si>
  <si>
    <t>Linearization is not appropriate for fatigue assessments</t>
  </si>
  <si>
    <t>IPFCPDR11</t>
  </si>
  <si>
    <t>Investigate via analysis whether the preload can substitute (or eliminate the need) for the priming of conductor. This would be advantageous even if it applied to only one of the three Inner PF coils.</t>
  </si>
  <si>
    <t>Steve Raftopoulos</t>
  </si>
  <si>
    <t>IPFCPDR12</t>
  </si>
  <si>
    <t>Preloads applied at the terminal end of the coil will fight the rigid support of the flags. Preload needs to be applied first. If a compliant preload system is used such as Bellevilles the terminal end will add thermal displacements to the break-out area.</t>
  </si>
  <si>
    <t>IPFCPDR13</t>
  </si>
  <si>
    <t>If preloads are determined to be required then there should be a requirement to monitor them and adjust them during operation like we have for the OH</t>
  </si>
  <si>
    <t>IPFCPDR14</t>
  </si>
  <si>
    <t>PF1bU needs a sector model to include the break-out as it enters the coil like Wenping's and Jiarongs' model</t>
  </si>
  <si>
    <t>IPFCPDR15</t>
  </si>
  <si>
    <t>Coil lead region (3d effects) induce stress in adjacent coil winding regions. Vertical coil transitions impart loads / stress to the coil winding not yet analyzed. Need to check coil pack / insulation margins with the 3D loading effects.</t>
  </si>
  <si>
    <t>IPFCPDR16</t>
  </si>
  <si>
    <t>Please confirm the boundary condition on the PF-1b bus bars - Attached to the umbrella or the PF-2 or 3 clamps?</t>
  </si>
  <si>
    <t>IPFCPDR17</t>
  </si>
  <si>
    <t>Please assess if the pre-load requirements can be conservatively defined ASAP, even before the CTE and modulus tests, so that the sling system can be defined ASAP.</t>
  </si>
  <si>
    <t>IPFCPDR18</t>
  </si>
  <si>
    <t>We have over-stress issues on the coil leads of both PF1A lower and upper coils due to the high EM forces on leads, flags and bus bars. Suggest to change the vertical flags to horizontal flags and shorten the entrant support block to reduce the total EM forces from leads and flags. We also can further put two bus bars closely in parallel to reduce the bending moment on the coil flags.</t>
  </si>
  <si>
    <t>IPFCPDR19</t>
  </si>
  <si>
    <t>There is no through thickness tensile stress strength for Kapton system.
We have good in-plane strength measurements from ITER for CTD 425.</t>
  </si>
  <si>
    <t>IPFCPDR20</t>
  </si>
  <si>
    <t>(From Iain Dixon) Analysis of Lead Support Structure - Redo the 3-D structural analysis with bonded interface between the conductor and support block. Review the shear and normal stress results.</t>
  </si>
  <si>
    <t>IPFCPDR21</t>
  </si>
  <si>
    <t>The larger terminal model could be split into 3 with appropriate boundary conditions like the other 2 sector models shown. When we have a review crunch it would be good to consider modeling efficiency to minimize demands on HPL's and licenses - typically run times go as the square of the element count and trouble shooting of meshing problems and convergence issues are easier on smaller models.</t>
  </si>
  <si>
    <t>IPFCPDR22</t>
  </si>
  <si>
    <t>A cost benefit evaluation should be done on the relative merits of preload for the PF1b vs using a simple recirculation cooling scheme to take advantage of the short cooldown time computed for PF1b. The cost and schedule impact of the preload mechanism, especially in light of more stringent field error requirements may make an external system attractive.</t>
  </si>
  <si>
    <t>IPFCPDR23</t>
  </si>
  <si>
    <t>Check Magnets DVVR CHIT resolution of Martovesky CHIT to consider applying pressure during VPI to see if we agreed to consider (as was done) or agreed to apply pressure (which MAY be done).</t>
  </si>
  <si>
    <t>IPFCPDR24</t>
  </si>
  <si>
    <t>Reliance on strain controlled testing was supposed to be discussed as an alternate or back-up to the use of preload. Only conceptual design of the preload mechanisms has been performed. Seems risky to rely only on the preload systems to make sure we have qualifiable coils.</t>
  </si>
  <si>
    <t>IPFCPDR25</t>
  </si>
  <si>
    <t>Please define some objective test and/or pass-fail criteria related to the voids in the insulation during destructive testing of the prototype. This should be done before coils arrive, lest we talk ourselves into accepting something that we shouldn't.</t>
  </si>
  <si>
    <t>INTPDR01</t>
  </si>
  <si>
    <t>Integration PDR</t>
  </si>
  <si>
    <t>Safety is missing in the list of interfaces for the SRD. At least "credited controls" should have that.</t>
  </si>
  <si>
    <t>INTPDR02</t>
  </si>
  <si>
    <t>Normal cooling provisions for the TF and OH have an interlock to prevent the Aquapour from being over-squeezed (and the OH coil stretched), but if there is a power cut, the emergency potable water cooling is only specified to be applied to the OH, not the TF inner legs as well.</t>
  </si>
  <si>
    <t>INTPDR03</t>
  </si>
  <si>
    <t>GRD requires logging of changes to SRDs, however there is no tracking prior to initial release. Recommend favoring RELEASES so that tracking can begin and scope can be more clearly defined/controlled.</t>
  </si>
  <si>
    <t>Mike Jaworski</t>
  </si>
  <si>
    <t>INTPDR04</t>
  </si>
  <si>
    <t>Thermal RD L-mode Scenario 5: Conceivable that more than 3MW could be injected into this shape, especially as Bt, density (Ip) increases. These shots may enter H-mode (either on purpose or inadvertently).</t>
  </si>
  <si>
    <t>Devon Battaglia</t>
  </si>
  <si>
    <t>INTPDR05</t>
  </si>
  <si>
    <t>Thermal requirements RD: No long-pulse at reduced Bt is specified (8 - 10s at Bt = 0.75T, PNBI = 6 MW)</t>
  </si>
  <si>
    <t>INTPDR06</t>
  </si>
  <si>
    <t>Water in the vessel was said in the DVVRs and EoCR to be proscribed, but is it routinely used for cooling the NBI armour? If so, does that raise any special design considerations?</t>
  </si>
  <si>
    <t>INTPDR07</t>
  </si>
  <si>
    <t>I would expect there would be an SRD on data access, analysis and computing within the control room. There are aspects of data access and recording within the shot cycle that are critical for operations.</t>
  </si>
  <si>
    <t>INTPDR08</t>
  </si>
  <si>
    <t>Did the fluid - flow analysis of the heating/cooling systems (helium/water) appropriately account for the as-installed delivery system (piping) lengths, bends, regulators, valves, etc?</t>
  </si>
  <si>
    <t>INTPDR09</t>
  </si>
  <si>
    <t>Check impact with regard to dimensional changes due to VV temperature which could float upward affecting diagnostics alignments like MPTS</t>
  </si>
  <si>
    <t>M. Reinke</t>
  </si>
  <si>
    <t>INTPDR10</t>
  </si>
  <si>
    <t>Consider requirements that address runaway electron generation in low density discharges.</t>
  </si>
  <si>
    <t>INTPDR11</t>
  </si>
  <si>
    <t>In the water cooling system SRD, more than once it mentions the need to keep the water pressure "at" a value which suppresses boiling, but there is no caveat that the calculated value needs to allow for Bernoulli drop due to flow speed around corners, as well as the pressure drop through the cooled component.</t>
  </si>
  <si>
    <t>INTPDR12</t>
  </si>
  <si>
    <t>A slide described that the IBHD requiring cooling for baseline operations. This requirement will drive additional scope to vet the helium system for electrical isolation which is presently not required during helium system operation. Ceramic breaks exist in the helium piping but they are removed during operation of the bakeout helium skid. Assess whether cooling will be required for IBDH baseline operation or if it can be part of a future upgrade. If determined to be required, the helium system requirements will need to reflect this baseline requirement.</t>
  </si>
  <si>
    <t>INTPDR13</t>
  </si>
  <si>
    <t>Re-open (remove red) fron IDR28</t>
  </si>
  <si>
    <t>INTPDR14</t>
  </si>
  <si>
    <t>SG mentioned "JET has significant poloidal currents during TF ramping but NSTX-U does not", I think in the context of my chit about starting the plasma during the TF ramp-up with its caveat about the poloidal field pick-up coils. But I did not mean the signals generated by poloidal currents in the vessel so much as the orientation of the pick-up coils: a few degrees makes the coil see a larger signal from the B-phi-dot than from the B-theta-dot. Active compensation may be needed, offsetting the B-phi-dot pick-up from the coil signals.</t>
  </si>
  <si>
    <t>INTPDR15</t>
  </si>
  <si>
    <t>A lot has been done in the name of reliability, but there is no formal numerical assessment of reliability. Going forward a formal reliability assessment or RAMI program would help prioritize investments in redundancy, spares, inspections, and maintenance.</t>
  </si>
  <si>
    <t>INTPDR16</t>
  </si>
  <si>
    <t>More a requirements issue, than an integration issue, but consider the advantages of having an upper tier document identifying required codes. Lower level requirements documents would need to consider/address these upper level codes and standards,</t>
  </si>
  <si>
    <t>INTPDR17</t>
  </si>
  <si>
    <t>Is there a general requirement described on access to the test cell during a controlled entry during a run day? This may impact how quickly systems can enter and exit a state safe for entry.</t>
  </si>
  <si>
    <t>PF1CONDPEER04</t>
  </si>
  <si>
    <t>PF1 Conductor Size Peer Review</t>
  </si>
  <si>
    <t>if the coil lead regions are over stressed (coil PDR slides) why is changing the conductor cross section now not a concern for this region.</t>
  </si>
  <si>
    <t>smith</t>
  </si>
  <si>
    <t>PF1CONDPEER05</t>
  </si>
  <si>
    <t>Confirm with a documented calculation that the proposed cooling hole in the reduced cross-section PF1A conductor can support a 10% reduced action integral and cool down in 1200 seconds. And revise the SRD accordingly.</t>
  </si>
  <si>
    <t>PF1CONDPEER01</t>
  </si>
  <si>
    <t>Reassembly</t>
  </si>
  <si>
    <t>The TF/PF tight/loose discussion is based on a xls. Very little detail of the workings of the xls was discussed. How was the tool validated?</t>
  </si>
  <si>
    <t>PF1CONDPEER02</t>
  </si>
  <si>
    <t>Consider incorporating self-centering features to alignment adjustment designs so that component positions do not shift during bakeout thermal cycles. The concern is that oversize holes or slots that accommodate alignment during assembly could permit thermally driven shifting during/after bakeout.</t>
  </si>
  <si>
    <t>PF1CONDPEER03</t>
  </si>
  <si>
    <t>Heating/Cooling Coils</t>
  </si>
  <si>
    <t>Consider changing the CSC return coolant tube from a round profile to a oblong/rectangular profile of equivalent flow capacity to increase available clearance to the CS bundle.</t>
  </si>
  <si>
    <t>ISPSPDR01</t>
  </si>
  <si>
    <t>Interspace Pumping System PDR</t>
  </si>
  <si>
    <t>Evaluate reliability of interlocking that prevents machine operation via clock system in case of low pressure (Paschen) conditions, versus consequence of failure (since clock system/EPICs generally not relied on for protection purposes). If failure consequence is severe, consider alternate means to prevent pulse (e.g. block the FCPC power supply permissive).</t>
  </si>
  <si>
    <t>Charles Neumeyer</t>
  </si>
  <si>
    <t>ISPSPDR02</t>
  </si>
  <si>
    <t>please assess the standoff capability of the insulators at pressures of ~50 mtorr. Ideally, there would be no breakdown or glow at the 2 kV AC RMS hipot requirement in the GRD. If possible, please identify the voltage limit for the system.</t>
  </si>
  <si>
    <t>ISPSPDR03</t>
  </si>
  <si>
    <t>Please assess whether expansion of the air control cabinets, and all EPICS and PLC work, is included in the WAF.</t>
  </si>
  <si>
    <t>ISPSPDR04</t>
  </si>
  <si>
    <t>Please consider adding a spare pump to the WAF; this can support both the interspace system and the gas delivery system</t>
  </si>
  <si>
    <t>ISPSPDR05</t>
  </si>
  <si>
    <t>Please assess if the SAD needs updated (Section 3.4.1 I guess). Talk to Jerry or Tim about process of doing this.</t>
  </si>
  <si>
    <t>TTTESTPEER01</t>
  </si>
  <si>
    <t>T-T Testing Peer Review</t>
  </si>
  <si>
    <t>If the addition of external low pass filter to increase the rise time poses excess cost or delay, consideration should be given to testing without the filter. There is a large margin in the turn-to-turn insulation. The surge tester voltage could be increased above 2E+1 to stress the reduced turn-to-turn voltage observed away from the end turns due to uneven voltage distribution without filter.</t>
  </si>
  <si>
    <t>John Dellas</t>
  </si>
  <si>
    <t>TTTESTPEER02</t>
  </si>
  <si>
    <t>To demonstrate the sensitivity of the surge tester approach, consider inserting a metal plug into the turns of one or more prototype coils to create an internal short or to add an external resistance.</t>
  </si>
  <si>
    <t>TTTESTPEER03</t>
  </si>
  <si>
    <t>Once each coil manufacturer has two nominally identical coils available, I recommend that they connect them in series so that a bridging technique can be used to enhance the detection capability for differences between them. Even with only one coil, is it not possible to separate the real and imaginary components of the decaying ring to emphasise the change in the real part, the resistive loss term?</t>
  </si>
  <si>
    <t>PFCDIAG001</t>
  </si>
  <si>
    <t>PFC Diagnostic PDR</t>
  </si>
  <si>
    <t>1.4.1.2</t>
  </si>
  <si>
    <t>Sensor locations indicated in an updated NSTX345 and CS diagnostics &amp; wiring map should be finalized as soon as possible so that total scope can be accurately assessed.</t>
  </si>
  <si>
    <t>Closed per NSTX-U-REC-089-00 NSTX-U Chit Resolution Report - Plasma Facing Components (PFCs) NSTXU-PFC-CRR-001-00
CS diagnostic layout has been updated. NSTX 345 is being updated and is formally part of PFC Diagnostic scope. Tiles accommodate wiring.</t>
  </si>
  <si>
    <t>PFCDIAG002</t>
  </si>
  <si>
    <t>Adjust the OBD R1/R2 Mirnov requirements to allow for only a single Mirnov in between R1/R2 (Table 3.4.2-1 in RD).</t>
  </si>
  <si>
    <t>Closed per NSTX-U-REC-089-00 NSTX-U Chit Resolution Report - Plasma Facing Components (PFCs)
See answer above to CHIT HHFPDR41</t>
  </si>
  <si>
    <t>PFCDIAG006</t>
  </si>
  <si>
    <t>Outboard wire routing has historically been left to field fitting. Including wire routes similar to the CS wiring drawing, should be considered for addition to an updated NSTX345 drawing.</t>
  </si>
  <si>
    <t>Closed per NSTX-U-REC-089-00 NSTX-U Chit Resolution Report - Plasma Facing Components (PFCs)
An updated wire routing for the outboard diagnostic set is being developed and will be presented at the PFC Diagnostics FDR.  The relevant drawing (NSTX345) is currently in revision to meet the new requirements.  All tiles in OBD345 contain wire-way chamfer cuts to accommodate vessel wiring without the need for field modifications.</t>
  </si>
  <si>
    <t>PFCDIAG003</t>
  </si>
  <si>
    <t>Consider failure testing PFC embedded diagnostics in an autoclave to confirm max safe temperature. (Especially mirnovs).</t>
  </si>
  <si>
    <t>PFCDIAG004</t>
  </si>
  <si>
    <t>Consider eliminating dependency on dtacq devices in NTC for critical diagnostics. Relocate signals to existing EPICS CAMAC system. Dtacq reliability was less than ideal during last campaign possbily related to neutron radiation and/or other environmental issues.</t>
  </si>
  <si>
    <t>PFCDIAG005</t>
  </si>
  <si>
    <t>RF-capable probes may require special cabling (e.g. coaxial, either flex or hard) which impacts required cutouts for tile/structural routing. The Requirements Document (physics) should be refined to indicate if special cabling is required.</t>
  </si>
  <si>
    <t>PFCDIAG007</t>
  </si>
  <si>
    <t>Will need Peer review to down-select thermocouple design.</t>
  </si>
  <si>
    <t>Mike Jaworski (for Tim S.)</t>
  </si>
  <si>
    <t>PFCDIAG008</t>
  </si>
  <si>
    <t>Need to develop the grounding plan for the TCs to be compatible with the requirements of Diagnostics Ops and Bakeout.</t>
  </si>
  <si>
    <t>PFCDIAG009</t>
  </si>
  <si>
    <t>Requirements Document indicates 4 Langmuir probes in IBDH length (1 per castellation cut). Current model indicates only 3. Please investigate feasibility of 4th probe tip to meet requirements.</t>
  </si>
  <si>
    <t>PFCDIAG010</t>
  </si>
  <si>
    <t>Review all in vessel materials against vacuum material list or get approval from Bill Blanchard/ Vacuum Materials committee.</t>
  </si>
  <si>
    <t>T. Stevenson</t>
  </si>
  <si>
    <t>PFCDIAG011</t>
  </si>
  <si>
    <t>Regarding rogowski coil design: the use of the copper electrostatic sheath is reminiscent of the copper cooling line and may have exacerbated the EM motion thought to cause damage. The design of the rogowski should be reviewed as to whether the copper can be changed to a different material to improve reliability.</t>
  </si>
  <si>
    <t>Mike Jaworski (for C. Neumeyer)</t>
  </si>
  <si>
    <t>PFCDIAG012</t>
  </si>
  <si>
    <t>Slide 12/d (first presentation) - Are the thermocouples calibrated to ensure they are giving accurate numbers? Will they be checked periodically to ensure there is no degradation? Calibration should cover the full range of temperatures needed to be measured. (operating temperature through bakeout temperatures if they are used to measure bakeout)</t>
  </si>
  <si>
    <t>B. Jedic</t>
  </si>
  <si>
    <t>PFCDIAG013</t>
  </si>
  <si>
    <t>Installation/wire routing on the CS Casing may require new or different techniques than those used during the 2014 assembly, e.g., splicing Q Glass insulated twisted pairs. Identify if new techniques are necessary, and prototype as needed.</t>
  </si>
  <si>
    <t>GASPIPINGPDR01</t>
  </si>
  <si>
    <t>Gas Piping PDR</t>
  </si>
  <si>
    <t>Recommend renewing flex connections You can't really inspect the bellows inside the woven cover.</t>
  </si>
  <si>
    <t>J. Petrella</t>
  </si>
  <si>
    <t>GASPIPINGPDR02</t>
  </si>
  <si>
    <t>Copper to pipe should have a contact resistance. It needs to be well fitted to avoid line contact - Maybe use grafoil or fully annealed copper shim interface. Analysis group can provide contact resistance vs pressure.</t>
  </si>
  <si>
    <t>GASPIPINGPDR03</t>
  </si>
  <si>
    <t>A recent revision to 10CFR851 requires use of ANSI/ASME B31.3 - 2014, issued 2/27/15. This design must use this revision of the code (compliance is required for all DOE labs by Jan 2019) Engineering Standard MECH-015 will need to ensure compliance</t>
  </si>
  <si>
    <t>J. Petrella for this PDR N. Atnafu for MECH-015 Implications</t>
  </si>
  <si>
    <t>TVPSPUMP01</t>
  </si>
  <si>
    <t>TVPS Backing Pump FDR</t>
  </si>
  <si>
    <t>TVPS Backing Pump</t>
  </si>
  <si>
    <t>1.3.3.1</t>
  </si>
  <si>
    <t xml:space="preserve">Consider adding an "are you sure" step/pop-up box on the mode for the crossover valve sequencing </t>
  </si>
  <si>
    <t>REASSEMPDR01</t>
  </si>
  <si>
    <t>NSTX-U Alignment Peer Review</t>
  </si>
  <si>
    <t>WP 2249 needs updating</t>
  </si>
  <si>
    <t>F Malinowski</t>
  </si>
  <si>
    <t>REASSEMPDR02</t>
  </si>
  <si>
    <t>PF1C needs measurement during installation in assembly work scope</t>
  </si>
  <si>
    <t>REASSEMPDR03</t>
  </si>
  <si>
    <t>Consider removing and re-aligning the G-11 base plate that the OH support skirt rests on. In addition to ensuring the CS alignment, water-proofing of this region of the bundle can be accomplished at the same time.</t>
  </si>
  <si>
    <t>S Raftopoulos</t>
  </si>
  <si>
    <t>REASSEMPDR04</t>
  </si>
  <si>
    <t>Assembly work package limits scope to installation of components. Responsibility for the top level machine alignment requirement plan and/or validation needs to be assigned to a cognizant individual and reviewed.</t>
  </si>
  <si>
    <t>REASSEMPDR05</t>
  </si>
  <si>
    <t>Polar Region - CS Casing Trial Fit</t>
  </si>
  <si>
    <t>Slide 11 Add cost and schedule for Trial Fit of CS casing</t>
  </si>
  <si>
    <t>C Neumeyer</t>
  </si>
  <si>
    <t>REASSEMPDR06</t>
  </si>
  <si>
    <t>Slide 10 Add costs to rework/shim TF/OH ring</t>
  </si>
  <si>
    <t>M Viola</t>
  </si>
  <si>
    <t>REASSEMPDR07</t>
  </si>
  <si>
    <t>Need to capture cost and Schedule or risk for final measurement and verification of meeting alignment requirements.</t>
  </si>
  <si>
    <t>REASSEMPDR08</t>
  </si>
  <si>
    <t>Ensure that the scope identified as WBS 1.1 are identified in the PDR and 1.1 WAF</t>
  </si>
  <si>
    <t>S Gernhard</t>
  </si>
  <si>
    <t>REASSEMPDR09</t>
  </si>
  <si>
    <t>RE: TF/OH Position and custom shims near the flex strap joint. In 2014, the TF/OH was tilted. In 2018, we will untilt it. Ensure that the minimum shim thickness is sufficient to accommodate this translation.
Assure spare G10 cups are available.</t>
  </si>
  <si>
    <t>REASSEMPDR10</t>
  </si>
  <si>
    <t>Add fabrication of new umbrella lid</t>
  </si>
  <si>
    <t>S Gerhard</t>
  </si>
  <si>
    <t>REASSEMPDR11</t>
  </si>
  <si>
    <t>Add startup time caused by Contamination and QAPD</t>
  </si>
  <si>
    <t>Stefan</t>
  </si>
  <si>
    <t>REASSEMPDR12</t>
  </si>
  <si>
    <t>Add some funding to fabricate positioning fixtures for the CS/TF-OH installation. It will need to be precisely adjusted into place (and held there while bolts are made up) at the pedestal end, as well as the top side.</t>
  </si>
  <si>
    <t>REASSEMPDR13</t>
  </si>
  <si>
    <t>The assumption that new alignment requirement can be achieved w/existing lift fixtures is not supported. Ensure that any additional engineering, design, and fab time and installation schedule are included in the estimate.</t>
  </si>
  <si>
    <t>REASSEMPDR14</t>
  </si>
  <si>
    <t>PF1C and O-ring fit up: In 2014 OH/TF was positioned to seal O-rings. Pedestal was moved to fit OH/TF. In 2018 OH/TF positioned per alignment requirements. How to fit up O-ring seal?</t>
  </si>
  <si>
    <t>REASSEMPDR15</t>
  </si>
  <si>
    <t>Tolerances on components positioning in the TFOH alignment are very tight. Consider adjustment feature to align PF1A/B assembly and TFOH w.r.t. casing during assembly. This could be a polar region design feature or an assembly tool features.</t>
  </si>
  <si>
    <t>D. Loesser</t>
  </si>
  <si>
    <t>REASSEMPDR16</t>
  </si>
  <si>
    <t>Add tasks discovered during review. Hold points for metrology. Consider steps for trial and rework.</t>
  </si>
  <si>
    <t>Steve L</t>
  </si>
  <si>
    <t>REASSEMPDR17</t>
  </si>
  <si>
    <t>Consider assembly plans that fix the -1aL and -1bL to the casing before it is lowered on the bundle.</t>
  </si>
  <si>
    <t>ALLIGNPEER01</t>
  </si>
  <si>
    <t>NSTX-U Alignment Peer Review II</t>
  </si>
  <si>
    <t>When defining requirements for coil and PFC alignment, please include the ability to "transfer" tolerances from one component to another as actual as installed measurements become known. (e.g., if PF5 actual position is better than tolerance requirements, then PF1C alignment tolerance can be slightly loosened).</t>
  </si>
  <si>
    <t>ALLIGNPEER02</t>
  </si>
  <si>
    <t>Include assessment of field error due to lead geometries - I calculate 2.1 millitesla for PF1a Will we need to improve separation - maybe go to coax?</t>
  </si>
  <si>
    <t>ALLIGNPEER03</t>
  </si>
  <si>
    <t>I Believe the Rogowski can be routed toroidally around pinch points like the flux loop leads. Would this allow a routing path that would increase effective clearance?</t>
  </si>
  <si>
    <t>Closed per CHIT Resolution Report NSTX-U-REC-111-00</t>
  </si>
  <si>
    <t>ALLIGNPEER04</t>
  </si>
  <si>
    <t>I still think a Gaussian probability distribution might help - Is the extreme position error really the same probability as hitting the nominal?</t>
  </si>
  <si>
    <t>ALLIGNPEER05</t>
  </si>
  <si>
    <t xml:space="preserve">If proceeding with Casing modification, assess:
1. The incremental cost of building a new Casing instead of modifying the old one.
2. The the risk reduction due to building a new Casing instead of an old one
</t>
  </si>
  <si>
    <t>ALLIGNPEER06</t>
  </si>
  <si>
    <t>Would like to see analysis of ability to assemble center bundle inside existing casing with rogowski coils and flux loop cabling located in biggest gap according to latest metrology. Only need to take bundle from top to final position.</t>
  </si>
  <si>
    <t>Michael Bell</t>
  </si>
  <si>
    <t>ALLIGNPEER07</t>
  </si>
  <si>
    <t>Re-opening the Casing design for modifications not directly related to alignment may introduce opportunities for other systems (cooling plate etc.), but it may also introduce new schedule risks.
Consider that increasing the size of the center section nay be done with or without ancillary changes to benefit interfacing systems.</t>
  </si>
  <si>
    <t>ALLIGNPEER08</t>
  </si>
  <si>
    <t>Import latest metrology data into CAD model so that clearances can be calculated as locations for rogowskis and flux loop cabling are designed.</t>
  </si>
  <si>
    <t>ALLIGNPEER09</t>
  </si>
  <si>
    <t>Would be worthwhile checking the consistency of the CS internal measurements with spot checks of the external dimensions from calipers. The thickness of the casing should be uniform except at and near the welded seam.</t>
  </si>
  <si>
    <t>ALLIGNPEER10</t>
  </si>
  <si>
    <t>Recommend performing the minimum gap analysis for insertion of the center bundle into the casing only as far as it needs to go to its final position. Present analysis is effectively for passing the bundle all the way through the casing. This may be unduly restrictive.</t>
  </si>
  <si>
    <t>ALLIGNPEER11</t>
  </si>
  <si>
    <t>Is it feasible and prudent to machine off high spots on the exterior of the center bundle? If these high spots could be reduced it might be possible to gain significant clearance.</t>
  </si>
  <si>
    <t>ALLIGNPEER12</t>
  </si>
  <si>
    <t>Consider the use of a thin low-friction temporary sleeve to hold the OH microtherm in place (and avoid snagging) during insertion of the OH bundle in the casing. Analogy: a piston ring compression sleeve tool used for installing pistons in an engine block.</t>
  </si>
  <si>
    <t>ALLIGNPEER13</t>
  </si>
  <si>
    <t>Consider developing a centerstack and machine Assembly Plan document prior to FDRs that lists/illustrates the load assembly steps (e.g. how is part A is aligned to B, what measurements steps are needed). This document can be progressively revised with further detail as it becomes available from design reviews. A central location is valuable as collisions with interfaces and steps will become apparent. The final installation procedure can be derived from this.</t>
  </si>
  <si>
    <t>ALLIGNPEER14</t>
  </si>
  <si>
    <t>Develop a central and shared document (can be excel) showing how tolerance budget is/has been used by different systems and REs for the integrated coil, polar region, and PFC sub-systems.</t>
  </si>
  <si>
    <t>EXVVHEATPDR01</t>
  </si>
  <si>
    <t>Ex-VV Heating System PDR</t>
  </si>
  <si>
    <t>Recommend installing flow meter on working fluid return path.</t>
  </si>
  <si>
    <t>EXVVHEATPDR02</t>
  </si>
  <si>
    <t>With regard to air blow down in the event of a power outage, please consider the ballast of the existing air system and evaluate if a dedicated ballast tank is required.</t>
  </si>
  <si>
    <t>EXVVHEATPDR03</t>
  </si>
  <si>
    <t>Ensure safety-related valves meet MECH-015 and ASME pressure and flow requirements.</t>
  </si>
  <si>
    <t>EXVVHEATPDR04</t>
  </si>
  <si>
    <t>Add FMEA pressure loss due to failed pipe or appurtenance</t>
  </si>
  <si>
    <t>CAMACPDR01</t>
  </si>
  <si>
    <t>CAMAC Replacement Phases 1 &amp;2 Preliminary Design Review</t>
  </si>
  <si>
    <t>In the past, HHFW signals have destroyed 3232 channels. Additional transient protection is required for some channels of HHFW CAMAC. This should be implemented to prevent destruction of D-Tacq equipment. Shunt zeners, series resistors, gas-discharge tubes? Some design &amp; development, fabrication money needed.</t>
  </si>
  <si>
    <t>Nevell Greenough</t>
  </si>
  <si>
    <t>CWSINTPDR01</t>
  </si>
  <si>
    <t>Cooling Water System Interlock PDR</t>
  </si>
  <si>
    <t>The PLC software should annunciate which flow switch caused the system to trip - so we know which FS or flow path was the cause. Consider displaying this at PLC HMI and EPICS.</t>
  </si>
  <si>
    <t>Paul Sichta</t>
  </si>
  <si>
    <t>CWSINTPDR02</t>
  </si>
  <si>
    <t>Revise the existing requirements document to specify if loss of flow in ANY cooling path shall shut the supply pumps down OR if only loss of flow on the TF &amp; OH shall shut the supply pumps down. It is our current interpretation that any loss of flow event should shut the supply pumps down to minimize water leaks &amp; potential damage from them, however the requirement document does not explicitly include paths other that the TF &amp; OH.</t>
  </si>
  <si>
    <t>Xin Zhao</t>
  </si>
  <si>
    <t>CWSINTPDR03</t>
  </si>
  <si>
    <t>The delamination risk exists for the TF outer legs as well; if cooling is lost in one of the conductors of the outer legs, but the others are cooled, then thermal stresses to some extent will develop. The requirements should reflect this case, either by stating the specific case of the outer TF legs, or a more generic statement about "loss of cooling" cases in coils with "bonded conductors".</t>
  </si>
  <si>
    <t>CWSINTPDR04</t>
  </si>
  <si>
    <t>Add a mode to the logic to allow testing of flow switches during the morning startup (prior to plasma operations and excluding plasma operations) without dropping pumps out.</t>
  </si>
  <si>
    <t>CWSINTPDR05</t>
  </si>
  <si>
    <t>Is the resolution of the flow switches good enough to protect against flow imbalances that would harm the coil.</t>
  </si>
  <si>
    <t>CWSINTPDR06</t>
  </si>
  <si>
    <t>Consider adding PLC logic to stop pumps based on differential between water temperature of parallel cooling paths.</t>
  </si>
  <si>
    <t>C. Neumeyer</t>
  </si>
  <si>
    <t>CWSINTPDR07</t>
  </si>
  <si>
    <t>Need "bakeout" mode in Water System PLC to allow condition with flow in outer layer only during bakeout (desirable) without turning off pumps.</t>
  </si>
  <si>
    <t>CWSINTPDR08</t>
  </si>
  <si>
    <t>Loss of flow triggers loss of permission for the next shot. Consider interrupting the current shot &amp; de-energizing magnets ASAP.</t>
  </si>
  <si>
    <t>CWSINTPDR09</t>
  </si>
  <si>
    <t>A discussion about detecting a partially blocked flowpath, a blockage that is insufficient to trip the flowswitch , could be detected by looking at the temperatures. This is a secondary detection of the flowrate.
There has been talk of installing flowmeters. If that work is done that would be a more direct method for detecting flow problems. 
Consider deferring the analysis and programming to detect partial blockages until nearing coil-cooling operations, and if flowmeters have been installed a cost savings will be realized.
There is no requirement for partial flow.</t>
  </si>
  <si>
    <t>P. Sichta</t>
  </si>
  <si>
    <t>CWSINTPDR10</t>
  </si>
  <si>
    <t>For the FDR, will need to consider the new Software QA guidelines, if they are released. This may mean an independent code review of the ladder logic, or, software module testing if possible.</t>
  </si>
  <si>
    <t>CWSINTPDR11</t>
  </si>
  <si>
    <t>TF ONLY is a mode of the OH preheater system. In this mode OH water is valved off. This mode should be accommodated in the flowswitch-checking logic.
This nuance is not in the requirements for this review.</t>
  </si>
  <si>
    <t>CWSINTPDR12</t>
  </si>
  <si>
    <t>Consider adding individual flow switches in PF5Ua, PF5Ub, PF5La, PF5Lb, so that flow in individual a/b sub-coils can be detected and interlocked.</t>
  </si>
  <si>
    <t>VVIHFSPDR01</t>
  </si>
  <si>
    <t>VVIH Field Scope PDR</t>
  </si>
  <si>
    <t>Create/update wiring diagrams to show all the components that need to be connected to the grounding system.</t>
  </si>
  <si>
    <t>VVIHFSPDR02</t>
  </si>
  <si>
    <t>Consider performing an examination of as-built and machined part tolerances (tolerance stack up) to ensure that the frictional contact area is sufficient to prevent galling/slippage on the Truss OD/Clamp interface. What is the OD tolerance on the Truss? What is the machined ID tolerance of the Clamp?</t>
  </si>
  <si>
    <t>VVIHFSPDR03</t>
  </si>
  <si>
    <t>Ensure that the clamps location on the rods does not overlap the internal threads of the rod OR ensure that the clamping load does not penetrate into the rod end threads and adversely affect thread fatigue life.</t>
  </si>
  <si>
    <t>VVIHFSPDR04</t>
  </si>
  <si>
    <t>Consider a higher strength bolt for the clamping system so that the Safety Factors can be greater.</t>
  </si>
  <si>
    <t>VVIHFSPDR05</t>
  </si>
  <si>
    <t>Consider re-surfacing engaging carbinite surfaces to avoid indexing due to old carbinite engagement divots. This is relative to anticipated alignment needs that will position pieces in different locations from their previous assembly.</t>
  </si>
  <si>
    <t>PF1BPWRCIRPDR01</t>
  </si>
  <si>
    <t>PF1B Power Circuits PDR</t>
  </si>
  <si>
    <t>The SRD should be updated to have a clear requirement on the ripple, in order define the external inductance.</t>
  </si>
  <si>
    <t>The Power Systems SRD rev. 01 has been re-issued with ripple requirement.</t>
  </si>
  <si>
    <t>PF1BPWRCIRPDR02</t>
  </si>
  <si>
    <t>The current ripple specs for the PF1A, B, and C circuits will determine whether external inductors are required to meet the ripple requirements. Based on the FY16 run experience, such inductors will likely be required to not pollute several magnetics signals. Such external inductors are obviously part of the PF1 circuits (and associated circuit fault conditions) and should be included in the design, cost, and schedule of the power circuits if these external inductors are deemed necessary. This issue needs to be addressed to achieve a successful PDR since the external inductors will impact design and cost (and possibly schedule) in prep for upcoming project-wide PDR and baselining reviews.</t>
  </si>
  <si>
    <t>A decision was made to include the PF1B circuit CLR analysis and sizing into the PF1B FDR, as opposed to holding a separate peer review.</t>
  </si>
  <si>
    <t>PF1BPWRCIRPDR03</t>
  </si>
  <si>
    <t>Include enough time in the WAF for cross-training a second individual to become an "expert" that can support the Firing Generator during and after production. 
Start delays and the impending loss of the primary engineer of this system (VSP) will introduce additional cost and schedule when debugging and producing additional units. 
During this effort we should produce enough drop-in spare units to support the 32+ installed units for the foreseeable future.</t>
  </si>
  <si>
    <t>There were an additional 80 hours (EM3) added to WAF for cross-training. Fabrication of two FG chassis was deemed acceptable and is underway. Two additional FOMs receiver boards (besides four in FG’s) are being fabricated.</t>
  </si>
  <si>
    <t>PF1BPWRCIRPDR04</t>
  </si>
  <si>
    <t>Determine whether use of large steel plates under CLRs is feasible, considering eddy current effects (reduction in effective inductance, heating in plates, forces....). May need to subdivide.</t>
  </si>
  <si>
    <t>Based upon &lt; 3,600lbs, the estimated weight of one stacked 2 x 2.5mH inductors and approximately 1,300lbs for 2 x 0.27mH inductors, there is no necessity to have the CLRs mounted on a large steel plate to distribute the CLRs weight for floor loading. Due to the potential for induction of eddy currents within a steel plate supporting the
 reactors, the use of a single large steel plate beneath the CLR is ill-advised. The 21kA CLR pulse current could induce eddy currents within the steel plate that could have an adverse effect on the CLR’s 0.27mH and/or 2.5mH inductance ratings. Due to the relatively low estimated weight of the two 2.5mH stack reactors, small mounting plates may be utilized under the feet of the reactor stack to distribute its weight and be well below the FCPC Area’s maximum floor loading.</t>
  </si>
  <si>
    <t>PF1BPWRCIRPDR05</t>
  </si>
  <si>
    <t>Consider building more than two FG. With ~30 units in operations having only 2 of these specialized units seems risky for the long term. Or, at fabricate and test additional circuit boards while the parts and knowledge are available.</t>
  </si>
  <si>
    <t>PF1BPWRCIRPDR06</t>
  </si>
  <si>
    <t>Verify that the structural integrity of the South High bay shield wall blocks is not adversely affected by the cutting of penetrations for the the cable runs. (Blocks may use post tensioning bars or rebar for reinforcement)</t>
  </si>
  <si>
    <t>There were no structural issues with the existing shield block wall penetrations from the SHB area to the PCTS. The original shield block drawings were located and the block wall is 5,000psi reinforced concrete. Also, the shield block wall sections where the penetrations will be made is free of tensioning rods and has been scanned indicating that there is a possibility hitting of rebar. The rebar was installed at the time the concrete
 blocks were formed. The rebar provides no structural support to the vertical concrete shield wall because the concrete wall is in compression. After the three (3) proposed circular penetrations are completed, the existing shield block wall will still be structurally
 adequate.</t>
  </si>
  <si>
    <t>PF1BPWRCIRPDR07</t>
  </si>
  <si>
    <t>If a penetration is made in the south shield wall for this installation, need to evaluate whether this could result in enhanced radiation fields in the NBPC building adacent to the south high bay. This may be a concern if the new penetration introduces a line of sight to the machine.</t>
  </si>
  <si>
    <t>1. USID form is on file to cover these shield block penetrations (OP-AD-131). HP has confirmed that there are no radiological concerns due to 4 ft exterior wall of SHB area.
 2. The penetrations through existing shield block wall into PCTS area are approved because access to the SHB area will be prohibited during NSTX-U operations.
 3. The penetrations through the floor in the SHB area are approved because access to the MER will be prohibited during NSTX-U operations.</t>
  </si>
  <si>
    <t>Jerry Levine</t>
  </si>
  <si>
    <t>PF1BPWRCIRPDR08</t>
  </si>
  <si>
    <t>In the south high bay sufficient clearance is required for equipment so vertical run impact into the aisle needs to be checked and minimized.</t>
  </si>
  <si>
    <t>The proposed floor penetrations from MER to SHB allows for the least encroachment into the SHB area. From the shield block wall into the SHB room will be less than 24 inches.</t>
  </si>
  <si>
    <t>M. Cropper</t>
  </si>
  <si>
    <t>PF1BPWRCIRPDR09</t>
  </si>
  <si>
    <t>There needs to be scope to distribute the FPDP words from the FOMS in the JA to the relevant FGs. I don't know the full scope, but this would involve fiber runs from the JA (?), identification of spare FOMs modules (?), FPDP addresses (?), and similar.</t>
  </si>
  <si>
    <t>A FOMS transmitter board will be added to the VME chassis front slot #1 in the junction area. Also, a FOMS output board will be added to the VME chassis rear slot #15. Eight fiber optic cables will be run from the junction room patch panel to the FOMS receiver modules of the four firing generators’ of the PF1BU/L power converters. Additional FOMs transmitter boards and receiver boards are currently being fabricated. FPDP addressing is included in Central I &amp; C scope.</t>
  </si>
  <si>
    <t>PF1BPWRCIRPDR10</t>
  </si>
  <si>
    <t>Any and all of the out of scope areas in the charge letter are interfaces which require confirmation that work is covered in this or other jobs.</t>
  </si>
  <si>
    <t>D. Cai working on design of conductors from PCTS. Mods to PSRTC, PCS, DCPS, EPICS, and MDSplus confirmed by PM to be included in Central I&amp;C scope. Also, spare channels exist on dtacq, so there are no additional hardware requirements.</t>
  </si>
  <si>
    <t>PF1BPWRCIRPDR11</t>
  </si>
  <si>
    <t>Please evaluate and include a full testing process for reactivation of the rectifiers including dummy load testing if appropriate.</t>
  </si>
  <si>
    <t>PTP testing activity in WAF updated for rectifier reactivation procedure and dummy load testing. Also, a power maintenance task has been added to test and recommission the spare converter transformers (TF2-9 and TF2-A), and associated disconnect switches and LA’s, to be used for the new PF1BU power circuit.</t>
  </si>
  <si>
    <t>PF1BPWRCIRPDR12</t>
  </si>
  <si>
    <t>Consider using PS13 and purchasing two SPAs with EMI suppression to eliminate all FCPC work and simplifies cabling to test cell.</t>
  </si>
  <si>
    <t>Purchasing high power SPA’s with EMI suppression, identifying and creating an access restricted area, supplying cooling water, HCS, real time control, AC power, etc., to a new location is considerably more costly than using existing converter inventory and infrastructure. Power cabling is not simplified to the test cell, as rerouting is required to the new location.</t>
  </si>
  <si>
    <t>R. Ramakrishnan</t>
  </si>
  <si>
    <t>M9.1OUTPFINSP01</t>
  </si>
  <si>
    <t>M9.1 Outer PF Inspections PDR</t>
  </si>
  <si>
    <t>To test the turn-to-turn insulation, consider testing with the Elytt surge tester. If both coils have good turn-to-turn insulation, the ringing response of the upper and lower coil of each coil set should be the same when overlayed.</t>
  </si>
  <si>
    <t>M9.1OUTPFINSP02</t>
  </si>
  <si>
    <t>With regard to the PF-4 flex bus: i) the support for the flex-bus appears to be debated, and ii) maintenance of operations within the RMS current limit is not assured.</t>
  </si>
  <si>
    <t>M9.1OUTPFINSP03</t>
  </si>
  <si>
    <t>Consider using a Megger test at 500V or 1000V instead of 2E+1 hipot during thermal cycling to facilitate diagnostic objective with reduced risk of damage prior to coil repairs</t>
  </si>
  <si>
    <t>M9.1OUTPFINSP04</t>
  </si>
  <si>
    <t>For coil cooling wave testing, need to determine acceptable heat-up rate to not have "heating wave" issue that might cause worse stress than cooling wave.</t>
  </si>
  <si>
    <t>M9.1OUTPFINSP05</t>
  </si>
  <si>
    <t>Reconsider which tests are performed on which coils. Since PF5 coil is the only one that is suspect, expending resources on the others does not seem justified. This is particularly the case for the thermal cycling that is also of questionable value for PF2,3,4 since the delta T's on those coils is much lower than PF5.</t>
  </si>
  <si>
    <t>M9.1OUTPFINSP06</t>
  </si>
  <si>
    <t>Perform initial set of tests on sub-coils and ground planes before embarking on thermal cycling tests. Measure conductivity of ground planes to VV and to neighboring coil ground planes. Megger each conductor pack to its ground plane.</t>
  </si>
  <si>
    <t>M9.1OUTPFINSP07</t>
  </si>
  <si>
    <t>For coil cooling wave testing, a more "real-time" impedance measurement that does not require manual intervention would help identify any discontinuous behavior of the coil electrical characteristics as a function of test-condition and time during the thermal testing. Consider using a low-power and low-current (using Crown amplifier?) impedance measurement, i.e. measure V and I to determine Z (can be frequency swept or could use representative fixed frequency or a few frequencies) that is active during the entire testing cycle with data logged frequently.</t>
  </si>
  <si>
    <t>M9.1OUTPFINSP08</t>
  </si>
  <si>
    <t>I believe the the PF-4 is not pinned at two angles as is assumed in the analysis. While I do not know if this is an issue, it seems that it should qualified, or the field condition should be changed</t>
  </si>
  <si>
    <t>M9.1OUTPFINSP09</t>
  </si>
  <si>
    <t>Early in the presentation, it was inferred that the age of the insulation is a concern and risk. A test log made of "new" materials may not be representative of the condition and risks associated with the "aged" coils on the machine. Can we ensure that a log bend test can simulate the aging that the real coils have undergone.</t>
  </si>
  <si>
    <t>M9.1OUTPFINSP10</t>
  </si>
  <si>
    <t>Perhaps out of scope for this review, but need to get consistent SAD and GRD and SRDs and DPSS w.r.t. PF4 coil current and bus/cable current and/or rep-rate limits. Should DCPS also include buswork for the coils?</t>
  </si>
  <si>
    <t>M9.1OUTPFINSP11</t>
  </si>
  <si>
    <t>Consider designing the permanent connection to the PF-5 ground plane before doing the proposed thermal/electrical test. Conducting rubber may be a solution (TBD). This allows the test to be "as we fly".</t>
  </si>
  <si>
    <t>PF1APDR01</t>
  </si>
  <si>
    <t>Magnets: PF1A PDR</t>
  </si>
  <si>
    <t>Generate requirements document for this (PF-1AU) Inner PF Coil.</t>
  </si>
  <si>
    <t xml:space="preserve"> CR–MAG–01</t>
  </si>
  <si>
    <t>PF1APDR02</t>
  </si>
  <si>
    <t>If possible, should preserve max kA-turns capability from original Design Point spreadsheet for any new PF1 coils that are fabricated.   Also should assume maximum power supply current is 21kA.  These constraints should set the minimum # of turns in a coil.  And these requirements need to be captured ASAP in a DPSS update or a dedicated SRD for the PF1 coils.</t>
  </si>
  <si>
    <t>PF1APDR03</t>
  </si>
  <si>
    <t>M. Kalish's presentation described spooling and respooling as necessary to achieve the desired hardness of the copper.  Work hardening by bending preferentially hardens the exterior of the copper and does not harden the interior cross section.  Stress states in the coil are likely membrane stresses distributed uniformly through the cross section.  Hardness Testing likely only measures the exterior of the copper.  Ensure that the copper hardness is suitable for purpose.</t>
  </si>
  <si>
    <t>Jonathan Menard</t>
  </si>
  <si>
    <t>PF1APDR07</t>
  </si>
  <si>
    <t>Confirm with CTD or Dick Reed that adhesive is not detrimental to resin or primer chemistry. Although its use maintains consistency with prior R&amp;D, compatibility should be confirmed. Answer should be provided in writing.</t>
  </si>
  <si>
    <t>PF1APDR08</t>
  </si>
  <si>
    <t>Develop Fabrication Procedure to provide instructions for critical fabrication methods and testing (electrical and mechanical).</t>
  </si>
  <si>
    <t>PF1APDR09</t>
  </si>
  <si>
    <t>Include features to maximize space available to Ip Rogowski. Consider feature to facilitate removal of o-ring lips after VPI where Rogowski crosses over. Consider adding trough to large flange to avoid pinch-point.</t>
  </si>
  <si>
    <t>PF1APDR10</t>
  </si>
  <si>
    <t>Not clear that radial build of components (including insulation) at maximum tolerances will fit in CS.  Should generate drawing showing the worst case of thicknesses.</t>
  </si>
  <si>
    <t>PF1APDR12</t>
  </si>
  <si>
    <t xml:space="preserve">Determine best way to fit the last-installed G-11 shim, given uncertainty in winding pack dZ during winding process. One option is to procure several thicknesses, and pick the one that fits best, filling the remaining gap with layer(s) of glass. Another option is to machine to fit. Consider both convenience of fabrication and mechanical properties of final VPI'd assembly w.r.t. axial load paths. </t>
  </si>
  <si>
    <t>PF1APDR13</t>
  </si>
  <si>
    <t>Consider making the small flow-holes as radial slots (maybe slightly toroidally staggered) to increase chance of meeting channels between flux windings</t>
  </si>
  <si>
    <t>PF1APDR14</t>
  </si>
  <si>
    <t>The holes in the end plate fillers are aligned with the layer to layer radii but the transitions at the ends will obscure these - Consider more optimal position with respect to the transition or make the holes slots</t>
  </si>
  <si>
    <t>F. Hoffmann</t>
  </si>
  <si>
    <t>PF1APDR15</t>
  </si>
  <si>
    <t xml:space="preserve">Final assy drawing of coil winding should show dimension of each layer diameter as an aid to the winding of the coil.  Allows measurement of each turn during the </t>
  </si>
  <si>
    <t>PF1APDR16</t>
  </si>
  <si>
    <t xml:space="preserve">Optimize selection of fittings. Consider bronze Parker fitting, threads machined off, brazed in place. </t>
  </si>
  <si>
    <t>PF1APDR17</t>
  </si>
  <si>
    <t>The proposed design shown on slide 32 of M. Kalish's presentation show a T-Fitting with a sharp 90 bend.  Typically coil water flow velocity is limited by erosion corrosion and/or cavitation.  Introducing a sharp transition may cause a flow velocity which would otherwise be safe to be  problematic.</t>
  </si>
  <si>
    <t>PF1APDR21</t>
  </si>
  <si>
    <t>Consider adding a permanent magnet in the taping head to collect any ferromagnetic materials in the glass tape - maybe in the fabrication of the Kapton/glass prep too. The weaving machines at Carolina glass may be carbon steel and a magnet would pick up wear particles from the weaving machine</t>
  </si>
  <si>
    <t>PF1APDR23</t>
  </si>
  <si>
    <t>Some level of delamination is expected due to mechanical strains during cooldown. If gaps open up and the volume does not communicate with the surface they will have a low gas pressure and Pashun minimum assumption may be appropriate</t>
  </si>
  <si>
    <t>PF1APDR24</t>
  </si>
  <si>
    <t xml:space="preserve">Include feature or plan to ensure that supply and return connections are idiot-proof. </t>
  </si>
  <si>
    <t>PF1APDR25</t>
  </si>
  <si>
    <t>the Kapton we use for ITER CS is FPC - treated on both sides for good adhesion. Using one side adhesive backing is questionable to me.  The HN type you plan to use is OK too, used in many magnets in the past, but I am not familiar with the adhesive backing, I do not think it is a good idea well explored and tested</t>
  </si>
  <si>
    <t>Dugan</t>
  </si>
  <si>
    <t>PF1APDR26</t>
  </si>
  <si>
    <t xml:space="preserve">Coil health is very sensitive to contaminates in glass which could cause turn/turn/layer/ground shorts.   
Consider verification that glass insulation is free of metal contaminants by X-ray or other TBD method </t>
  </si>
  <si>
    <t>PF1APDR27</t>
  </si>
  <si>
    <t>Slide 8 of W. Que's presentation uses nominal dimensions from the solid models as a basis for calculating the standoff potential.  There is a 0.2" gap between the lead flag and the grounded structural support.  The coil lead flags are not precise components and many coils in the field have imprecise or even bent flags.  Considering adding a more robust standoff scheme rather than rely on a small gap which will likely not be maintained precisely in the field.</t>
  </si>
  <si>
    <t>PF1APDR28</t>
  </si>
  <si>
    <t xml:space="preserve">Basis for dielectric strength estimation is based on CTD paper that uses CTD-101K, and unknown configuration of glass and kapton. Explain why this can be used as a basis for estimation. </t>
  </si>
  <si>
    <t>PF1APDR29</t>
  </si>
  <si>
    <t>If bolts are used to connect flags to bus bars, ensure that clearance gaps are not compromised.</t>
  </si>
  <si>
    <t>PF1APDR32</t>
  </si>
  <si>
    <t>Slide 18 of P. Titus' presentation highlights a region of 80 Mpa as being near the allowable.  However, on the same slide, in the upper right hand corner of the coil, there appears to be a turn with membrane stresses which are twice as high, which would be above allowable.</t>
  </si>
  <si>
    <t>PF1APDR33</t>
  </si>
  <si>
    <t>Fatigue qualification appears to be "at the hairy edge" of the allowable.  With such little margin, some assumptions could be questioned.  For instance, the fatigue life of copper varies as a function of hardness (See http://clic-meeting.web.cern.ch/clic-meeting/2003/06_26sh.pdf which shows -50 Mpa for annealed vs full hard), the yield strengths assumed are from cold working during bending and not uniform through the cross section, etc.</t>
  </si>
  <si>
    <t>PF1APDR35</t>
  </si>
  <si>
    <t>There are chits to preserve the amp turns capability, and also to write some formal requirements. There is also the cooling wave stress to be concerned about, which may be mitigated under ~13 kA (?).
The highest currents may be most important for L-modes, which are intrinsically shorter in duration (?). 
Therefor, if the requirements document can articulate an I^2t requirement less than the maximum amps (squared) for the full duration, it would be advantageous.</t>
  </si>
  <si>
    <t>PF1APDR36</t>
  </si>
  <si>
    <t>The CHI voltage is planned to go to 4 kV at some time, perhaps years from now.  The insulation on the coil must be able to stand-off the CHI voltage while the coil is at voltage (2kV?)  It is likely the mechanical requirements for the insulation will be sufficient to provide the required HV standoff, but it needs to be checked and reviewed.  PF1C and PF1B will have the same requirement.</t>
  </si>
  <si>
    <t>MACHINSTPDR01</t>
  </si>
  <si>
    <t xml:space="preserve">Machine Instrumentation PDR </t>
  </si>
  <si>
    <t>Suggest marking the spots for installation of sensors on the spoked lids before the lids are installed. It will be easier to make measurements and identify the spots before the lids are installed. This is important because the strain gradient is high in the measurement area.</t>
  </si>
  <si>
    <t>MACHINSTPDR02</t>
  </si>
  <si>
    <t>We have a +/-0.5" requirement for the placement of sensors. However, during the review it was noted that we would like to have a tighter accuracy on the as-built location of the sensors so that they can be correlated to the models.
Therefore, we need to specify the accuracy of the measurement of the as-built location, and specify where the measurement will be recorded so that it can be used by the analysts to correlate their model.</t>
  </si>
  <si>
    <t>Scott Weidner</t>
  </si>
  <si>
    <t>MACHINSTPDR03</t>
  </si>
  <si>
    <t>Improve the repeatability of the interrogator triggering either through software improvements or different hardware selection.</t>
  </si>
  <si>
    <t>Greg Tchilinguirian</t>
  </si>
  <si>
    <t>MACHINSTPDR04</t>
  </si>
  <si>
    <t>We are finding that the inner PF coils are not reliably elastic, so measuring strain may not - probably won't, give you a good indication of load. If you can measure the sling strain that would be better or a load cell at the plasma ends of the coils.</t>
  </si>
  <si>
    <t>PF1APDR04</t>
  </si>
  <si>
    <t xml:space="preserve">Develop an inspection plan for ensuring fabricated components and assemblies meet the required tolerance in the drawings. </t>
  </si>
  <si>
    <t>PF1APDR05</t>
  </si>
  <si>
    <t>If the current per turn is increased to meet J. Menard's request to preserve the total kA-turns in the PF1 coils relative to the original DPSS/GRD, this will impact the heating and forces on the buswork.  This needs to be analyzed for the PF1A coil ASAP.  
Also, there are PF1B and PF1C designs around where the # of turns is reduced (PF1C turns may be significantly reduced).  The buswork implications should be considered ASAP.</t>
  </si>
  <si>
    <t>PF1APDR06</t>
  </si>
  <si>
    <t xml:space="preserve">Investigate possibility of increasing number of turns by reducing dZ of thick flanges. Determine feasibility, programmatic impact, physics benefit. </t>
  </si>
  <si>
    <t>PF1APDR11</t>
  </si>
  <si>
    <t>The PF1 coils and their associated buswork are apparently being reviewed independently,  but there have been bent PF1A coil flags and also bent buswork.  Due to the strong mechanical coupling between the PF1 coils and buswork, and the complex thermal and EM loads, the Recovery Project should consider a tighter coupling of these reviews and requirements, or explicitly include the buswork in the coil design reviews up to the point where the forces on the coil system are small, i.e. until the bus leads are outside the TF (for example).</t>
  </si>
  <si>
    <t>PF1APDR18</t>
  </si>
  <si>
    <t>Lead supports were not covered in this review.  The design and calculation needs to be addressed by FDR.</t>
  </si>
  <si>
    <t>PF1APDR19</t>
  </si>
  <si>
    <t>If the prototype will be started before the FDR is completed, consider holding a  peer review for the prototype.</t>
  </si>
  <si>
    <t>PF1APDR20</t>
  </si>
  <si>
    <t xml:space="preserve">If there is a new PF-1AL, the coil lead support system needs presentation of design and analysis at a greater level of detail than presented at this review (PF-1AU PDR). </t>
  </si>
  <si>
    <t>PF1APDR22</t>
  </si>
  <si>
    <t xml:space="preserve">The existing PF-1AL, which is to undergo full power testing in the FCPC, needs a lead support system that should be reviewed prior to the tests.  This is out of scope for the PF-1AU PDR, but need to be addressed soon. </t>
  </si>
  <si>
    <t>PF1APDR30</t>
  </si>
  <si>
    <t>Installation procedure for connection from coil leads to bus should include a signoff step and hold point for a high voltage insulation expert to ensure that the as fielded condition is satisfactory.</t>
  </si>
  <si>
    <t>PF1APDR31</t>
  </si>
  <si>
    <t>Concern that the point where the lead emerges from the mandrel may present risk of insulation failure. To minimize risk, VPI should extend beyond this point, and G-11 added, if possible. May also be desirable to round off the sharp edge of the mandrel.</t>
  </si>
  <si>
    <t>PF1APDR34</t>
  </si>
  <si>
    <t>Check weld stress on PF1A mandrel.  In particular, on slide 67 of P. Titus' presentation, there is a "greyed out" band which is above the stress contour levels near the joint between the flanges and the tube.  Investigate the weld stress in this region, especially due to a "hinging effect" whereby the flange tries to rotate about the weld.</t>
  </si>
  <si>
    <t>PRIPFCS01</t>
  </si>
  <si>
    <t>Polar Region-Inner PF Coil Supports PDR</t>
  </si>
  <si>
    <t xml:space="preserve">The PF1A (inner magnet) molds should provide a molded surface such that the finished coil fits through the coil support flange with clearance.
</t>
  </si>
  <si>
    <t>PRIPFCS02</t>
  </si>
  <si>
    <t>The top of the coil moves thermally it will bend the break-out that is fixed at the top of the "tower" If the Lorentz loads exceed the preload then they compress the Bellevilles and move the coil. Preload then must be maintained above the max load on the coils.</t>
  </si>
  <si>
    <t>PRIPFCS03</t>
  </si>
  <si>
    <t>When assessing the preload, you can't rely on concurrent thermal and Lorentz -Early in the shot the coils are cold and fully energized.</t>
  </si>
  <si>
    <t>Inner PF Coils FDR</t>
  </si>
  <si>
    <t>PRIPFCS04</t>
  </si>
  <si>
    <t>Unclear which group (Magnetic or Polar) is evaluating the key interface design (sling to coil) to resolve the lateral loads and fault bonded cases</t>
  </si>
  <si>
    <t>TF/OH Bundle Reliability PDR</t>
  </si>
  <si>
    <t>PRIPFCS05</t>
  </si>
  <si>
    <t>Please prototype the slings for manufacturability BEFORE the FDR</t>
  </si>
  <si>
    <t>Bakeout DC Connection PDR</t>
  </si>
  <si>
    <t>PRIPFCS06</t>
  </si>
  <si>
    <t>TF OH/Casing Trial Fit FDR</t>
  </si>
  <si>
    <t>(May be redundant with a CHIT from GD Loesser) - The support system provides a stiff attachment point at one end of the coil and the "bottom" of the coil is allowed to slide within the sling support (c.f. slide 16, right image). The concern is in the resistance to lateral, non-axisymmetric loads that may pull the coil in one direction and result in a lateral shift of the coil. Are there features to prevent non-axisymmetric shifts of the coil? (The discussion indicated that the key features on the top compression plate are sufficient to react the loads and maintain the installed configuration.)</t>
  </si>
  <si>
    <t>GDC Anode PDR</t>
  </si>
  <si>
    <t>PRIPFCS07</t>
  </si>
  <si>
    <t>There is a potential for loads beyond the max of the 96. Load increases due to a VDE with the plasma close to the coils produces an attractive load towards the plasma that we are estimating to go 30% above the nominal - pending more vessel shielding calculations. It is a dynamically imposed load of order 10 millisec.</t>
  </si>
  <si>
    <t>Inner PF Coil
Power Test FDR - Prototype</t>
  </si>
  <si>
    <t>Bakeout PLC Upgrade PDR</t>
  </si>
  <si>
    <t>PRIPFCS08</t>
  </si>
  <si>
    <t>Work Planing Form is not approved - please update and approve.</t>
  </si>
  <si>
    <t>GDS Expansion Tank 
Burst Disc FDR</t>
  </si>
  <si>
    <t>PRIPFCS09</t>
  </si>
  <si>
    <t>CAMAC III FDR</t>
  </si>
  <si>
    <t>Please report the displacement of the coil at the terminal end for EQ 1 where the load exceeds the preload and will compress the Bellevilles</t>
  </si>
  <si>
    <t>Passive Plates &amp; He Lines CDR</t>
  </si>
  <si>
    <t>Material Down Selection Peer Review</t>
  </si>
  <si>
    <t>CAMAC Replacement Phases 1 &amp;2 Final Design Review</t>
  </si>
  <si>
    <t>PRIPFCS10</t>
  </si>
  <si>
    <t>PF1B Bipolar Circuit FDR</t>
  </si>
  <si>
    <t>Update interface with coil at bottom of sling to include coil width with ground insulation. Ask coil group to revisit coil stresses if bottom interface changes from fixed to slip and be prepared to consider a fixed interface a firm requirement if the slip interface causes stress in the coil that exceeds allowables.</t>
  </si>
  <si>
    <t>Passive Plate PDR</t>
  </si>
  <si>
    <t>Machine Reassembly PDR</t>
  </si>
  <si>
    <t>PRIPFCS11</t>
  </si>
  <si>
    <t>Polar Region - Flanges/O-Rings/Insulators/Supports - PDR</t>
  </si>
  <si>
    <t>Include the disruption eddy current loads on the slings .</t>
  </si>
  <si>
    <t>NTC Shielding PDR - II</t>
  </si>
  <si>
    <t>Project PDR</t>
  </si>
  <si>
    <t>Following ENG33 Rev7 Update 8/8/2018 
ENG63 R0 SBS (NSTX-U-DOC-121-00)
WBS (NSTX-U-DOC-120-00)</t>
  </si>
  <si>
    <t>PRIPFCS12</t>
  </si>
  <si>
    <t>Might have to finess the distribution of sling compression to optimize cooldown behavior and optimize the terminal shear capacity as the conductor breaks out of the coil.</t>
  </si>
  <si>
    <t>PRIPFCS13</t>
  </si>
  <si>
    <t>Magnetic Group must define the acceptable toroidal variation of compression -- to optimize the stud spacing, flange thickness of the sling support flange</t>
  </si>
  <si>
    <t>PRIPFCS14</t>
  </si>
  <si>
    <t>Investigate Kevin Freudenbergs ITER CS solution for friction interface and pins instead of slots and keys</t>
  </si>
  <si>
    <t>INPFCOILFDR01</t>
  </si>
  <si>
    <t>Chit resolution report omitted DVVR (Integrated Design) chit IDR31 concerning the use of field measurements to characterize magnetic center of coils (instead of relying on physical geometry). Need to assess feasibility, practicality, and value of field measurements, determine course of action, and close out chit in the report.</t>
  </si>
  <si>
    <t>INPFCOILFDR02</t>
  </si>
  <si>
    <t>For the flag with fillets and braze, consider a Jurczynski cyclic test like we did on the lead extensions with e-beam welds, the flex joint, and conductor samples - The tests showed better life than analysis and eliminated the uncertainties.</t>
  </si>
  <si>
    <t>INPFCOILFDR03</t>
  </si>
  <si>
    <t>Fillets are being added to reduce stress at sharp corner where flag connects to coil lead. Even with the fillet, there may be a stress concentration due to the interface between the copper and the braze alloy. Determine if additional analysis needed.</t>
  </si>
  <si>
    <t>INPFCOILFDR04</t>
  </si>
  <si>
    <t>Ensure adequate design margins in the brazed joints accounting for joint geometry, level of inspection planned, etc... which results in strength reduction factors used in the structural integrity assessment of the joint.</t>
  </si>
  <si>
    <t>INPFCOILFDR05</t>
  </si>
  <si>
    <t>The FMEA "Consequence" column categories are consistent with the memo included in the documentation package, but are inconsistent with the GRDs for either the Upgrade-project or Recovery project.
This issue is likely endemic to the full FMEA, and the project needs to make a choice about which to correct.</t>
  </si>
  <si>
    <t>INPFCOILFDR06</t>
  </si>
  <si>
    <t>I do not believe that it is creditable to use magnetic diagnostics to detect loss of contact pressure in joints, with a sensitivity such as to avoid coil damage. I recommend this statement be removed from the FMEA</t>
  </si>
  <si>
    <t>INPFCOILFDR07</t>
  </si>
  <si>
    <t>The FMEA and risk-registry for magnets are apparently not yet compatible or internally consistent. The FMEA reasonably captures operations risks, and the risk-registry covers fabrication/procurement/installation risks, but some magnet operation is required to meet the KPPs, so need to include FMEA items into the risk-registry that are "on-project" and needed to complete the Project KPPs. Also need to include any FMEA risk-mitigation costs into WAFs accordingly.</t>
  </si>
  <si>
    <t>TFOHBUNRELPDR01</t>
  </si>
  <si>
    <t>1.1.1.0</t>
  </si>
  <si>
    <t>While this chit is out-of-scope for this PDR, the inspection of Aquapour wires evidenced as-built shims placed in-between the OH coil and its base. It is unclear if this as-built condition is a concern. It is recommended that the analysis group investigates whether motion between the OH and TF could cause issue with the visible interference with these shims and/or if the uneven bearing that the shims impose on the OH is problem.</t>
  </si>
  <si>
    <t>TFOHBUNRELPDR02</t>
  </si>
  <si>
    <t>Please assess the documentation of the ground plane resistivity; calculation should be filed at minimum.</t>
  </si>
  <si>
    <t>TFOHBUNRELPDR03</t>
  </si>
  <si>
    <t>Confirm that minimum tolerance value of ground plane paint resistivity does not lead to excessive power/energy dissipation in the paint</t>
  </si>
  <si>
    <t>TFOHBUNRELPDR04</t>
  </si>
  <si>
    <t>Confirm adequacy of upper ground plane electrical connection (the intent of the chit MOH5)</t>
  </si>
  <si>
    <t>TFOHBUNRELPDR05</t>
  </si>
  <si>
    <t>The NTC humidity and therefore dew point is a significant risk to the machine beyond the Facilities responsibility to provide it. Evaluate dew point control requirements, define interfaces for hardware, responsibilities, and operations, revise operating procedures, ensure adequacy of interlocks, and consider RAMI.</t>
  </si>
  <si>
    <t>TFOHBUNRELPDR06</t>
  </si>
  <si>
    <t>The plan is to use an audible alarm located within the NTC to detect water leaks, and rely on the NTC microphones to convey that to the control room.
As a consequence, should consider updating the COE daily startup OP-NSTX-14 (or whatever the startup procedure is) to include a step that the microphones shall be on.</t>
  </si>
  <si>
    <t>TFOHBUNRELPDR07</t>
  </si>
  <si>
    <t>The Parker and Swagelok are each designed for ~4000psig. The as-built configuration (Parker nut/Swagelok body) should be pressure tested on bench to verify adequate margin.</t>
  </si>
  <si>
    <t>TFOHBUNRELPDR08</t>
  </si>
  <si>
    <t>Do a megger/hipot before FDR, but have an HV SME involved in the procedure and execution in order to assess the unusual configuration.</t>
  </si>
  <si>
    <t>BAKEDCCONPDR01</t>
  </si>
  <si>
    <t>The DVVR chit BOOHS5 (Issue BO3-7) concerning the purpose of the 500MCM ground cable on the outer VV needs further investigation. If the cable is retained, since it will not carry significant current under normal conditions, a current sensor should be used to trip the power supply under abnormal conditions rather than increasing the ampacity.</t>
  </si>
  <si>
    <t>BAKEDCCONPDR02</t>
  </si>
  <si>
    <t>Evaluate magnetic force on ferromagnetic material (transformer) in the power supply cabinet and confirm that it is not an issue for platform mounting.</t>
  </si>
  <si>
    <t>BAKEDCCONPDR03</t>
  </si>
  <si>
    <t>Evaluate the platform loads from the power supplies with regard to seismic requirements including bolting arrangements to supports.</t>
  </si>
  <si>
    <t>BAKEDCCONPDR04</t>
  </si>
  <si>
    <t>please assess how the situation would be handled if people needed to stand or lay on the trays on the 118' platform, for some rare maintenance activity. Can a temporary platform be easily installed, or does some provision need to be made at this time to facilitate this.</t>
  </si>
  <si>
    <t>BAKEDCCONPDR05</t>
  </si>
  <si>
    <t>Verify spacing of cables in permanent trays. If less than one diameter spacing between cables will have to derate cables to 75% as per Article 392 of the NEC.</t>
  </si>
  <si>
    <t>BAKEDCCONPDR06</t>
  </si>
  <si>
    <t>WRT FMEA consider risk to KPP and future ops where Bakeout delays the program and consider including responses to ensure minimal impact (e.g. spare PS, spare parts, etc.)</t>
  </si>
  <si>
    <t>BAKEDCCONPDR07</t>
  </si>
  <si>
    <t>Need to understand the circuit behavior of the ground paths introduced by the bakeout connections and factor this into the grounding scheme.</t>
  </si>
  <si>
    <t>BAKEDCCONPDR08</t>
  </si>
  <si>
    <t>WRT water leak failure consider mitigation like a tray or other containment to avoid collateral damage and impacts including sensing and annunciation</t>
  </si>
  <si>
    <t>NTCSHIELDPDR03</t>
  </si>
  <si>
    <t>NTC Shielding PDR</t>
  </si>
  <si>
    <t>1.08.01</t>
  </si>
  <si>
    <t>The mentioned density of the concrete blocks (150 pcf) doesn't sound like high density concrete which can run upto 330 pcf. Reference shielding concrete densities here; https://www.theconstructioncivil.org/high-density-concrete/.</t>
  </si>
  <si>
    <t>Done. Calculation
 (#NSTXU-CALC-81-02-00)
 was prepared and the
 shielding was re-designed</t>
  </si>
  <si>
    <t>NTCSHIELDPDR04</t>
  </si>
  <si>
    <t>consider revisiting the neutron shielding capability of the 150 lb/ft^3 panels that are apparently of PLT origin, and are not borated. (they are intended for use in the south high bay door shielding). Some calculations appear to be in order?</t>
  </si>
  <si>
    <t>NTCSHIELDPDR06</t>
  </si>
  <si>
    <t>Locate the plugs that go in the 10" (?) penetrations. Get them in some safe place where they will not be excessed in some cleanup frenzy.</t>
  </si>
  <si>
    <t>There is no plug in storage. The project needs to form new plugs</t>
  </si>
  <si>
    <t>NTCSHIELDPDR09</t>
  </si>
  <si>
    <t>Please include a Risk in your WAF, and then by extension in the Project Risk Register, the risk that Phase II penetrations need to be included "on-project". The particular one that drives worry in my (SPG) mind is the need to remediate the HHFW penetrations.</t>
  </si>
  <si>
    <t>Done. A risk for additional scope after Neutron Generator Test is registered</t>
  </si>
  <si>
    <t>NTCSHIELDPDR10</t>
  </si>
  <si>
    <t>minimum ceiling height of 7'-6" needs to be maintained in exit shielding corridor</t>
  </si>
  <si>
    <t>Done. The ceiling design is 8' high</t>
  </si>
  <si>
    <t>Scott Decker</t>
  </si>
  <si>
    <t>NTCSHIELDPDR01</t>
  </si>
  <si>
    <t>Consider the need to install E-Stop buttons in the Basement MER and MER Mezzanine to allow someone to stop an NSTX-U shot if they have not evacuated these areas.</t>
  </si>
  <si>
    <t>Out of Scope (to be done
 as part of HIS/ACS scope)</t>
  </si>
  <si>
    <t>NTCSHIELDPDR02</t>
  </si>
  <si>
    <t>Recommend adding appropriate fall protection tie off points for construction and future use on the top of the new South shield blocks.</t>
  </si>
  <si>
    <t>NTCSHIELDPDR05</t>
  </si>
  <si>
    <t>For the FDR, have a description for each penetration or window; how each will be filled, inside or outside of the shield glass; assess impact of the obstructions on the windows that can impact ability to get concrete or beads into the volume.</t>
  </si>
  <si>
    <t>NTCSHIELDPDR07</t>
  </si>
  <si>
    <t>While this NTC updates HIS drawings where touched, a broader surveyed assessment of HIS drawing existence and accuracy is needed for the project</t>
  </si>
  <si>
    <t>Out of Scope (to be done  as part of HIS/ACS scope)</t>
  </si>
  <si>
    <t>NTCSHIELDPDR08</t>
  </si>
  <si>
    <t>Add search and secure stations to test cell requirements document.</t>
  </si>
  <si>
    <t>Mark Cropper</t>
  </si>
  <si>
    <t>TFOHCTFDR01</t>
  </si>
  <si>
    <t>The technicians present expressed concern about doing this fit-up with the failed Cu tubes still present. Get Project-side permission to have these tubes removed. Note that this almost certainly requires a procedure.</t>
  </si>
  <si>
    <t>NSTX-U-DOC-110-00,1 CR–CSC–1</t>
  </si>
  <si>
    <t>S. Gerhardt</t>
  </si>
  <si>
    <t>TFOHCTFDR02</t>
  </si>
  <si>
    <t>Please check that the Cu tube still residing in the horizontal target flanges does not result in any interferences with actuation mechanisms.</t>
  </si>
  <si>
    <t>TFOHCTFDR03</t>
  </si>
  <si>
    <t>The laboratory lacks a referenceable standard that all agree on and can easily reference regarding seismic qualification requirements for temporary assemblies. This should be resolved at the laboratory-standard level.</t>
  </si>
  <si>
    <t>NSTX-U-DOC-110-00,1 CR–CSC–2</t>
  </si>
  <si>
    <t>TFOHCTFDR04</t>
  </si>
  <si>
    <t xml:space="preserve">The G11 pieces just above the lower TF flags are part of the load path between the alignment jack and the casing.  The plane of the G11 is known to be out of alignment with (i.e. tilted w.r.t.) the OH/TF bundle, but the detailed data for this alignment has not been fully analyzed.  There is some concern that compression/deformation of the  G11 under the weight of casing will lead to further intrinsic misalignment between the casing and the OH/TF bundle.  Recommend measuring G11 initial alignment and possible deformation under casing load to understand any potential issues with jack usage (and to aid determination of future alignment flexibility requirements during final assembly).
Alternatively, the final state of the jack that provides desired alignment could be used as the default/starting point of a new pedestal structure that will improve final assembly alignment, so metrology of the final jack state should also be obtained. </t>
  </si>
  <si>
    <t>NSTX-U-DOC-110-00,1 CR–CSC–3</t>
  </si>
  <si>
    <t>J. Menard</t>
  </si>
  <si>
    <t>TFOHCTFDR05</t>
  </si>
  <si>
    <t>Consider using dial indicators along the vertical fine adjustments to help detect the direction and amount of the travel during the adjustments.</t>
  </si>
  <si>
    <t>NSTX-U-DOC-110-00,1 CR–CSC–4</t>
  </si>
  <si>
    <t>TFOHCTFDR06</t>
  </si>
  <si>
    <t>QC is part of critical lifts already.  QC is not a reviewer on the IPs.  I suggest that QC review the top level IP (3985)  for an opportunity to discuss QC involvement in oversight of the lower level, detail, procedures.</t>
  </si>
  <si>
    <t>NSTX-U-DOC-110-00,1 CR–CSC–5</t>
  </si>
  <si>
    <t>TFOHCTFDR07</t>
  </si>
  <si>
    <t>For mockups of interspace components:  Place the seam for the microtherm blanket in between two rogowski coils, so that if the seam has greater thickness than typical, it is in a space with the most clearance</t>
  </si>
  <si>
    <t>NSTX-U-DOC-110-00,1 CR–CSC–6</t>
  </si>
  <si>
    <t>TFOHCTFDR08</t>
  </si>
  <si>
    <t>1000 lbs is undersized    the seismic requirements for A-1 components are described in the SAD and are the same as used for qualification of the machine. David Prior has a handle on the most recent specs, but the numbers haven't changed</t>
  </si>
  <si>
    <t>TFOHCTFDR09</t>
  </si>
  <si>
    <t>As part of the procedure a list of deliverables need to be developed</t>
  </si>
  <si>
    <t>NSTX-U-DOC-110-00,1 CR–CSC–7</t>
  </si>
  <si>
    <t>GDCAPDR01</t>
  </si>
  <si>
    <t>Consider adding small radii to the bottom of the screw counterbores to reduce stress concentrations.</t>
  </si>
  <si>
    <t>GDCAPDR02</t>
  </si>
  <si>
    <t>Add belleville washers under bolt heads to control loads</t>
  </si>
  <si>
    <t>IPFCPTFDR01</t>
  </si>
  <si>
    <t>Inner PF Coiils Power Testing - Prototype</t>
  </si>
  <si>
    <t xml:space="preserve">Consider measuring localized temperature and coil strain during power testing.  The instrumentation system and sensor installation procedures exist and are well exercised.  This effort will incur little cost to glean additional information about this new design and production.  </t>
  </si>
  <si>
    <t>NSTX-U-DOC-108-00, CR–MAG–30</t>
  </si>
  <si>
    <t>G. Tchilinguirian</t>
  </si>
  <si>
    <t>Closed</t>
  </si>
  <si>
    <t>NB</t>
  </si>
  <si>
    <t>Yes</t>
  </si>
  <si>
    <t>Kathleen Lukazik</t>
  </si>
  <si>
    <t>IPFCPTFDR02</t>
  </si>
  <si>
    <t>Recommend to use either the FD overtime or the PDP timer allow duration to limit the total pulse. Allowing ~4.5 seconds as I understood was likely the case now would drive the coil to &gt;100C (I accept that this requires both operator error and ACP failure to occur)</t>
  </si>
  <si>
    <t>NSTX-U-DOC-108-00, CR–MAG–31</t>
  </si>
  <si>
    <t>in signature process</t>
  </si>
  <si>
    <t>IPFCPTFDR03</t>
  </si>
  <si>
    <t>Lead adapters (the right-angle parts that attach to coil leads) need to be Cu.</t>
  </si>
  <si>
    <t>NSTX-U-DOC-108-00, CR–MAG–32</t>
  </si>
  <si>
    <t>completed</t>
  </si>
  <si>
    <t>IPFCPTFDR04</t>
  </si>
  <si>
    <t>Make the G11 bushing 2 pieces by separating the the flange from the sleeve.</t>
  </si>
  <si>
    <t>NSTX-U-DOC-108-00, CR–MAG–33</t>
  </si>
  <si>
    <t>S. Raftopoulos</t>
  </si>
  <si>
    <t>IPFCPTFDR05</t>
  </si>
  <si>
    <t>Replace steel and G-11/10 top and/or bottom plates to wood 2" x 6" - simpler, easier, cheaper, quicker</t>
  </si>
  <si>
    <t>Rejected by DRC</t>
  </si>
  <si>
    <t>M. Viola</t>
  </si>
  <si>
    <t>NA</t>
  </si>
  <si>
    <t>NA - Not Actionalble
Although tis alternative solution might have been better if pursed at the outset, to make the change now would take more time and cost more money than staying on the present path. To this end, this is not actionable considering also the tight schedule for fabricating the coil mounting parts to get ready on time for power testing.</t>
  </si>
  <si>
    <t>IPFCPTFDR06</t>
  </si>
  <si>
    <t>(Potentially incorrect) concern that the silver-plating of the parts on the coil and the adapters is not completely included in drawings and work-flow. Please make sure this is done as part of the plan so as not to incur delays.</t>
  </si>
  <si>
    <t>NSTX-U-DOC-108-00, CR–MAG–34</t>
  </si>
  <si>
    <t>BAKPLCPDR01</t>
  </si>
  <si>
    <t>Update the SRD to broaden the interlock requirement so as to be inclusive of interlocks not explicitly listed in the SRD.</t>
  </si>
  <si>
    <t>BAKPLCPDR02</t>
  </si>
  <si>
    <t>Helpdesk will track the security patching of windows 10 systems they deploy.  Provisions should be made to periodically patch the operator interfaces since they will be operating "off network".  Additional controls that the IT department uses to control SW installation, authentication etc. may be impacted.   It would be worth a discussion with IT to define a policy that doesn't impact your design.</t>
  </si>
  <si>
    <t>BAKPLCPDR03</t>
  </si>
  <si>
    <t>As I understand, the present plan is to purchase spare I/O modules, but not a spare CPU. Recommendation to reconsider this plan...the spare CPU could mitigate a risk during bakeout.</t>
  </si>
  <si>
    <t>GDSETBDFDR01</t>
  </si>
  <si>
    <t>Follow design requirements as per ES-MECH-015 for the burst disk.</t>
  </si>
  <si>
    <t>GDSETBDFDR02</t>
  </si>
  <si>
    <t>This is a system modification; system must be analyzed for pressure and flow requirements as per ES-MECH-15.</t>
  </si>
  <si>
    <t>GDSEXPTANKFDR01</t>
  </si>
  <si>
    <t>GDSEXPTANKFDR02</t>
  </si>
  <si>
    <t>CAMACIIIFDR01</t>
  </si>
  <si>
    <r>
      <t xml:space="preserve">Check electrical protections on inputs/outputs on NI boards. G.A. Engineer's comment on almost complete lack of proper input/output isolation &amp; protection on many boards.
</t>
    </r>
    <r>
      <rPr>
        <i/>
        <sz val="10"/>
        <color rgb="FF000000"/>
        <rFont val="Arial"/>
        <family val="2"/>
      </rPr>
      <t>RBC: 250 Vrms, CAT II measurement, channel-to-earth isolation. +-30V OVP</t>
    </r>
  </si>
  <si>
    <t>N. Greenough</t>
  </si>
  <si>
    <t>CAMACIIIFDR02</t>
  </si>
  <si>
    <r>
      <t xml:space="preserve">Reconsider concern WRT neutrons by taking into account the deployment of routinely used Boron Shielding Balnkets for racks which can attenuate low energy spectrom neutrons in a relatively cost effective manner.
</t>
    </r>
    <r>
      <rPr>
        <i/>
        <sz val="10"/>
        <color rgb="FF000000"/>
        <rFont val="Arial"/>
        <family val="2"/>
      </rPr>
      <t>RBC: Boron shielding may be considered to use in the radiation test.</t>
    </r>
  </si>
  <si>
    <t>CAMACIIIFDR03</t>
  </si>
  <si>
    <r>
      <t xml:space="preserve">Verify completion of Finalized calculations per ENG-033
</t>
    </r>
    <r>
      <rPr>
        <i/>
        <sz val="10"/>
        <color rgb="FF000000"/>
        <rFont val="Arial"/>
        <family val="2"/>
      </rPr>
      <t>RBC: Finalized calculation will be revised according to ENG-032</t>
    </r>
  </si>
  <si>
    <t>CAMACIIIFDR04</t>
  </si>
  <si>
    <r>
      <t xml:space="preserve">This Design Rad. Testing will require a mature &amp; approved Test Plan; including Requirements, Test Setup, Strategy and Results.
</t>
    </r>
    <r>
      <rPr>
        <i/>
        <sz val="10"/>
        <color rgb="FF000000"/>
        <rFont val="Arial"/>
        <family val="2"/>
      </rPr>
      <t>RBC: The test plan will be polished and revised to include requirements, test setup, strategy and results.</t>
    </r>
  </si>
  <si>
    <t>CAMACIIIFDR05</t>
  </si>
  <si>
    <r>
      <t xml:space="preserve">In leiu of off site Rad Tests, consider deploying a CDAQ in the NTC as a test mule YRI to get run data in the NSTX-U environment.
</t>
    </r>
    <r>
      <rPr>
        <i/>
        <sz val="10"/>
        <color rgb="FF000000"/>
        <rFont val="Arial"/>
        <family val="2"/>
      </rPr>
      <t>RBC: cDAQ will be tested on site once the NSTX-U back online</t>
    </r>
  </si>
  <si>
    <t>External Biscuit - Consider counterboring the hole so that the screw head is partially buried. This will minimize bending in the screw, which is loaded in single shear, unlike the present version.</t>
  </si>
  <si>
    <t>Bob Ellis</t>
  </si>
  <si>
    <t>I recommend using the external biscuit design. It solves the existing problems better than the wedge design, because it removes the uncertainty in the load path through the existing biscuit.</t>
  </si>
  <si>
    <t>current disruption analysis use fast current quench, 1ms~4ms and use the load profile of 1ms changing load for dynamic structural analysis. But with slow current quench, although eddy current and force are lower, but when the frequency close to the natural frequency of passive plate (170Hz), is it possible that the passive plate produce even higher response?</t>
  </si>
  <si>
    <t>Han Zhang</t>
  </si>
  <si>
    <t>We know that the individual brackets can be moved by hand but the assembly is much stiffer with the passive plate bolted in place. Is there any evidence recorded, seen on video, heard banging...any recorded evidence that there has been motion during disruptions with the structure fully assembled? Where is this evidence? What is the force/moment needed to move the fully assembled plates and is this force/moment reached during operations?</t>
  </si>
  <si>
    <t>Russell Feder</t>
  </si>
  <si>
    <t>Slide 9 of Stefan's presentation says not to significantly reduce the aggregate resistance from previous operations. Does this mean compared to previous NSTX-U operations or previous NSTX operations? Resistance also shouldn't be increased significantly or vertical stability will be harder. if NSTX-U values are really 5x more than NSTX (Stefan's comment), maybe we should try to get back to NSTX values?</t>
  </si>
  <si>
    <t>Dan Boyer</t>
  </si>
  <si>
    <t>Does toroidal asymmetry in resistances end up coupling vertical motion and n&gt;0 modes? Should probably have some symmetry tolerance in the requirements.</t>
  </si>
  <si>
    <t>To have better control over the toroidal electrical path, could isolate mounts and add a dedicated path. Could design path with adjustable (between runs) parts, so the resistance between each plate could be tailored to ensure symmetry and to get to a desired net toroidal resistance. This would enable decreasing resistivity between runs if we find we are struggling with vertical stability or increasing if we are struggling with start up.</t>
  </si>
  <si>
    <t>I think that the magnetic damping calculation can only take credit for the toroidal field (?). Assess which field components provide the magnetic damping, and bracket the effect to those that can be assured to be on. Maybe also get the minimum toroidal field that could be run for 2 MA (0.8?), and use this to bound the magnitude of the magnetic damping</t>
  </si>
  <si>
    <t>For modeling of current flow due to VDE drift followed by quench insert a contact resistance (Rc) term so that the toroidal resistance of the 3-d model + Rc = fit values from J. Menard. Then if shunts are added across the bolts/studs to reduce the variability of resistance, include an equal share of Rc across each shunt.</t>
  </si>
  <si>
    <t>Ensure all the field recorded welding detail be reflected in the 3D Creo model/drawing also. All the components are bonded right now at the joints. In reality the joints vary from plate to plate in terms of gap, bolt location, etc. So the analysis should either catch the worse case of the as built condition, or based on the new design/repair that will be proposed later.</t>
  </si>
  <si>
    <t>The helium line induced current is a strong function of the plate-to-plate resistance, and is apparently a non-monotonic function of the resistance. Need additional analysis to understand non-monotonic trend, and also widen (and probably refine) the range of the resistance values assessed to place bounds on the maximum helium line current.</t>
  </si>
  <si>
    <t>Evaluate the effect of electrical jumpers and welded wedges on thermal shorting of the 350C PP to the 150C vessel during bakeout</t>
  </si>
  <si>
    <t>For mouse ears, concerned about complexity and reproducibility (aka toroidal symmetry) of the current path from plate to vessel and/or plate supports. It also appears to be up-down asymmetric, i.e. mouse-ears only goes on either top or bottom of plate, which will also change the current distribution in the plate during current ramp-up /down and disruptions. Need to carefully consider this complexity for both operations and for modelling/analyzing the configuration. Modifying the electrical connections only near the toroidal ends of the plates is arguably preferred for simplicity.</t>
  </si>
  <si>
    <t>Evaluate lateral forces and possible lateral motion of PP effect on He tubes</t>
  </si>
  <si>
    <t>Modeling ext. biscuit with no separation is not conservative. Change contact to more realistic and re-evaluate.</t>
  </si>
  <si>
    <t>Strive to maintain 12-fold toroidal symmetry for all passive plate electrical connections to bracket/vessel.</t>
  </si>
  <si>
    <t>Don't assume all passive plates are identical. Need to measure each one to ensure plate-back stiffeners can be identical, or will need to build ribs tailored to match each plate.</t>
  </si>
  <si>
    <t>Scott Gifford</t>
  </si>
  <si>
    <t>Quantify toroidal current components from plate eddy currents and compare with net toroidal currents. Bracket resistance may not be as important as being discussed in the review.</t>
  </si>
  <si>
    <t>MDSPR01</t>
  </si>
  <si>
    <t>Will the fabrication be able to begin right after the CDE-3a review or will there be a delay in approval?</t>
  </si>
  <si>
    <t>Closed per NSTX-U-REC-089-00 NSTX-U Chit Resolution Report - Plasma Facing Components (PFCs) NSTXU-PFC-CRR-001-00
Required documents will be completed as to expedite the manufacturing process up to the
CDE-3a review. There will be a delay in approval and that is incorporated into the post FDR
schedule.</t>
  </si>
  <si>
    <t>MDSPR02</t>
  </si>
  <si>
    <t>Is the aspect of the material properties being tested now and the actual material properties of the obtained materials being different being looked into?</t>
  </si>
  <si>
    <t>Closed per NSTX-U-REC-089-00 NSTX-U Chit Resolution Report - Plasma Facing Components (PFCs) NSTXU-PFC-CRR-001-00
Additional material will be purchased to accommodate variations. Testing will be done and the appropriate material will be used. See report NSTX-U-REC-083-00.</t>
  </si>
  <si>
    <t>MDSPR03</t>
  </si>
  <si>
    <t>Did XTJ ever bid to PPPL and do we understand the reason DIII-D was able to get it?</t>
  </si>
  <si>
    <t>Closed per NSTX-U-REC-089-00 NSTX-U Chit Resolution Report - Plasma Facing Components (PFCs) NSTXU-PFC-CRR-001-00
XTJ was not chosen by the PFC team for any regions for their material of choice. See MEMO PFC-180628-MAJ-03.</t>
  </si>
  <si>
    <t>MDSPR04</t>
  </si>
  <si>
    <t>Do the vendors use the same ASTM standards as we are using for these tests?</t>
  </si>
  <si>
    <t>Closed per NSTX-U-REC-089-00 NSTX-U Chit Resolution Report - Plasma Facing Components (PFCs) NSTXU-PFC-CRR-001-00
The Vendors do not use the same ASTM standards as we are using for our tests. The Vendor's use a variety of different standards and many would not give us the details of those standards.  The Vendors also stated that they could not guarantee any of the provided values. For details of PPPL-procured testing, see report NSTX-U-083-00.</t>
  </si>
  <si>
    <t>MDSPR05</t>
  </si>
  <si>
    <t>Is this flexural number directly relatable to the design process.</t>
  </si>
  <si>
    <t>Closed per NSTX-U-REC-089-00 NSTX-U Chit Resolution Report - Plasma Facing Components (PFCs) NSTXU-PFC-CRR-001-00
No. The flexural number is not directly related to the design process. The structural requirements state that the design shall use have tensile, which the PFCs are designed against.  See NSTX-CRIT-0001-02 for design criteria used in the PFC program.</t>
  </si>
  <si>
    <t>MDSPR06</t>
  </si>
  <si>
    <t>Does this mean we need to test to failure in the correct stress state?</t>
  </si>
  <si>
    <t>Closed per NSTX-U-REC-089-00 NSTX-U Chit Resolution Report - Plasma Facing Components (PFCs) NSTXU-PFC-CRR-001-00
CSFW tile testing was completed (see NSTX-U-REC-082-00). Prototypes were deemed unnecessary for the other regions. Analysis (see design reports) is within the requirements and the values show acceptable results.</t>
  </si>
  <si>
    <t>MDSPR07</t>
  </si>
  <si>
    <t>is it fair to say that the head pop was a tensile failure.</t>
  </si>
  <si>
    <t>Closed per NSTX-U-REC-089-00 NSTX-U Chit Resolution Report - Plasma Facing Components (PFCs) NSTXU-PFC-CRR-001-00
Yes, the head pop shows a lower tensile strength than the actual tensile strength. This can be used as an acceptable value since it is a lower value. Another round of testing was done and the test concluded appropriately.</t>
  </si>
  <si>
    <t>MDSPR08</t>
  </si>
  <si>
    <t>Heat flux should be interpreted as pure normal heat flux?</t>
  </si>
  <si>
    <t>Closed per NSTX-U-REC-089-00 NSTX-U Chit Resolution Report - Plasma Facing Components (PFCs) NSTXU-PFC-CRR-001-00
Heat flux values are defined as axisymmetric with a given angle of incidence to a surface in the PFC SRD (NSTX-U-RQMT-SRD-003-02 paragraph 4.0-c.).</t>
  </si>
  <si>
    <t>CAMACFDR01</t>
  </si>
  <si>
    <t>Make sure that all the requirements documents are signed and available on the NSTX-U Document Management Repository</t>
  </si>
  <si>
    <t>CAMACFDR02</t>
  </si>
  <si>
    <t>Run More than one network cable from the network switch to the PLC. (spare)</t>
  </si>
  <si>
    <t>CAMACFDR03</t>
  </si>
  <si>
    <t>During the PTP the start/stop cycles for the 600 HP pumps should be minimized.  Consider LOTO the 600 HP until after PLC logic checks have been verified.</t>
  </si>
  <si>
    <t>PF1BBICIRFDR01</t>
  </si>
  <si>
    <t>System Engineering &amp; Integration</t>
  </si>
  <si>
    <t>There are discrepancies in the pulsed current requirement:
Magnet SRD 400kA-turns/1.0s
Inner PF FDR 20kA-20turns/1.0s
PS SRD 21kA/0.95s
PF1B design document 21kA/1.0s
OK, the design target (441kA^2-s) exceeds the requirement (400kA^2-s) but……
This pulse current requirements for PF1B should be brought into alignment. Other circuits should be checked for consistency.</t>
  </si>
  <si>
    <t>PF1BBICIRFDR02</t>
  </si>
  <si>
    <t>PS SRD indicates external circuit R of 3 mOhm and L of 272microH. Are these  requirements or documentation of a design values? In either case, the R and L of the new PF1B circuit should be calculated and added to nominal CLR R and L values to confirm compatibility with requirement.</t>
  </si>
  <si>
    <t>PF1BBICIRFDR03</t>
  </si>
  <si>
    <t>"Basis of Design" document should be rewritten. It contains requirements and design information mixed together without consistent structure (section heading and contents). Recommend following guidance for "NSTX-U Final Design Report". Should be readable by SME without unique knowledge of FCPC acronyms/minutiae. Missing information should be included (....as
indicated on drawing NSTX B-4F1005 sheet __). Should reference formal checked calculation number for cable heating, not present separately in Appendix. Appendix 3 FCPC Task List/L.J. Corl is included without explanation in body of document and has a mixture of actions to be taken and descriptive text. Recommend more concise presentation. Section on 10kV/in should be deleted (I hope we are not allowing 2/10 of an inch spacing!). Use of 1" steel plate under CLR is not technically acceptable (interferes with CLR function) and references to it should be deleted, and should not be shown on figure on p. 8. Etc.</t>
  </si>
  <si>
    <t>PF1BBICIRFDR04</t>
  </si>
  <si>
    <t>Chit resolution information should be conveyed in a controlled document that can be cited by the project's master chit resolution XL sheet, not just in .ppt presentation.</t>
  </si>
  <si>
    <t>PF1BBICIRFDR05</t>
  </si>
  <si>
    <t>Confirm that PS circulating (and short circuit) current will flow in CLRs with polarity causing attractive, not repulsive forces, and additive mutual inductance. Although CLRs are not in scope or this review, B4F1005 sh. 1518 shows (+) current entering A1 and B2 terminals, which implies  repulsive force if terminal "1" has the "dot" on both A and B CLRs.</t>
  </si>
  <si>
    <t>PASPLAPDR01</t>
  </si>
  <si>
    <t>The presence of accelerometers has caused a lot of discussion.  The language about their necessity or usage in the design review process needs clarification (especially for future reviews).  The answers given during the review are that the loads used for design are conservative estimates.  The accelerometers, if used, would only be used to VERIFY that the machine operates within the estimated quantities.  If this verification step is absolutely necessary, the project needs to add a diagnostic and instrumentation task to make these measurements.</t>
  </si>
  <si>
    <t>PASPLAPDR02</t>
  </si>
  <si>
    <t>Unclear whether plate-back accelerometers will be re-installed, whether they will be part of overall instrumentation plan, or if accelerometer data will be used and required to validate plate motion/distortion models prior to allowing machine to operate at full plasma performance up to 2MA, 1T.   If the sensors are needed, need to include re-installation/reconnection scope, cost, and labor in passive plate WAF or instrumentation WAF.</t>
  </si>
  <si>
    <t>PASPLAPDR03</t>
  </si>
  <si>
    <t>Presentation by Titus showed configurations which include the passive structure for the baffling for a possible future cryo-divertor.  If these calculations are used to drive the design of the repair, they should be re-done without the effects of the cryo-hardware.  If not driving design, strongly recommend future slides indicate only trying to get ball-park estimate of helium tube and other currents with cryo-hardware included.  (Would have been better to run upward VDE simulations to reduce/eliminate effects of cryo-hardware)</t>
  </si>
  <si>
    <t>PASPLAPDR04</t>
  </si>
  <si>
    <t>Counterfeit/Suspect Item policy requires additional steps for use of high-strength components.  Procurement schedule may be impacted if a qualified vendor of high-strength components is not available and these parts are needed &amp; fit the criteria.</t>
  </si>
  <si>
    <t>PASPLAPDR05</t>
  </si>
  <si>
    <t>Use vented hardware whenever bolting to a blank tapped hole</t>
  </si>
  <si>
    <t>PASPLAPDR06</t>
  </si>
  <si>
    <t>Have VV activation evaluated with respect to welding and the need to avoid breathing activated metal vapor during welding process. Additional precautions may be needed including specialized welding helmet. ( J. Bartzak did so on NB upgrade welding.)</t>
  </si>
  <si>
    <t>PASPLAPDR07</t>
  </si>
  <si>
    <t>Consider "sandwich" of SS-Cu-SS (or similar) with varied Cu thickness for electrical connector/strap to control resistance for physics and reduce over-compression/deformation of Cu-Cr-Zr under the nuts/bolt-heads at each end of the connector.</t>
  </si>
  <si>
    <t>PASPLAPDR08</t>
  </si>
  <si>
    <t>consider optimizing the movement of parts in and out of the vessel to minimize HP time. If contamination is a concern, is there any benefit to setting up an area in the South High Bay??</t>
  </si>
  <si>
    <t>PASPLAPDR09</t>
  </si>
  <si>
    <t xml:space="preserve">Assembly drawing needs to reflect what is actual on the floor. If a drawing shows a sensor mounted on the back side of the passive plate, then QC will look for that sensor during inspection. So if the sensor is not wanted it should be removed from assembly drawing.  </t>
  </si>
  <si>
    <t>PASPLAPDR10</t>
  </si>
  <si>
    <t xml:space="preserve">The current design has match-drilling on the new biscuits so that a tight fit will exist.  It is suggested to scribe or mark the biscuits so that they can be identified for specific locations in the machine.  This is to aid re-assembly without further modification to the biscuits in the event this system is taken apart in the future. </t>
  </si>
  <si>
    <t>PASPLAPDR11</t>
  </si>
  <si>
    <t xml:space="preserve">Determine if there are any direct lines of sight from LiTERs to resistive connectors/jumpers.  May not be acceptable to have lithium directly depositing on thin copper strap - this could be another reason to protect copper with a parallel stainless layer. </t>
  </si>
  <si>
    <t>PASPLAPDR12</t>
  </si>
  <si>
    <t xml:space="preserve">stiffeners are fully bonded to the passive plates in the current analysis model. Need to reflect the actual bolting design for FDR </t>
  </si>
  <si>
    <t>PASPLAPDR13</t>
  </si>
  <si>
    <t>Consider adding a radiation shield to the PP and SPP stiffeners.  The addition of the stiffeners potentially provides a platform to mount a radiation shield to improve bakeout performance.</t>
  </si>
  <si>
    <t>PASPLAPDR14</t>
  </si>
  <si>
    <t>The stiffeners behind the plates are fastened via screw. It would e helpful to model the stress and deformation on the plate with the stiffener modeled as bolted with corresponding surface contacts and not fused the whole way. Also, this would lead to indication on sizing and preload of the hardware.</t>
  </si>
  <si>
    <t>Mojtaba Safabakhsh</t>
  </si>
  <si>
    <t>PASPLAPDR15</t>
  </si>
  <si>
    <t>Assess fatigue for the 750MPa stress in the bolt that goes through the biscuit</t>
  </si>
  <si>
    <t>PASPLAPDR16</t>
  </si>
  <si>
    <t>Should consider fatigue life usage factor (from NSTX and NSTX-U) for parts of the bracket that were of concern in as-built design. The new design may show these areas survive more than enough cycles to meet GRD assuming starting from 0 cycles, but it may be necessary to get stresses at these locations even lower if a non-zero usage factor is considered.</t>
  </si>
  <si>
    <t>PASPLAPDR17</t>
  </si>
  <si>
    <t>Analysis has indicated that even the 0.6 MA*T operation of NSTX exceeded allowable stresses for the helium tubes in many cases.  In particular the "large loop" pointed out by A. Brooks has the potential for extreme values of stress. The proposed design change of clam shell supports can change the stress distribution, but it should be verified that the previous stresses have not used up the fatigue life of these components and that the modified design avoids stressing the same locations.</t>
  </si>
  <si>
    <t>PASPLAPDR18</t>
  </si>
  <si>
    <t>Consider silver plating the end contacts of the passive plate jumpers. Also consider adding a stainless steel load distribution plate, which will provide more uniform contact pressure. See "Electric Contacts" by Ragnar Holm.</t>
  </si>
  <si>
    <t>PASPLAPDR19</t>
  </si>
  <si>
    <t>Should not have electrically floating clam-shells used to protect against bending of the He bake-out tubes.  Need single-point grounding or perhaps a toroidal break in the middle and electrically connect half-clam-shell at each toroidal end.  Anyway, need to ensure clam-shell is neither floating nor shorted toroidally.</t>
  </si>
  <si>
    <t>PASPLAPDR20</t>
  </si>
  <si>
    <t xml:space="preserve">Should perform inspections of bracket welds (and other welds) while passive plates are presently out of the machine. </t>
  </si>
  <si>
    <t>PASPLAPDR21</t>
  </si>
  <si>
    <t xml:space="preserve">Should measure wall thickness of He bake-out tubing if at all possible (using UT?) to verify models are using correct wall thickness. </t>
  </si>
  <si>
    <t>PASPLAPDR22</t>
  </si>
  <si>
    <t>Passive plates bracket jumper modifications shall not affect contact area between jumper and the bracket. The thinning of the jumper should be done in balance so thermal expansion does not add to the stress on the jumper.</t>
  </si>
  <si>
    <t>Andrei Khodak</t>
  </si>
  <si>
    <t>PASPLAPDR23</t>
  </si>
  <si>
    <t>HP costs to survey items going out and back into the VV will be charged to this job. Consider covering HP at some appropriate level. See Patti Bruno.</t>
  </si>
  <si>
    <t>PASPLAPDR24</t>
  </si>
  <si>
    <t>Does the work in vessel need to be sequenced with the He bakeout feedthrough work.  Is the feedthrough work a prerequisite.</t>
  </si>
  <si>
    <t>MACREASSPDR01</t>
  </si>
  <si>
    <t>Fixturing required for machine re-assembly has been described at a high level, but the design and review of the plan for completing the design was not presented.  Further discussion indicates that the personnel and detailed plans for these fixtures are not present and other comments indicate that lift fixtures will need a significant level of review.  Some request for personnel and resources for these has apparently been requested in the WAF.  The concern is that this fixturing could easily become a schedule driver if timely design and review is not accomplished.  Resource-loaded schedules (accounting for project/site-wide resource limitations) should be worked out in conjunction with necessary REs in other groups to ensure the presented schedules are realistic.</t>
  </si>
  <si>
    <t>MACREASSPDR02</t>
  </si>
  <si>
    <t>Recommendation: the work of the dimensional control group can now quantify the relative impact of components coming in above or below specified tolerances.  The group can now intelligently update the risk registry entries associated with this activity so that the project can create plans for given scenarios (accept/avoid/control).</t>
  </si>
  <si>
    <t>MACREASSPDR03</t>
  </si>
  <si>
    <t xml:space="preserve">The document of tolerance assignment for alignment should be signed before FDR of the impacted components/sub-assemblies </t>
  </si>
  <si>
    <t>MACREASSPDR04</t>
  </si>
  <si>
    <t>PPPL's metrology equipment is last generation, and they need firmware update, calibrations, etc.  There is a risk associated with not continuing to develop in house capabilities.</t>
  </si>
  <si>
    <t>MACREASSPDR05</t>
  </si>
  <si>
    <t>Assess if it is truly needed to use the gap between the upper and lower sections of the pedestal as an alignment function. Also note that some threaded rods may need to be replaced as the were installed in the NTC floor via epoxy.</t>
  </si>
  <si>
    <t>Stefan (for S. Gifford)</t>
  </si>
  <si>
    <t>MACREASSPDR06</t>
  </si>
  <si>
    <t>A lot of good work and progress has been made to quantify alignment requirements and metrology work.  But not all of this scope is owned by machine assembly.  Ensure that a clear chain of responsibility exists for this alignment and metrology, at the integration level, for those aspects with span between multiple systems, to avoid distributing responsibilities potentially allowing issues to fall between the cracks.</t>
  </si>
  <si>
    <t>MACREASSPDR07</t>
  </si>
  <si>
    <t>The process by which NCRs on fabricated components (in particular sizing and tolerances) are reviewed/assessed from a systems integration and global tolerance allocation standpoint is unclear and/or was not clearly articulated.  Recommend reviewing and perhaps revising the NSTX-U QA plan to ensure that fabricated components that do not meet spec are made known to systems integration/engineering.  Further, potential impacts on other components and/or revisions to other requirements would then need to be identified and flowed down.</t>
  </si>
  <si>
    <t>MACREASSPDR08</t>
  </si>
  <si>
    <t>WRT to CS weight versus rating of NTC crane small hook, obtain by measurement and/or calculation the total weight of CS load including lift fixturing and rigging, and then evaluate the load against crane rating and the manufactures recommendation for engineered lifts and lift history of the NTC crane; obtain lift manager approval for this part of the machine assembly plan.</t>
  </si>
  <si>
    <t>MACREASSPDR09</t>
  </si>
  <si>
    <t xml:space="preserve">There was discussion of removal of old and re-installation of new G10/11 pieces between the metal skirt and the lower TF flags to remove any possible debris from prior soapy-water events and to ensure alignment (w.r.t. TF bundle) of PF1A/B coils attached to the skirt.  If this is going to happen, this scope needs to be in a WAF somewhere - either Petrella coil testing WAF or the magnet WAF, or some combination. </t>
  </si>
  <si>
    <t>MACREASSPDR10</t>
  </si>
  <si>
    <t>If the upper flange of the the Umbrella is ground off after metrology, that invalidates the metrology data; or if it is necessary to be ground off, it impacts the sequence of operations(delays metrology for after rewelding of the flange)?</t>
  </si>
  <si>
    <t>Moji Safabakhsh</t>
  </si>
  <si>
    <t>MACREASSPDR11</t>
  </si>
  <si>
    <t>Post-CS installation work in-vessel can be optimized further.  The current schedule shows the entire OBD being installed AFTER installation.  It should be possible to install OBD rows 4 and 5 as long as diagnostic tiles in OBD12 and OBD R3 to run those wires under rows 4 and 5.  Once the wires are run, the OBD12 and R3 tiles with diagnostics could be laid back away from the gap for CS installation.  This sequence would allow the passive plates to be installed over R5 tiles before the CS is installed.</t>
  </si>
  <si>
    <t>MACREASSPDR12</t>
  </si>
  <si>
    <t>Considering implementing field walk downs and signoffs in procedures as required before run copies can be completed by the engineer who DESIGNED the component for particularly critical components.  (If I recall correctly, there was a finding during the arc fault incident that the technical expert never saw the implementation of the ground braid installation...)</t>
  </si>
  <si>
    <t>MACREASSPDR13</t>
  </si>
  <si>
    <t xml:space="preserve">Grinding off the upper nozzle flange and re-welding will result in uncontrolled amount of distortion and dimensional deviations. It would be preferable to include the adjustability in the design of the top plate. </t>
  </si>
  <si>
    <t>MACREASSPDR14</t>
  </si>
  <si>
    <t>Please add helium interconnection line installation for HTP before the installation of inner PF1A/B BUS</t>
  </si>
  <si>
    <t>MACREASSPDR15</t>
  </si>
  <si>
    <t>Can we add the TF flags to metrology scope to model the as is and get an impression of how off the fit up will be and what kinds of field shim work we should expect?</t>
  </si>
  <si>
    <t>MACREASSPDR16</t>
  </si>
  <si>
    <t xml:space="preserve">TF connections (and potentially many other parts) require custom shims that have to be designed for fabrication.  There is not a clear process/plan in place to account for the new requirements on A-1 components in this step on which to base the current schedule prediction.  Discussion in the review indicates this issue will require input from PPPL CE and Eng. Dept. head in conjunction with the project. </t>
  </si>
  <si>
    <t>MACREASSPDR17</t>
  </si>
  <si>
    <t xml:space="preserve">Consider the advance preparation of precision, custom lead extension parts that bring the TF inner leg connection points to precise locations w.r.t. the axis of the TF/OH bundle, prior to installing the CS assembly into the machine. This might serve to reduce the time required to complete the connection via whatever additional adjustments are needed to meet the TF outer legs. </t>
  </si>
  <si>
    <t>MACREASSPDR18</t>
  </si>
  <si>
    <t>Please assess if the WAFs in the other OBS carry sufficient support for Title III engineering for scope included in the reassembly WAFs. If they do, then consider if that should be included in the assembly WAF. If not, then need to add $$$ someplace.</t>
  </si>
  <si>
    <t>MACREASSPDR19</t>
  </si>
  <si>
    <t>Status all PDR1 chits</t>
  </si>
  <si>
    <t>Mike Viola</t>
  </si>
  <si>
    <t>MACREASSPDR20</t>
  </si>
  <si>
    <t>Consider adding time to calibration schedule, because items coming out of the vessel need to be surveyed.</t>
  </si>
  <si>
    <t>PRFORINSUPDR01</t>
  </si>
  <si>
    <t>The skirt upper connections need modification for strength issues. The bottom of the skirt needs to be included in someone's design. A clear system integration is required that assures that all recovery scope machine component interfaces are assigned.</t>
  </si>
  <si>
    <t>PRFORINSUPDR02</t>
  </si>
  <si>
    <t>There is a requirement to test the ceramic break voltage stand-off to 1kV. Will be difficult to do this after break assembly is installed due to parallel short at the bottom. Strongly recommending voltage testing of break assembly on the bench before installation.</t>
  </si>
  <si>
    <t>PRFORINSUPDR03</t>
  </si>
  <si>
    <t>Consider eliminating welding of bottom of collar. Allows for easier fabrication and removes weld distortion risk.</t>
  </si>
  <si>
    <t>PRFORINSUPDR04</t>
  </si>
  <si>
    <t>Need to analyze peak temperature of o-rings on the organ pipes to ensure o-rings will not be damaged during bake-out and/or high-power operations.</t>
  </si>
  <si>
    <t>PRFORINSUPDR05</t>
  </si>
  <si>
    <t>The existing bolt holes on the upper/lower flanges of the machine may not be machined accurately enough to mate up with the PF-1C/re-entrant flange assemblies. Assess and rework as necessary to accommodate the installation and alignment on the re-entrant flange assemblies.</t>
  </si>
  <si>
    <t>PRFORINSUPDR06</t>
  </si>
  <si>
    <t>Metrology for the existing flanges to align PF1C requires adjudication whether there is a requirement driving additional adjustment capability to be designed for the polar region. This issue needs to be expedited to support the design work or changes to the flange to accommodate alignment requirements.</t>
  </si>
  <si>
    <t>PRFORINSUPDR07</t>
  </si>
  <si>
    <t>The analysis of the current/temperature through/on casing bellows during bakeout needs to be updated according to the new design of the bus bar. The cross section of bus bar inbetween bellow and collar is reduced due to the new polar region design</t>
  </si>
  <si>
    <t>PRFORINSUPDR08</t>
  </si>
  <si>
    <t>Assure that convection assumptions for Organ pipe and bellows cooling is correct for both the top and bottom of the machine to protect the O-rings</t>
  </si>
  <si>
    <t>PRFORINSUPDR09</t>
  </si>
  <si>
    <t>Pass Pete Titus's eddy current loads on the center TF bundle on to the people handling the pedestal and support structure. This is out of scope for the polar region review, but should be captured.</t>
  </si>
  <si>
    <t>PRFORINSUPDR10</t>
  </si>
  <si>
    <t>Consider loads caused by suppress and bypass scenarios of coil power supply faults</t>
  </si>
  <si>
    <t>PRFORINSUPDR11</t>
  </si>
  <si>
    <t>Cooling tube for oring flange is put into groove without clamping. Assess how the as-built condition affect the modeling assumption of 50C/500w/m2K on cooling groove</t>
  </si>
  <si>
    <t>PRFORINSUPDR12</t>
  </si>
  <si>
    <t>Bakeout bus bars at vessel bottom are not included in thermal model and most of the current is pushed through collar. This artificially increased collar temperature during baking</t>
  </si>
  <si>
    <t>PRFORINSUPDR13</t>
  </si>
  <si>
    <t>Confirm that EPDM coating on ceramic insulator assembly can withstand the maximum temperature that it will be exposed to.</t>
  </si>
  <si>
    <t>PRFORINSUPDR14</t>
  </si>
  <si>
    <t>Consider trading analysis of existing bellows with analysis of a purchased new bellows. We will likely have to cut off existing bellows to replace diverter flange. Is all this work worth it?</t>
  </si>
  <si>
    <t>PRFORINSUPDR15</t>
  </si>
  <si>
    <t>Requirements allow for non-zero halo current through bellows at top but bellows analysis assumed zero halo current in upper bellows. Agree current will likely be smaller than at bottom, but recommend quantifying/bounding the upper bellows halo current and include in analysis prior to FDR.</t>
  </si>
  <si>
    <t>PRFORINSUPDR16</t>
  </si>
  <si>
    <t>The cooling tube assumes an exceptionally tight fit given the existing cooling groove tolerance on the casing and the manufacturing tolerance on bending the tube. Does it function acceptably with a realistic fit?</t>
  </si>
  <si>
    <t>PRFORINSUPDR17</t>
  </si>
  <si>
    <t>Consider change the collar installation from bolt/weld to bolt only. The new casing flange might allow this to happen. Bolting the collar can save 6 weeks of casing fabrication time and also decouple the work for HTT/HTP and bakeout bus bar from casing rework.</t>
  </si>
  <si>
    <t>PRFORINSUPDR18</t>
  </si>
  <si>
    <t>Check if the correct boundry condition is applied to the lower model to account for the loads from the upper coils. In the CDR analyses the upper and lower coil loads were applied with a worst case centering and worst case bursting load</t>
  </si>
  <si>
    <t>PRFORINSUPDR19</t>
  </si>
  <si>
    <t>Check if the load inventory from the upper coils has properly been applied to the lower model. The CDR analysis included centering and bursting loads transmitted through the casing shell. These were important in assessing the bending of the divertor flange and the welds to the casing.</t>
  </si>
  <si>
    <t>PRFORINSUPDR20</t>
  </si>
  <si>
    <t>What is the relative displacement between the end of the coil and the flag fixed at the tower? This was an important source of cyclic bending stress of the break-out region of the coil. The compliance of the preload system has to be checked to make sure it isn't violating the assumptions in the inner coil analysis</t>
  </si>
  <si>
    <t>PRFORINSUPDR21</t>
  </si>
  <si>
    <t>Ian showed a coil support keying design that has keys every 60 degrees. Such a design can wedge and fail to move if the coefficient of static friction with the keys is 0.58 in the absence of any vertical preload. Show that there is adequate margin on the coefficient of friction including the effect of the large vertical preload. Additional keys may be needed.</t>
  </si>
  <si>
    <t>PRFORINSUPDR22</t>
  </si>
  <si>
    <t>The lower polar region model is extensive enough that all the casing loads can be applied including the VDE casing load. This may be true of the OH loads - net launching normal loads, and VDE disruption loads</t>
  </si>
  <si>
    <t>peter titus</t>
  </si>
  <si>
    <t>PRFORINSUPDR23</t>
  </si>
  <si>
    <t>Consider use of an inflatable shim, filled with epoxy, to fill gap between slings and coils. Using non-conducting materials, a single, toroidally continuous shim could be used. Another alternative could be pieces of fabric soaked with epoxy, installed under each sling.</t>
  </si>
  <si>
    <t>PRFORINSUPDR24</t>
  </si>
  <si>
    <t>Concerned about clearance between studs for common flange and coil flags. Need to ensure there is enough clearance either through stud/common flange design and/or coil flag position or lead length and ensure any coil changes are captured in upcoming delta-FDR (if convened) for PF1 coils.</t>
  </si>
  <si>
    <t>PRFORINSUPDR25</t>
  </si>
  <si>
    <t>On the combined flange/PF1C assembly, consider using fewer G7 blocks, each spanning a larger fraction of the circumference. Maybe a complete ring. This might help to maintain the assembly tolerances around the o-rings for the ceramic break.</t>
  </si>
  <si>
    <t>PRFORINSUPDR26</t>
  </si>
  <si>
    <t>Try to have a SIMPLE full up-down centerstack global model that would allow application of a more complete inventory of loads. Maybe a cyclic symmetry model, for in-plane loads, and a 360 or 180 degree model for side-loads</t>
  </si>
  <si>
    <t>PRFORINSUPDR27</t>
  </si>
  <si>
    <t>update RD11 to account for the fish scale changes</t>
  </si>
  <si>
    <t>PRFORINSUPDR28</t>
  </si>
  <si>
    <t>Is the little dogleg capture mechanism at the ends of the slings modeled with interface elements that allow separation? If not it should be</t>
  </si>
  <si>
    <t>PRFORINSUPDR29</t>
  </si>
  <si>
    <t>If welding is required for collar to Divertor flange, prototype welding a section of casing to section of divertor flange and then a section of collar to divertor to assess need to machine divertor to required flatness. CAUTION - Danny requires his tubing to be installed before collar is welded which prevents post welding machining.</t>
  </si>
  <si>
    <t>PRFORINSUPDR30</t>
  </si>
  <si>
    <t>Check the sling ends doglegs radii with a handbook stress concentration check</t>
  </si>
  <si>
    <t>PRFORINSUPDR31</t>
  </si>
  <si>
    <t>A provision is needed to address accumulation of moisture in the PF1c can - Mainly upper but maybe bottom too.</t>
  </si>
  <si>
    <t>PRFORINSUPDR32</t>
  </si>
  <si>
    <t>Address interface between the PF1C assembly and the VV nozzles. Examine the existing nozzles, perform metrology (if data not already existing), to determine issues and solutions. Include in the Risk Register.</t>
  </si>
  <si>
    <t>PRFORINSUPDR33</t>
  </si>
  <si>
    <t>Ensure capability to leak check PF1C re-entrant vacuum assembly.</t>
  </si>
  <si>
    <t>PRFORINSUPDR34</t>
  </si>
  <si>
    <t>Bake out should be included - if the temperature files are not available from Han in a timely manner, the component temperatures can be constructed from the bake-out requirements i.e. 350C at the divertor flange cold at the ends of the coil supports which are thermally connected to the coils. Intended microtherm installations etc.</t>
  </si>
  <si>
    <t>NTCSPDRII01</t>
  </si>
  <si>
    <t>1.08.01.04</t>
  </si>
  <si>
    <t>NTCSPDRII02</t>
  </si>
  <si>
    <t>The shield wall should be solid block rather than poured to allow for future modifications. Also block will be easier to install.</t>
  </si>
  <si>
    <t>NTCSPDRII03</t>
  </si>
  <si>
    <t>Consider cost, schedule and functionality of restoring the battleship door. The TFTR test cell south west door may fit; or we have the drawings so a new door can be fabricated.</t>
  </si>
  <si>
    <t>NTCSPDRII04</t>
  </si>
  <si>
    <t>polyethylene will need to be encapsulated to meet flame and smoke rating. allow for buildup of wall and ceiling to meet egress and access</t>
  </si>
  <si>
    <t>NTCSPDRII06</t>
  </si>
  <si>
    <t>Please submit NSTX-U shielding calculations for independent review</t>
  </si>
  <si>
    <t>Charlie Gentile</t>
  </si>
  <si>
    <t>NTCSPDRII07</t>
  </si>
  <si>
    <t>Also shielding calculations will require a calculation tracking number ( assigned by the Ops Center )</t>
  </si>
  <si>
    <t>NTCSPDRII08</t>
  </si>
  <si>
    <t>Include QA test stop point to confirm density, and strength, of newly poured concrete including arregate content</t>
  </si>
  <si>
    <t>NTCSPDRII09</t>
  </si>
  <si>
    <t>The 0.13g lateral acceleration applies to the ground, and calculations need to include the amplification associated with elevation and the walls. Please ensure this is accounted for in the seismic qualification.</t>
  </si>
  <si>
    <t>NTCSPDRII10</t>
  </si>
  <si>
    <t>It was noted during the structural calculations that Dave Pryor was reviewing Neway Atnafu's calculations. Dave Pryor also performed calculations. Need to ensure Dave's calculations are also reviewed.</t>
  </si>
  <si>
    <t>Barry Jedic</t>
  </si>
  <si>
    <t>NTCSPDRII11</t>
  </si>
  <si>
    <t>Please ensure that the places with Polyethelene have reinforcement to ensure that it does not creep over time (gravity, thermal cycles)</t>
  </si>
  <si>
    <t>Stefan (for Richard)</t>
  </si>
  <si>
    <t>NTCSPDRII12</t>
  </si>
  <si>
    <t>Work with Scott Decker to determine need for and requirements of encapsulation of the polyethylene shielding sheets.</t>
  </si>
  <si>
    <t>NTCSPDRII13</t>
  </si>
  <si>
    <t>RTCP</t>
  </si>
  <si>
    <t>The shielding requirement is that the dose outside of the shielding be less than 50 microrem. How is the calculated transmission related to this at maximum neutron production to ensure the shielding modifications will result in a dose below 50 microrems in areas with occupancy?</t>
  </si>
  <si>
    <t>Deborah Niemenski</t>
  </si>
  <si>
    <t>NTCSPDRII14</t>
  </si>
  <si>
    <t>Need to incorporate proper shielding construction techniques to include overlapping joints on poly sheathing, interlocking inside and outside corner joints, mortar joints on any flat meeting surfaces</t>
  </si>
  <si>
    <t>George Ascione</t>
  </si>
  <si>
    <t>NTCSPDRII15</t>
  </si>
  <si>
    <t>Please ensure that the employed configuration, including all non-conformances, are well documented at the end of the construction project. (for Dave, Richard)</t>
  </si>
  <si>
    <t>NTCSPDRII16</t>
  </si>
  <si>
    <t>Assess gamma generation as part of the shielding calculations (for Franz G.)</t>
  </si>
  <si>
    <t>NTCSPDRII17</t>
  </si>
  <si>
    <t>Ensure that there is a good process to ensure that there is a good method to check the status of shielding configurations before operations. (For Dave F.)</t>
  </si>
  <si>
    <t>NTCSPDRII18</t>
  </si>
  <si>
    <t>Check the design against ALARA requirements from 835. (For Dave. F)</t>
  </si>
  <si>
    <t>NTCSPDRII19</t>
  </si>
  <si>
    <t>Assess means to ensure or demonstrate that there are no large voids in poured concrete. (For Dave F.)</t>
  </si>
  <si>
    <t>NTCSPDRII20</t>
  </si>
  <si>
    <t>Ensure that the drawings are of sufficient quality for appropriate configuration management. Allocate resources to ensure that there are good as-built drawings.</t>
  </si>
  <si>
    <t>HVAC control and fire protection Equipment in the MER was likely not designed to be hardened and should be reviewed for susceptabity to expected radiation.</t>
  </si>
  <si>
    <t>Mike viola</t>
  </si>
  <si>
    <t>NTCSPDRII05</t>
  </si>
  <si>
    <t>Check the neutron flux at the south east corner of the TFTR test cell basement where the cable trays go through to the MER.</t>
  </si>
  <si>
    <t>SAD2FDR01</t>
  </si>
  <si>
    <t>SAD-2 FDR</t>
  </si>
  <si>
    <t>1.10.01</t>
  </si>
  <si>
    <t>The SAD2 is classified as an A-3, but it's providing critical input to DCPS upon which DCPS will determine if it is safe to run the machine. If the SAD2 provides incorrect information, we could allow disastrous scenarios to run and potentially destroy the machine. Since DCPS is classified as an A-1, the SAD2 must also be classified as an A1. Additionally, it provides the only inputs to the plasma control system, which is A-2. If the SAD2 sends unexpected data (for instance, if a value is a 3 instead of a 7), this could have catastrophic consequences for the entire control system. The program impact is therefore likely A-1 but at the very least A-2.</t>
  </si>
  <si>
    <t>Closed per NSTX-U-REC-119 Chit Resolution Report for SAD2FDRII</t>
  </si>
  <si>
    <t>Keith Erickson</t>
  </si>
  <si>
    <t>SAD2FDR02</t>
  </si>
  <si>
    <t>Provide a configuration for the hard wired 2.5 kHz filter, or at a minimum a way to bypass it, to prevent excessive overhead with multiple input frequency configurations.</t>
  </si>
  <si>
    <t>SAD2FDR03</t>
  </si>
  <si>
    <t>WP form is not approved. It's category should agree with the approved ENG-057 form.</t>
  </si>
  <si>
    <t>SAD2FDR04</t>
  </si>
  <si>
    <t>Req 2.3.3.d requires a visual notification of SAD1 / 2 mode. This is not currently met by the visual presence of the daisy chain cable on the front, as the presence of that cable may disagree with the jumper setting.</t>
  </si>
  <si>
    <t>SAD2FDR05</t>
  </si>
  <si>
    <t>Requirement 2.3.4.b says "may provide status". Change this to "shall provide" and strike the statements about target systems.</t>
  </si>
  <si>
    <t>SAD2FDR06</t>
  </si>
  <si>
    <t>Further analysis of SAD2 multiplexing mode should be undertaken. Consider maintaining current FIMM failure modes when SAD2 FPDP data is not produced which is incorporated in the DCPS design. Further investigation of FIMM failure modes and subsequent behaviors should be untaken.</t>
  </si>
  <si>
    <t>SAD2FDR07</t>
  </si>
  <si>
    <t>Perform FMEA for the new SAD2 design taking multiplexing, sequencing, ADC failures (more) into account.</t>
  </si>
  <si>
    <t>SAD2FDR08</t>
  </si>
  <si>
    <t>Consider bringing the Mux signals into the FPGA for (future) fault detection.</t>
  </si>
  <si>
    <t>SAD2FDR09</t>
  </si>
  <si>
    <t>FPDP Sync Functionality needs further analysis across FPDP HW (SAD-2, FIMM, DITS) to ensure that all modules do it correctly and consistently (Keith reports that there have been issues with FIMM -&gt; SL240 interaction revolving around SYNC signal).</t>
  </si>
  <si>
    <t>Frank Hoffmann</t>
  </si>
  <si>
    <t>SAD2FDR10</t>
  </si>
  <si>
    <t>1) Board ID should not be coded into the firmware, add a hardware method. Don't want unique firmware for each board.
2) Include firmware revision code in the header.</t>
  </si>
  <si>
    <t>SAD2FDR11</t>
  </si>
  <si>
    <t>Testing should include sending two clock signals very close together (2us, more or less) to replicate the failure scenario we encountered where the SAD1 send duplicate data streams. Testing this will prevent a known regression.</t>
  </si>
  <si>
    <t>SAD2FDR12</t>
  </si>
  <si>
    <t>Provide error checking for invalid jumper configurations</t>
  </si>
  <si>
    <t>SAD2FDR13</t>
  </si>
  <si>
    <t>For an eventual operations procedure: Could develop SAD-2 test rig (presently used for qualification) into an automated check for configuration control to be done after modifications to boards or before swapping in spares to the live system.</t>
  </si>
  <si>
    <t>SAD2FDR14</t>
  </si>
  <si>
    <t>Pspice model the analog input stage for higher frequency , to verify amplitude and phase performance.</t>
  </si>
  <si>
    <t>SAD2FDR15</t>
  </si>
  <si>
    <t>Radiation testing was punted on after PDR: Could at least make plan to install extra SAD-2s in locations in the test cell (e.g., near neutron detectors) and document reliability so we have guidance for future installation or design changes. Maybe there could be value in similar testing at DIII-D or elsewhere prior to NSTX-U operations.</t>
  </si>
  <si>
    <t>SAD2FDR16</t>
  </si>
  <si>
    <t>Consider incorporating FPDP front panel reset button propagation to other connected SAD2s</t>
  </si>
  <si>
    <t>TCRADOMPDR01</t>
  </si>
  <si>
    <t>OSS</t>
  </si>
  <si>
    <t>1.08.01.01</t>
  </si>
  <si>
    <t>Radiation sign "High Radiation Area" in introduction presentation in the wrong format.</t>
  </si>
  <si>
    <t>TCRADOMPDR02</t>
  </si>
  <si>
    <t>Bullet 1 Radiation Annunciation requirement, there are 8 monitors, 4 Neutron and 4 Gamma and all need to be integrated into the annunciation</t>
  </si>
  <si>
    <t>TCRADOMPDR03</t>
  </si>
  <si>
    <t>Radiation annunciation should only be on an alarm condition. We need the capability to bypass the monitor so if it fails or needs to be shut down during the run it can be bypassed</t>
  </si>
  <si>
    <t>TCRADOMPDR04</t>
  </si>
  <si>
    <t>Add flashing beacon to each sign location to attract attention to the sign.</t>
  </si>
  <si>
    <t>TCRADOMPDR05</t>
  </si>
  <si>
    <t>There needs to be a process whereby action is taken if the High Radiation Area sign is not illuminating when NSTX-U is running or capable of running and producing a High Radiation Area. The process must allow for remedial action to be taken to assure that the required radiation posting will be present when necessary and required.</t>
  </si>
  <si>
    <t>TCRADOMPDR06</t>
  </si>
  <si>
    <t>There are lots of chits regarding failure modes; make sure that the outcome of these discussions are not handled informally, but rather reflected in the official requirements documents and an updated WAF.</t>
  </si>
  <si>
    <t>TCRADOMPDR07</t>
  </si>
  <si>
    <t>The electrical isolation from the test cell (sensors) to the hallway sign needs to meet the PPPL and NSTX-U electrical safety stds. The voltage requirement should be cited and the protective design features should be described.</t>
  </si>
  <si>
    <t>TCRADOMPDR08</t>
  </si>
  <si>
    <t>The proposed caged area for the control box is not interlocked so is unsafe. Pick Vacuum cage or NB cage, which are kirk key interlock.</t>
  </si>
  <si>
    <t>TCRADOMPDR09</t>
  </si>
  <si>
    <t>Please evaluate the positions of the signs so they can't be missed.</t>
  </si>
  <si>
    <t>John Wertenbaker</t>
  </si>
  <si>
    <t>TCRADOMPDR10</t>
  </si>
  <si>
    <t>Consider placement of O2 deficiency detector sampling heads after safety analysis.</t>
  </si>
  <si>
    <t>TCRADOMPDR11</t>
  </si>
  <si>
    <t>Add physical lock to device to prevent modification of approved configuration by unauthorized staff.</t>
  </si>
  <si>
    <t>TCRADOMPDR12</t>
  </si>
  <si>
    <t>Develop periodic maintenance procedure with triggers to service filters at appropriate interval. Does unit signal when filters changes are needed (reduced flow?)</t>
  </si>
  <si>
    <t>TCRADOMPDR13</t>
  </si>
  <si>
    <t>The electrical signals from the OD detector(outside test cell) into the test cell horns need 5 kV isolation. The proposed design features to satisfy this requirement should be described.</t>
  </si>
  <si>
    <t>TCRADOMPDR14</t>
  </si>
  <si>
    <t>Add visual indicator to accompany the siren when the O2 monitor has alarmed.</t>
  </si>
  <si>
    <t>TCRADOMPDR15</t>
  </si>
  <si>
    <t>Incorporate fixtures in your design to protect sampling heads from damage.</t>
  </si>
  <si>
    <t>TCRADOMPDR16</t>
  </si>
  <si>
    <t>Calibration requires a certified O2 gas for 100% and 21%. The cal gas needs provision for controlled flow, and pressure.
Not use of certified gas results in nuisance alarms.</t>
  </si>
  <si>
    <t>TCRADOMPDR17</t>
  </si>
  <si>
    <t>Add annunciation (light/sound) to South High Bay. Check/update requirements to include.</t>
  </si>
  <si>
    <t>Bill Slavin</t>
  </si>
  <si>
    <t>TCRADOMPDR18</t>
  </si>
  <si>
    <t>Need a method to alert the Control Room and possibly others (ESU?) if the oxygen monitoring system fails so that any necessary actions can be taken by the appropriate people.</t>
  </si>
  <si>
    <t>PROJPDR01</t>
  </si>
  <si>
    <t>POM</t>
  </si>
  <si>
    <t>There is a set of important enterprise-level requirements that should be highlighted and shown how they connect in to the project. It was odd to see RD-010 for Magnetic Permeability highlighted at a high requirements level but no mention of the general SDC or Vacuum Handbook, etc...We should clean this up for the Director's Review. More Importantly, how do we prove that these basic guidelines are followed.  
--&gt; Side question...Can RD-010 just be part of one of these handbooks?</t>
  </si>
  <si>
    <t>PROJPDR02</t>
  </si>
  <si>
    <t>The Design Point Spreadsheet (DPSS) needs to be placed under configuration control. It is a critical requirements "document" that A-1 designs are based on.</t>
  </si>
  <si>
    <t>PROJPDR03</t>
  </si>
  <si>
    <t>Consider a feasibility assessment of adding correction coils at some future date</t>
  </si>
  <si>
    <t>PROJPDR04</t>
  </si>
  <si>
    <t>(I don't know what the categories A1-A3 mean, hence choosing A2!) 
It was said that PPPL does not intend to measure the magnetic centres of the PF coils and would rely on destructive examination of prototype coils to gauge the discrepancy between the insulation surface and the nominal conductor locus, performing only mechanical alignment. This begs the questions of a) provisions for QA oversight of the production coils, e.g. turn transition locations, and b) whether or not the anticipated errors could be trimmed out by the error field correction coils on the outer surface of the vacuum vessel.</t>
  </si>
  <si>
    <t>PROJPDR05</t>
  </si>
  <si>
    <t>A brief discussion of the gravity support skirt immediately underneath PF1AL suggested that the four (?) sections it comprises do not include any insulating shims and insulating bolts to prevent this component from carrying toroidal current. If true, please analyse the effect on the poloidal fields, required PF1BL current, EM loads etc.. Or just insulate it, as I think the new system design requirements "require"!</t>
  </si>
  <si>
    <t>PROJPDR06</t>
  </si>
  <si>
    <t>A few times today (Weds) we have heard that the tapered part of the centre tube might be done away with. This surely implies considerable impact on many of the design details of the adjacent components inside and outside the vacuum boundary in that region, top and bottom of the machine of course. Is this issue one of the risks already identified?</t>
  </si>
  <si>
    <t>PROJPDR07</t>
  </si>
  <si>
    <t>The people present in 318 appeared to have very different views about the possible effect on plasma initiation of adding the "yellow" passive plate brackets paralleling parts of the old brackets and adding the copper electrical straps enforcing a low-resistance path to the short lengths of VV wall between the brackets welded to it. I advise checking that with the intended modifications, the four rings of PPs don't generate too much vertical field during OH-only plasma initiation.</t>
  </si>
  <si>
    <t>PROJPDR08</t>
  </si>
  <si>
    <t>Tractability spreadsheet for requirements should be managed by RE’s. Template for this design requirements matrix (ITER term) could be provided by system engineering but filling out the table should be done by the responsible engineer and/or analyst.</t>
  </si>
  <si>
    <t>Kevin Freudenberg</t>
  </si>
  <si>
    <t>PROJPDR09</t>
  </si>
  <si>
    <t>currently no tractability from analysis calc to analysis calc on loading. Please state loading and ref DAC by version # in the ICD.</t>
  </si>
  <si>
    <t>PROJPDR10</t>
  </si>
  <si>
    <t>TF debonding on inner surfaces: Consider using cohesive zone modeling (CZM) in ANSYS to show propagation or stoppage of delamination/ failing elements over cycles.</t>
  </si>
  <si>
    <t>PROJPDR11</t>
  </si>
  <si>
    <t>Stitch welding of CS case: Peak stresses show ~550 MPa peak stress vs ~350 MPa for the complete weld. In both plots the extreme edge elements show highly localized stress. Remesh and or smoothening of the stress should be done. Unclear if stitch welding should be discounted. Consider using peening (conventional or ultrasonic hammer) around the edges to knock down the weld residual stress. This impacts the mean stress correction factors used to calculate Seq for an SN assessment.</t>
  </si>
  <si>
    <t>PROJPDR12</t>
  </si>
  <si>
    <t>For a PDR level review, there was not an abundance of drawings presented. Several designs past PDR did not have any drawings available to review but claimed to be &gt;70% complete. Although a deep dive of the drawings is not needed or typically performed at a PDR, a list of the needed drawings (drawing tree) and a status of the drawings should be stated. List of analysis calculations and status should also be presented.</t>
  </si>
  <si>
    <t>PROJPDR13</t>
  </si>
  <si>
    <t>For welding of flanges for CS case: recommend welding trials to determine proper technique to reduce distortion. Consider using not only a bolted connection, but a bolted and match drilled pin connection for further strength/reinforcement. Using fasteners to tackle the same loading of a weld is usually problematic because of the fatigue thread factor. Pins can handle the shear forces and the bolts provide pure axial clamping (no bend on the first thread).</t>
  </si>
  <si>
    <t>PROJPDR14</t>
  </si>
  <si>
    <t>On preload mechanism for PF coils: How is the setcrew and/or faster restrained? Recommend a locking feature so as to not have the faster/screw back out during thermal cycles. Is there instrumentation on the straps to detect creep or loss or preload over time?</t>
  </si>
  <si>
    <t>PROJPDR15</t>
  </si>
  <si>
    <t>PF coil Inconel shell: Since the design calls for welded Inconel: recommend that in addition to SN assessment, a LEFM calc be done as well to determine min flaw size in weld and HAZ. Further, CT specimens should be made of the welded material to determine K1c and the Paris constants for use in the LEFM.</t>
  </si>
  <si>
    <t>PROJPDR16</t>
  </si>
  <si>
    <t>Unclear if Inconel 718 is the only option for material. Assume we are geometry locked as we always are with magnet design and turn count for coils. Still, superaustenitic sst’s have lower yield and ultimate but generally better fatigue/crack growth performance. Is the preload so high that it discounts their use? If Inconel 718 is the clear choice, consider break bending the material to reduce the amount of welds. Welds will need to be full pen and ground and may still need a weld reduction factor depending on inspection and ASME code source.</t>
  </si>
  <si>
    <t>PROJPDR17</t>
  </si>
  <si>
    <t>Continue Inconel straps: Are assembly gaps and tolerances in the analysis model for the connection of the straps to the mating preload structure. It appears that you will need some clearance to assemble the top and these gaps will introduce bending stresses to the straps right above the weld line. General contact analysis should be used.</t>
  </si>
  <si>
    <t>PROJPDR18</t>
  </si>
  <si>
    <t>Piping stress: Noting that 256 MPa (even with the Brooks brace) is quite high for a piping stress. According to Table K-1 of ASME B31.3-2010, the allowable yield stress for 316LN at room temperature is 205 MPa. 316L is slightly worse at 173 MPa. Is B31.3 the code of record for your pipe stress assessments? The actual allowable stress (membrane) in calcs actually would be 2/3 of the 205 MPa at 138 MPa for 316LN.</t>
  </si>
  <si>
    <t>PROJPDR19</t>
  </si>
  <si>
    <t>Recommend using the existing prototype coils to verify modulus and cte of the smeared packs used in the analysis models. Various numbers were stated at the review in terms of what is being used which should be a range for both modulus and expansion. The exiting prototypes could be cut into smaller pieces for placement in an MTS machine to verify these values.</t>
  </si>
  <si>
    <t>PROJPDR20</t>
  </si>
  <si>
    <t>Water flow in copper coil conductors can lead to erosion/corrosion issues if the velocity is too high. Design requirements should be developed identifying maximum allowed water flow velocity. There is a temperature dependence of this phenomena and this should be included in the requirements</t>
  </si>
  <si>
    <t>Richard Callis</t>
  </si>
  <si>
    <t>PROJPDR21</t>
  </si>
  <si>
    <t>The coil insulation turn-to-turn design has co-wound 5 mil glass and 3.5 mil Kapton design. Does the 5 mil glass allow sufficient wicking of the epoxy to form a acceptable bond between the insulation and the copper conductor?</t>
  </si>
  <si>
    <t>PROJPDR22</t>
  </si>
  <si>
    <t>Erosion/corrosion issues are enhanced when there is a discontinuity in the flow passage. If the 90° elbows are to be manufactured the review of discontinuities should be evaluated and added to the Risk matrix.</t>
  </si>
  <si>
    <t>PROJPDR23</t>
  </si>
  <si>
    <t>Some of the busswork used to connect the magnets to the power supplies appear to generate dipole error fields. Have these error fields been evaluated for their affect on the plasma rotation?</t>
  </si>
  <si>
    <t>PROJPDR24</t>
  </si>
  <si>
    <t>It appears that currently there is no intention to systematically incorporate the results of metrology into revisions of the CAD configuration model, because it is not considered to be within the scope of the present project. This thinking dogged JET for many years and resulted in many examples of new equipment being impossible to fit without significant reworking after planned installation jobs failed. I recommend that the configuration files are updated in the light of metrology "as soon as resources permit" and definitely before any new equipment has to be fabricated which has mechanical interfaces with the tokamak load assembly or anything in the hot cell area.</t>
  </si>
  <si>
    <t>PROJPDR25</t>
  </si>
  <si>
    <t>We discussed the possibility of making the ends of the thermocouple accommodation drillings smoothly rounded so as to allow them to be drilled nearer to the heated surface of the castellation without introducing too much stress concentration in the graphite. Bob said he wanted to have good thermal contact by pushing a flat-ended BN sheath against a conical end of the drilling, but I'd go with better time response and a different shape or material (Grafoil?) for the sheath end to recover decent thermal contact (without raising stresses in the graphite significantly!). Stefan noted that deeper drillings would also separate the heat loads on the individual castellations better for local dynamic calorimetry. (Grafoil inside the BN sheath tip as well?)</t>
  </si>
  <si>
    <t>PROJPDR26</t>
  </si>
  <si>
    <t>How the Grafoil under the HHF tiles will react to pre-loads + heating is not understood. Testing should be done to make sure the tiles will maintain the proper pre-loads and positioning.</t>
  </si>
  <si>
    <t>Jonathan Klabacha</t>
  </si>
  <si>
    <t>PROJPDR27</t>
  </si>
  <si>
    <t>Consider developing and using a mega-traveller for machine assembly to assure that steps are not missed</t>
  </si>
  <si>
    <t>PROJPDR28</t>
  </si>
  <si>
    <t>The assembly of the center stack onto the TF center core has two O-rings facing down where they engage the flange on the bottom of the vacuum vessel. Gravity encourage the O-rings to fall out of their slots, has mitigation steps been identified to keep the O-rings in place during assembly</t>
  </si>
  <si>
    <t>PROJPDR29</t>
  </si>
  <si>
    <t>In vessel rogowskies cables should be tested at high temperatures</t>
  </si>
  <si>
    <t>PROJPDR30</t>
  </si>
  <si>
    <t>Consider performing metrology on the ceramic break g-10 spacers and ceramic break to ensure that stacked as-built tolerances do not result in compression of the ceramic break.</t>
  </si>
  <si>
    <t>PROJPDR31</t>
  </si>
  <si>
    <t>Consider adding a formal "issues expediter" to the WCC...somebody with a technical background to help Frank and Steve run things to ground through the full engineering system.</t>
  </si>
  <si>
    <t>PROJPDR32</t>
  </si>
  <si>
    <t>There is a general high level plan that engineers doing detail design will transition into assembly related tasks, such as installation oversight, procedure writing, field metrology measurements, tooling and lifting fixtures, etc. However, there is a risk that these design oriented tasks continue longer than expected, and the design engineers will not be available in time. (Design engineers may become involved in procurement oversight, Title III, etc.). Consider developing more detailed staffing requirements for tasks like tooling design, metrology engineers, etc, which can be integrated into the project level resource loaded schedule. This will identify a "drop dead date" by which these assembly support tasks need to start before becoming the critical path.</t>
  </si>
  <si>
    <t>Michael Mardenfeld</t>
  </si>
  <si>
    <t>PROJPDR33</t>
  </si>
  <si>
    <t>Supplier of graphite is unwilling to guarantee material properties. However, they will supply test data with each provided piece of material. If they are willing to share historical data on these values with us (e.g. ~35+ most recent reports), we can construct statistically significant confidence intervals for the true mean &amp; std dev of each of the measured properties. Though short of a guarantee, it will be sufficiently reliable and should ameliorate the uncertainty which is complicating our design process.</t>
  </si>
  <si>
    <t>Andres Castaneda</t>
  </si>
  <si>
    <t>CASFABPR01</t>
  </si>
  <si>
    <t>Casing Fabrication Peer Review</t>
  </si>
  <si>
    <t>1.01.02.06</t>
  </si>
  <si>
    <t>May not need final coolant tube revolution near ends of vertical sections of casing.  This may simplify design to get tubing outside of casing without substantial machining of casing or removal of material from casing.</t>
  </si>
  <si>
    <t>CASFABPR02</t>
  </si>
  <si>
    <t>Please make sure the shortened 1/8" of the IBOU Casing will be compensated by increasing flange thickness so casing flange sealing surface is not moved.</t>
  </si>
  <si>
    <t>CASFABPR03</t>
  </si>
  <si>
    <t>The vertical Section studs need to be removed (the 4 rows closest to the CSA section, last 2 rows closest to the IBDH section will remain) this should be done before the CS is shipped out to alleviate shipping and handling difficulties</t>
  </si>
  <si>
    <t>CASFABPR04</t>
  </si>
  <si>
    <t>Use strength weld as secondary seal weld.  Add temporary port feature pump interface, leak check, remove port and weld over.</t>
  </si>
  <si>
    <t>CASFABPR05</t>
  </si>
  <si>
    <r>
      <t xml:space="preserve">Once all the welding and other CS work is complete, we will need to know the final geometry of the CS for PFC mounting.  Metrology or other measurements should be done to get final CS geometry.
</t>
    </r>
    <r>
      <rPr>
        <i/>
        <sz val="10"/>
        <rFont val="Verdana"/>
        <family val="2"/>
      </rPr>
      <t>RBC:  Agreed, but metrology request comes from PFC Team.  As well as requirements to be met.  Dimension check will be part of CSC job.</t>
    </r>
  </si>
  <si>
    <t>CASFABPR06</t>
  </si>
  <si>
    <t>Plan a mini bake to stree the casing welds thermally before the final bake so that if bakeout thermal gradients cause a vacuum leak there would be time to fix it</t>
  </si>
  <si>
    <t>PF1BPWRCIRFDR01</t>
  </si>
  <si>
    <t xml:space="preserve">There are discrepancies in the pulsed current requirement:
Magnet SRD 400kA-turns/1.0s
Inner PF FDR 20kA-20turns/1.0s
PS SRD 21kA/0.95s
PF1B design document 21kA/1.0s
OK, the design target (441kA^2-s) exceeds the requirement (400kA^2-s) but……
This pulse current requirements for PF1B should be brought into alignment. Other circuits should be checked for consistency. 
</t>
  </si>
  <si>
    <t>PF1BPWRCIRFDR02</t>
  </si>
  <si>
    <t>PF1BPWRCIRFDR03</t>
  </si>
  <si>
    <t>PF1BPWRCIRFDR04</t>
  </si>
  <si>
    <t>PF1BPWRCIRFDR05</t>
  </si>
  <si>
    <t xml:space="preserve">Confirm that PS circulating (and short circuit) current will flow in CLRs with polarity causing attractive, not repulsive forces, and additive mutual inductance. Although CLRs are not in scope or this review, B4F1005 sh. 1518 shows (+) current entering A1 and B2 terminals, which implies  repulsive force if terminal "1" has the "dot" on both A and B CLRs.  </t>
  </si>
  <si>
    <t>PF1BPWRCIRFDR06</t>
  </si>
  <si>
    <t>With respect to opposing current flow in upper and lower circuits and therefore potential repulsive forces on CLRs, consider evaluating this operating case and/or fault case with respect to loads on the insulators and any protection that may be useful.</t>
  </si>
  <si>
    <t>PF1BPWRCIRFDR07</t>
  </si>
  <si>
    <t>Please ensure that drawings showing penetrations between fire zones show the fire stop. The one that triggered this was the penetration from the MER to the SHB</t>
  </si>
  <si>
    <t>PF1BPWRCIRFDR08</t>
  </si>
  <si>
    <t>Perform Cost Benefit Analysis to determine if the cost of protecting coil power cabling with software or electronics exceeds the cost of cables that can withstand the maximum rep-rate.</t>
  </si>
  <si>
    <t>PF1BPWRCIRFDR09</t>
  </si>
  <si>
    <t>It looked to me (from maybe slide 4 of Dr. Que's talk) that the modeling is using an old version of the "polar region". I say this because I see a ceramic insulator. While my intuition is that this does not functionally matter, this should be checked against an updated version of the polar region to see that the ultimate conclusions do not change.</t>
  </si>
  <si>
    <t>PFCPEMPFDR05</t>
  </si>
  <si>
    <t>PFCs-PEMP FDR</t>
  </si>
  <si>
    <t>1.01.01</t>
  </si>
  <si>
    <r>
      <t xml:space="preserve">Calculation 11-11 shows the summary of the tile loads which can be directly seen from the subsequent figures. The summary loads include Halo forces and eddy current moments. Are there no halo moments and eddy current forces?
</t>
    </r>
    <r>
      <rPr>
        <i/>
        <sz val="10"/>
        <color rgb="FF000000"/>
        <rFont val="Arial"/>
        <family val="2"/>
      </rPr>
      <t xml:space="preserve">
RBC:  This is a labeling issue. nodal solutions are imported directly</t>
    </r>
    <r>
      <rPr>
        <sz val="10"/>
        <color rgb="FF000000"/>
        <rFont val="Arial"/>
        <family val="2"/>
      </rPr>
      <t xml:space="preserve">. 
</t>
    </r>
    <r>
      <rPr>
        <b/>
        <sz val="10"/>
        <color rgb="FF000000"/>
        <rFont val="Arial"/>
        <family val="2"/>
      </rPr>
      <t>Reject</t>
    </r>
  </si>
  <si>
    <t>RBC:  This is a labeling issue. nodal solutions are imported directly. 
Reject</t>
  </si>
  <si>
    <t>PFCPEMPFDR09</t>
  </si>
  <si>
    <r>
      <t xml:space="preserve">Is there a concern on the nut coming loose? Any preventative/locking measure? I noticed the thread fit on the stud is rather loose. How about a tighter fit thread on the nuts?
</t>
    </r>
    <r>
      <rPr>
        <i/>
        <sz val="10"/>
        <color rgb="FF000000"/>
        <rFont val="Arial"/>
        <family val="2"/>
      </rPr>
      <t xml:space="preserve">
RBC:  These are "spirolock" nuts that prevent backing out.
</t>
    </r>
    <r>
      <rPr>
        <b/>
        <i/>
        <sz val="10"/>
        <color rgb="FF000000"/>
        <rFont val="Arial"/>
        <family val="2"/>
      </rPr>
      <t>Reject</t>
    </r>
  </si>
  <si>
    <t>RBC:  These are "spirolock" nuts that prevent backing out.
Reject</t>
  </si>
  <si>
    <t>PFCPEMPFDR11</t>
  </si>
  <si>
    <r>
      <t xml:space="preserve">Someone (Steve R?) noted that the copper backing plates of OBD-R12 might not be flat. The TF coils of Compass had this problem, due to residual stresses near the surfaces of the rolled plate from which they were machined. The cure was to make several light cuts on each side, but this required very many rejigging cycles in the machining of each TF conductor.
</t>
    </r>
    <r>
      <rPr>
        <i/>
        <sz val="10"/>
        <color rgb="FF000000"/>
        <rFont val="Arial"/>
        <family val="2"/>
      </rPr>
      <t xml:space="preserve">
RBC:  Not cutting R12 copper plate
</t>
    </r>
    <r>
      <rPr>
        <b/>
        <i/>
        <sz val="10"/>
        <color rgb="FF000000"/>
        <rFont val="Arial"/>
        <family val="2"/>
      </rPr>
      <t>Reject</t>
    </r>
  </si>
  <si>
    <t>RBC:  Not cutting R12 copper plate
Reject</t>
  </si>
  <si>
    <t>PFCPEMPFDR14</t>
  </si>
  <si>
    <r>
      <t xml:space="preserve">If CFC is available it can be used in HHF PFC region, and than pulse power and duration can be increased significantly.
</t>
    </r>
    <r>
      <rPr>
        <i/>
        <sz val="10"/>
        <color rgb="FF000000"/>
        <rFont val="Arial"/>
        <family val="2"/>
      </rPr>
      <t xml:space="preserve">RBC:  This CHIT would significantly change the design.  SRD r02 requirements are met with SGL R6510 (first choice material).  In addition, there are fabrication concerns for the fine surface features.  </t>
    </r>
    <r>
      <rPr>
        <b/>
        <i/>
        <sz val="10"/>
        <color rgb="FF000000"/>
        <rFont val="Arial"/>
        <family val="2"/>
      </rPr>
      <t xml:space="preserve">Reject  </t>
    </r>
  </si>
  <si>
    <t xml:space="preserve">
RBC:  This CHIT would significantly change the design.  SRD r02 requirements are met with SGL R6510 (first choice material).  In addition, there are fabrication concerns for the fine surface features.  Reject  </t>
  </si>
  <si>
    <t>PFCPEMPFDR01</t>
  </si>
  <si>
    <t>Please ensure that the high vacuum outgassing test of the purchased graphite will be also included in the test plan.</t>
  </si>
  <si>
    <t>PFCPEMPFDR02</t>
  </si>
  <si>
    <t>Review the numerous procurements and determine which ones require Statements of Work to ensure that suppliers understand and agree to all technical and QA requirements, and that all steps are taken during the manufacturing and delivery process to are compliant with project needs.</t>
  </si>
  <si>
    <t>PFCPEMPFDR03</t>
  </si>
  <si>
    <r>
      <t xml:space="preserve">Calculation 11-10 section 3.1 mentions "PPPL material database. " No reference is provided for this information. What properties were used in this analyses?
This comment applies to other calculations as well. the types of materials used was stated, but the relevant material property information was not provided.
</t>
    </r>
    <r>
      <rPr>
        <i/>
        <sz val="10"/>
        <color rgb="FF000000"/>
        <rFont val="Arial"/>
        <family val="2"/>
      </rPr>
      <t>RBC:  ANSYS material properties used in calculations are included in the digital archive.  Link has been made through dashboard.  This is the analysis group database used within the PFC group.
RBR:  Concur - PFC group will generate a new NSTX-U-REC that has the material database.  CALCS that reference the "material database" will be taken to rev. 01 with comment to new REC.</t>
    </r>
  </si>
  <si>
    <t>PFCPEMPFDR04</t>
  </si>
  <si>
    <r>
      <t xml:space="preserve">The CSA tiles nearest to the centre-tube have a sharp internal angle of about 140 degrees, at the thinnest point of these "not quite L-shaped" tiles. Wouldn't it be a good idea to radius that internal corner by a few cm, to improve its margin against unforeseen extreme loads, achievable at negligible cost?
RBC:  </t>
    </r>
    <r>
      <rPr>
        <b/>
        <i/>
        <sz val="10"/>
        <color rgb="FF000000"/>
        <rFont val="Arial"/>
        <family val="2"/>
      </rPr>
      <t>Consider</t>
    </r>
  </si>
  <si>
    <t>PFCPEMPFDR06</t>
  </si>
  <si>
    <r>
      <t xml:space="preserve">As the pre-load is the most significant source of stress on the tiles (quoting the presenter - mechanical stresses at the fixtures decrease when tiles are heated), consider carry out pre-load tests to support analysis results.
</t>
    </r>
    <r>
      <rPr>
        <i/>
        <sz val="10"/>
        <color rgb="FF000000"/>
        <rFont val="Arial"/>
        <family val="2"/>
      </rPr>
      <t>RBC:  Design team to provide rationale of omitting prototype recommendations of down-selection committee</t>
    </r>
  </si>
  <si>
    <t>PFCPEMPFDR07</t>
  </si>
  <si>
    <r>
      <t xml:space="preserve">Calculations make reference to PFC-180613-AK-01. This appears to be a procedure for doing some of the PFC FEA. (1) I could not find this reference in the dashboard. (2) Has this procedure been vetted / checked?
</t>
    </r>
    <r>
      <rPr>
        <i/>
        <sz val="10"/>
        <color rgb="FF000000"/>
        <rFont val="Arial"/>
        <family val="2"/>
      </rPr>
      <t>RBC:  PFC team will confirm this MEMO has been filed with NSTX-U document management system.  If this is analysis guidance, the process is vetted in the "Calculation Check" process.</t>
    </r>
  </si>
  <si>
    <t>PFCPEMPFDR08</t>
  </si>
  <si>
    <r>
      <t xml:space="preserve">We witnessed in testing that the rod(pin) bends and could potentially crack the tile. The solution of adding the graphoil bushing is a good option; but it helps to be tested to see if it sets.
</t>
    </r>
    <r>
      <rPr>
        <i/>
        <sz val="10"/>
        <color rgb="FF000000"/>
        <rFont val="Arial"/>
        <family val="2"/>
      </rPr>
      <t xml:space="preserve">RBC:  Either memo with the rational for not testing or repeat of test </t>
    </r>
    <r>
      <rPr>
        <b/>
        <i/>
        <sz val="10"/>
        <color rgb="FF000000"/>
        <rFont val="Arial"/>
        <family val="2"/>
      </rPr>
      <t>Consider</t>
    </r>
  </si>
  <si>
    <t>PFCPEMPFDR10</t>
  </si>
  <si>
    <r>
      <t xml:space="preserve">Slide 12 of Bob's presentation on the OBD-R12 tile assemblies shows four shoulder screws to attach the transition plate to the OBD structure, only two of which (at the end) have marginal access for a modified hex-key to tighten them. The other two are intended to have welded-on Belleville washers to provide inhibition of rattling when the heads were slid along the key-hole slots. We discussed the possible (I would say "probable"!) need for a wedge feature on the key-hole slot but it occurs to me that the weld will constrain the deformation of the Belleville washer, which is undesirable. Use a wedge plus a spring washer of some different type with a threaded hole so it is trapped on the screw without welding?
</t>
    </r>
    <r>
      <rPr>
        <i/>
        <sz val="10"/>
        <color rgb="FF000000"/>
        <rFont val="Arial"/>
        <family val="2"/>
      </rPr>
      <t xml:space="preserve">
RBC:  PFC Team will evaluate prototype transition plate when it is completed, including alternative schemes such as this proposed.  Result will be filed with REC or MEMO.</t>
    </r>
  </si>
  <si>
    <t>PFCPEMPFDR12</t>
  </si>
  <si>
    <r>
      <t xml:space="preserve">NSTXU-CALC-11-31-00 assumes the HTP can be shimmed to within 0.003-0.005". This is not currently in the installation plan (HTP surface flatness of 0.010" was previously discussed with HTP COG). Calculation thus indicates that one of three things is required: A) The tile fish scale should be redone to the expected HTP value, or B) the HTP COG should concur that the required surface flatness can be delivered, or C) the reassembly WAF should be revisited to ensure shimming in the IP is consistent with this requirement.
</t>
    </r>
    <r>
      <rPr>
        <i/>
        <sz val="10"/>
        <color rgb="FF000000"/>
        <rFont val="Arial"/>
        <family val="2"/>
      </rPr>
      <t>RBC:  PFC team and integration group will discuss this action to determine the best path forward.</t>
    </r>
  </si>
  <si>
    <t>Michael Jaworski</t>
  </si>
  <si>
    <t>PFCPEMPFDR13</t>
  </si>
  <si>
    <r>
      <t xml:space="preserve">In slide 11 of Andrei's talk on IBDH, the 90 degree rotated tie-bar design is shown (similar to an IKEA furniture locking cam ring). Depending on the preload applied by the Belleville stacks, this might need a large torque to make the initial rotation - but once vacuum tribology and the occasional halo current has gone through the pull-down pins, they might get welded to the tie-rods. What would then be the recovery method to disassemble these components? Can you use some mismatch of alloys (maybe Monel against Inconel?) to avoid the welding effect?
</t>
    </r>
    <r>
      <rPr>
        <i/>
        <sz val="10"/>
        <color rgb="FF000000"/>
        <rFont val="Arial"/>
        <family val="2"/>
      </rPr>
      <t xml:space="preserve">
RBC:  PFC team plan is to utilize silver coating to avoid galling.  </t>
    </r>
    <r>
      <rPr>
        <b/>
        <i/>
        <sz val="10"/>
        <color rgb="FF000000"/>
        <rFont val="Arial"/>
        <family val="2"/>
      </rPr>
      <t>Redundant</t>
    </r>
  </si>
  <si>
    <t>PFCPEMPFDR15</t>
  </si>
  <si>
    <t>Add thermocouples where the casing bakeout thermal analysis shows critical strains and or temperature limits</t>
  </si>
  <si>
    <t>PFCPEMPFDR16</t>
  </si>
  <si>
    <t>Consider adding thermocouples where the thermal analysis shows critical strain differentials or temperature limits</t>
  </si>
  <si>
    <t>CSCMODSPDR01</t>
  </si>
  <si>
    <t>CSC Mods PDR</t>
  </si>
  <si>
    <t>In addition to specifying the distance between halo current strike points on the CSC, a limited combination of strike point locations, both height and toroidal phasing should be specified. At present the requirement is silent requiring full scanning of parameters.</t>
  </si>
  <si>
    <t>Closed per CHIT Resolution Report  NSTX-U-REC-111</t>
  </si>
  <si>
    <t>Art Brooks</t>
  </si>
  <si>
    <t>CSCMODSPDR02</t>
  </si>
  <si>
    <t>Calculation NSTXU-CALC-33-01-00 to establish current needed to provide ohmic heating of CSC during bakeout seems to be obsolete (targets wrong power level, has wrong current, etc.). Needs to be updated to match latest CSC geometry and heating requirements. Also, Zhang is cited on the calc webpage as the author, but actual download calc document is authored by Dudek. Is there a new calculation that has not been properly uploaded?</t>
  </si>
  <si>
    <t>CSCMODSPDR03</t>
  </si>
  <si>
    <t>If it is hard to meet temperature and permeation requirement at the same time using rubber seal for organ pipe, consider use a bellow so that a copper gasket can be used to meet both temperature and permeation requirement</t>
  </si>
  <si>
    <t>CSCMODSPDR04</t>
  </si>
  <si>
    <t>Requirement as stated in the review is that the coil ground wrap shall not exceed the glass transition temperature. I suggest that we provide more margin and choose a cooler temperature more like 100C. If we are required to go to a higher temperature we must carefully consider degradation in strength vs pre-load. Also we should consider the G11 filler material as it has a lower Tg than CTD 425.</t>
  </si>
  <si>
    <t>Michael Kalish</t>
  </si>
  <si>
    <t>CSCMODSPDR05</t>
  </si>
  <si>
    <t>1- HTT and HTP and fittings through the diverter flange have too many joints. See if welded joints/fittings can be eliminated/reduced.
2- 1/4"-20 bolts need not that tight tolerance as long as dowel pins accurately secure the plates.</t>
  </si>
  <si>
    <t>CSCMODSPDR06</t>
  </si>
  <si>
    <t>The achievable position tolerance after the Divertor flange is machined and welded onto the casing is likely larger than the specified HTP feature positional tolerance. This should be mocked up to determine the achievable accuracy.</t>
  </si>
  <si>
    <t>CSCMODSPDR07</t>
  </si>
  <si>
    <t>Reminder - need to perform metrology during additional welding of ID/OD of casing to ensure top/bottom casing cylinders retain common centerline and alignment (within tolerance) with central casing cylinder to ensure overall alignment of PF1 coils with TF/OH bundle.</t>
  </si>
  <si>
    <t>CSCMODSPDR08</t>
  </si>
  <si>
    <t>Should leak test bellows to ring weld because you will not be able to fix weld later if it leaks.</t>
  </si>
  <si>
    <t>Bill Blanchard (fmalinowski for)</t>
  </si>
  <si>
    <t>CSCMODSPDR09</t>
  </si>
  <si>
    <t>Stefan to complete the Tolerance document...ICD, RD, or Memo defining tolerances required at interfaces. Ref..HTP and Divertor flange interface</t>
  </si>
  <si>
    <t>CSCMODSPDR10</t>
  </si>
  <si>
    <t>CSC Fabrication plan assumes All components are available at the start of the CSC contract. Is this reflected in all the individual WAF/schedules and the Master schedule. Reference HTP availability.</t>
  </si>
  <si>
    <t>CSCMODSPDR11</t>
  </si>
  <si>
    <t>As discussed, clearly mark "North" on a section of the CS case that it not removed. Also, ensure that the current North is maintained as the CS test fit over the TF/OH is based on the current definition of North of the CS FW tube.</t>
  </si>
  <si>
    <t>CSCMODSPDR12</t>
  </si>
  <si>
    <t>The slide in C. Pagano showed the casing flux loop being installed before the bellows are welded in place. While I understand the rational, it is worth inquiring with Gus Smalley whether he can install those loops after the casing is returned to PPPL.
If not, then will need a significant verbiage in the SOW/RFQ about how to do this installation, or will be sending Gus to vendors...</t>
  </si>
  <si>
    <t>CSCMODSPDR13</t>
  </si>
  <si>
    <t>Added assumption and risk that Supplier can perform many tasks at both ends in parallel and within planned schedule time.</t>
  </si>
  <si>
    <t>CSCMODSPDR14</t>
  </si>
  <si>
    <t>Alignment of the CS Main sleeve to the CS sleeve adapter to the CS transition sleeve is very important to the PFCs to be concentric. With the welding of the CS, the sleeves might become misaligned. During the welding of the CS, methods should be used to measure concentricity.</t>
  </si>
  <si>
    <t>CSCMODSPDR15</t>
  </si>
  <si>
    <t>The manufacturing cost of HTT/HTP should be included in 1150VVIH6005. The installation cost should be included in the CSC WAF</t>
  </si>
  <si>
    <t>CSCMODSPDR16</t>
  </si>
  <si>
    <t>With respect to the global thermal analysis consider further bench-marking of calculations after operation to confirm assumptions and that as built conditions matches the 2d axi-symmetric model (emissivity? insulation as built insulation installation? hot spots due to local brackets welded to inside wall of vacuum vessel?) Or alternatively perform a sensitivity study varying assumptions with uncertainty to verify analysis is conservative.</t>
  </si>
  <si>
    <t>CSCMODSPDR17</t>
  </si>
  <si>
    <t>In the integrated analysis from Han, the IBDV low heat flux tiles are stated not to have grafoil underneath the tiles, yet in the PFC design there is grafoil. Please confirm with the PFC team on the proper geometries.</t>
  </si>
  <si>
    <t>CSCMODSPDR18</t>
  </si>
  <si>
    <t xml:space="preserve">An accepted approach for fillet welds is to take the line load on the weld - as long as moments are secondary, calculate the stress by dividing by the fillet leg*.707 and then multiplying by 4 to enter the ASMS SN curve. The ASME SN has the 2 and 20 built into it - this might be less limiting.
</t>
  </si>
  <si>
    <t>CSCMODSPDR19</t>
  </si>
  <si>
    <t>We had weld issues with the tiny welds on the ribs and PF2/3 supports and we tested the small welds and found they were much stronger than we expected. - WE have the test results for static loading. The same could be done for the specialized weld configurations for fatigue</t>
  </si>
  <si>
    <t>CSCMODSPDR20</t>
  </si>
  <si>
    <t>I am still not seeing the divertor flange rotation that I expect for bake-out with 350 C at the flange and 60C at the collar base - Please check - maybe a sub model</t>
  </si>
  <si>
    <t>CSCMODSPDR21</t>
  </si>
  <si>
    <t>The buckling analysis is good - but to be complete, apply a DLF to the eddy current load</t>
  </si>
  <si>
    <t>CSCMODSPDR22</t>
  </si>
  <si>
    <t>Please check with Stefan to clarify the disruption and halo current requirements. 1) correct error in drift time in Table 2.1 of Disruption Requirement documents for P0 and P1 central plasma disruptions 2) halo current span (0.5 m or 1 m?) on the CS casing</t>
  </si>
  <si>
    <t>Yuhu Zhai</t>
  </si>
  <si>
    <t>PF4-5RealignCDR01</t>
  </si>
  <si>
    <t>PF4-5 Realignment CDR</t>
  </si>
  <si>
    <t>1.01.02.08</t>
  </si>
  <si>
    <t>Consider adding a risk related to redesign of PF4/5 coil clamping system in a Risk Registry either this WBS .</t>
  </si>
  <si>
    <t>A. Jariwala</t>
  </si>
  <si>
    <t>PF4-5RealignCDR02</t>
  </si>
  <si>
    <t>As a minimum, perform the basic set of insulation resistance measurements of the PF4/5 repair plan (M9-1 Inspect Outer PF Coils/Repair) under room temperature conditions BEFORE this realignment activity is performed, then perform the full repair plan including thermal cycling AFTER the realignment. Also consider the cost versus benefit of including the thermal cycling both BEFORE and AFTER to reduce the risk that a problem may be missed and discovered only after realignment.</t>
  </si>
  <si>
    <t>HTTHTPFDR01</t>
  </si>
  <si>
    <t>HTT-HTP HE Cooling Tubes FDR</t>
  </si>
  <si>
    <t>1.01.02.04</t>
  </si>
  <si>
    <t>Checked and signed calculations have not been posted on the FDR website.</t>
  </si>
  <si>
    <t>HTTHTPFDR02</t>
  </si>
  <si>
    <t>Technical specifications not posted on FDR website.</t>
  </si>
  <si>
    <t>HTTHTPFDR03</t>
  </si>
  <si>
    <t>Regarding the 90 degree transition piece on the HTT, which is currently stainless steel: make it from Inconel 625 in order to achieve a better weld and reduce thermal stresses during operations. Make your transition to stainless steel tubing further away from the vacuum vessel.</t>
  </si>
  <si>
    <t>HTTHTPFDR04</t>
  </si>
  <si>
    <t>There is not report of the weld prototypes of the HTT clamps posted on the website.</t>
  </si>
  <si>
    <t>HTTHTPFDR05</t>
  </si>
  <si>
    <t>Apply the measured distortion (shrinkage causing bending) of the HTT clamp weld test plate to the complete IBDV and verify that it does not distort the IBDV beyond acceptability. Otherwise a new IBDV will be required that allows for post machining of the OD.</t>
  </si>
  <si>
    <t>HTTHTPFDR06</t>
  </si>
  <si>
    <t>Please check with Polar Region team the maximum deflection of coil support slings with respect to the HTT support clamps to ensure sufficient clearance during plasma events (eddy current loads from disruptions combined with halo current loads)</t>
  </si>
  <si>
    <t>Zhai</t>
  </si>
  <si>
    <t>HTTHTPFDR07</t>
  </si>
  <si>
    <t>Test plans, e.g. pressure testing of the helium tubes, are missing in the posted material. Features might have to be adjusted to allow some of the tests to be performed.</t>
  </si>
  <si>
    <t>HTTHTPFDR08</t>
  </si>
  <si>
    <t>1- Suggestion: Pressure test the lines at 2.5 times operating pressure to prevent possible leakage
2- To apply that level of pressure, what are the means of applying the pressure, such as power sources, connection point, measurement, and detection?</t>
  </si>
  <si>
    <t>HTTHTPFDR09</t>
  </si>
  <si>
    <t>Thermal conductivity coefficient assumes full contact of the tube and the CSC. It is highly likely that the tubes separate and will have contact only under the brackets. How much reserve capacity we have to crank up speed/pressure to reach that level of heat exchange?</t>
  </si>
  <si>
    <t>HTTHTPFDR10</t>
  </si>
  <si>
    <t>The ramifications of leak(s) in HTT field joints are extremely undesirable - puling the CS assembly out and disassembling it to repair. Consider prototyping and testing the designs of, and then the actual field joints as rigorously as possible to ensure reliability.</t>
  </si>
  <si>
    <t>HTTHTPFDR11</t>
  </si>
  <si>
    <t>Under Han's presentation on the "Integrated Analysis" the results of the HTP deflections are shown. The PFC team should look into these results to make sure that the HTP deflections do not cause any problems with the PFCs.</t>
  </si>
  <si>
    <t>HTTHTPFDR12</t>
  </si>
  <si>
    <t>HTP tubing near the common flange needs some sort of restraint to prevent over-stressing the weld connection down below( What Steve Raftopoulos brought up)</t>
  </si>
  <si>
    <t>HTTHTPFDR13</t>
  </si>
  <si>
    <t>Consider welding the HTP/HTT joints instead of using VCR fittings. Would be more reliable.</t>
  </si>
  <si>
    <t>HTTHTPFDR14</t>
  </si>
  <si>
    <t>Hand calcs performed @ FDR indicates that the hoop stress in the tube to install is too large to be possible. Review that the coil insertion jig/plan is possible.</t>
  </si>
  <si>
    <t>JP on behalf of Peter Titus</t>
  </si>
  <si>
    <t>HTTHTPFDR15</t>
  </si>
  <si>
    <t>Consider adding strain relief on the the tubes so that VCRs are not loaded by CS motion.</t>
  </si>
  <si>
    <t>HTTHTPFDR16</t>
  </si>
  <si>
    <t>Added scope needed for CWS to design and install HTT reduced pressure zone with accompanying pressure relief device. Adjust WAF to include this scope.</t>
  </si>
  <si>
    <t>HTTHTPFDR17</t>
  </si>
  <si>
    <t>Consider the installation of thermocouples in strategic locations to monitor HTT and HTP temperatures during bakeout and cooling modes for dT concerns/limits.</t>
  </si>
  <si>
    <t>HTTHTPFDR18</t>
  </si>
  <si>
    <t xml:space="preserve">
Check current loop formed in supply/return HTP tubing where they are t'd together.</t>
  </si>
  <si>
    <t>HTTHTPFDR19</t>
  </si>
  <si>
    <t>Comment/document the anticipated process of adjusting HTP supply/return tubing manifold dimensions to field conditions or capture this as an assembly risk. Alternatively consider a welded-in bellows to accommodate minor misalignment.</t>
  </si>
  <si>
    <t>HTTHTPFDR20</t>
  </si>
  <si>
    <t>Consider reviewing/performing calculations that examine the potential for localized boiling of the cooling water in the case that the tube contact thermal resistance is as low as it can be (and not the conservative assumption used).</t>
  </si>
  <si>
    <t>HTTHTPFDR21</t>
  </si>
  <si>
    <t>Please add about 6 inches of the casing cylindrical section model, replacing the radial coupling so that the compliance of the shell will reduce the weld stress (but probably increase the 1.6 mm displacement</t>
  </si>
  <si>
    <t>HTTHTPFDR22</t>
  </si>
  <si>
    <t>Consider adding lift attachment points to the HTP assembly jig(s).</t>
  </si>
  <si>
    <t>Joe PEtrella</t>
  </si>
  <si>
    <t>METMTFDR00</t>
  </si>
  <si>
    <t>Metrology Mount FDR</t>
  </si>
  <si>
    <t xml:space="preserve">1.01.02.08 </t>
  </si>
  <si>
    <t>No chits issued during this FDR</t>
  </si>
  <si>
    <t>PSSCDR22</t>
  </si>
  <si>
    <t>Personnel Safety System CDR</t>
  </si>
  <si>
    <t>1.09.04.01</t>
  </si>
  <si>
    <t>The entire search and secure process is in place to protect the uninformed worker who is left behind while busy working on their experiment. I also heard that it protects from the "rouge" individual who sets out to not be discovered. What prevents that same rouge individual, if they exist, from hitting any one of the many exposed e-stops in unrestricted areas presumably to intentionally cause grief and disruption to the project seconds before a shot potentially damaging infrastructure by dropping the entire experimental facility on it's head? Is that in the risk registry also?</t>
  </si>
  <si>
    <t>Withdrawn</t>
  </si>
  <si>
    <t>PSSCDR01</t>
  </si>
  <si>
    <t>The term "SIL" is used incorrectly throughout documents. SIL is a failure on demand performance requirement for a system executing safety instrumented functions (SIF). 
Recommend having expert explain IEC61511 (61508) and how safety functions and ensuing SIL requirements are applied to your systems then revise documents to use SIF, SIL, and IPL correctly.</t>
  </si>
  <si>
    <t>Kelly Mahoney</t>
  </si>
  <si>
    <t>PSSCDR02</t>
  </si>
  <si>
    <t>Under hazards, Radiation take away X-Ray and reference prompt radiation from secondary nuclear reactions</t>
  </si>
  <si>
    <t>PSSCDR03</t>
  </si>
  <si>
    <t>Include stray magnetic field and vacuum in list of hazards to be assessed.</t>
  </si>
  <si>
    <t>PSSCDR04</t>
  </si>
  <si>
    <t>Reconsider SIL decrement numbers. Administrative controls like radiation protection program are not a factor of 1000. Decrement is typically limited to a factor of 10 at the most.</t>
  </si>
  <si>
    <t>PSSCDR05</t>
  </si>
  <si>
    <t>Vacuum related hazards should be considered. Not listed in presentations.</t>
  </si>
  <si>
    <t>Jerry Kowal</t>
  </si>
  <si>
    <t>PSSCDR06</t>
  </si>
  <si>
    <t>Consider making enclosure audible and visual warnings as a credited control. Need to let someone know it is time to push ESTOP.</t>
  </si>
  <si>
    <t>PSSCDR07</t>
  </si>
  <si>
    <t>Consider changing word "mode" to "state" for the description of the PSS states. This is to differentiate from test modes.</t>
  </si>
  <si>
    <t>PSSCDR08</t>
  </si>
  <si>
    <t>Consider to define time requirement from when PSS is in "No Access" state to when the hazards are permitted to be "applied".</t>
  </si>
  <si>
    <t>PSSCDR09</t>
  </si>
  <si>
    <t>Consider modes where the sweep is in place but beam is not allowed, e.g. after a radiation monitor trip. Some labs call this "Power Permit"; certain devices are ok to run, e.g. magnet power supplies and/or RF power. Also mode where warnings active but beam not enabled.</t>
  </si>
  <si>
    <t>PSSCDR10</t>
  </si>
  <si>
    <t>"Equipment-specific local E-Stop push buttons must be functionally segregated from the PSS E-STOP". Make sure they are not mistaken with PSS E-Stops.</t>
  </si>
  <si>
    <t>PSSCDR11</t>
  </si>
  <si>
    <t>Consider using words clearly describing PSS states like: OPEN, SWEEP, RUN, LOCKED.</t>
  </si>
  <si>
    <t>PSSCDR12</t>
  </si>
  <si>
    <t>Note that, whenever SLD line switches are closed and ground switches open, the hazard is present. Only the local controls and interlocks, not intended for a safety function, prevent the delivery of energy to the coils by control of the thyristor gate pulses. Moreover, even when the thyristors are not gated, there is voltage on the bus due to thyristor snubber paths. Therefore the duty factor of pulsing should not be credited in the analysis.</t>
  </si>
  <si>
    <t>PSSCDR13</t>
  </si>
  <si>
    <t>Confirm that Allen Bradley 440N door monitor switches are not susceptible to stray magnetic field</t>
  </si>
  <si>
    <t>PSSCDR14</t>
  </si>
  <si>
    <t>Please consider retaining the personnel door on the SHB labyrinth. Why? It can be used to slow access from the interlocked door to the more hazardous areas of the test cell. No need to retain the card reader, just the door.</t>
  </si>
  <si>
    <t>PSSCDR15</t>
  </si>
  <si>
    <t>Should the RF coax be monitored by PSS? I was told these are pressurized, pressure gauge will be read, but there is not intention to monitor them by PSS.</t>
  </si>
  <si>
    <t>PSSCDR16</t>
  </si>
  <si>
    <t>Should the S&amp;S ready light be installed on the box? If you enforce the dropping the S&amp;S state when out of order box is armed, why do you help the S&amp;S crew in identifying which box is next?</t>
  </si>
  <si>
    <t>PSSCDR17</t>
  </si>
  <si>
    <t>Should indicated "LOCKED" in the area status panels.</t>
  </si>
  <si>
    <t>PSSCDR18</t>
  </si>
  <si>
    <t>Consider additional Search and Secure stations in the south high bay, particularly on the west side of that area.</t>
  </si>
  <si>
    <t>PSSCDR19</t>
  </si>
  <si>
    <t>Should the S&amp;S ready light be installed on the S&amp;S box? If you enforce the dropping the S&amp;S state when out of order box is armed, why do you help the S&amp;S crew in identifying which box is next? S&amp;S crew should be well trained to perform the procedure.</t>
  </si>
  <si>
    <t>PSSCDR20</t>
  </si>
  <si>
    <t>To avoid stationing guard at the entry door to the Secure Area, you can provide to CCS control over the door maglock to keep the door locked while the S&amp;S is in progress.</t>
  </si>
  <si>
    <t>PSSCDR21</t>
  </si>
  <si>
    <t>Consider the Cable Spread Room as a lockable area since it is rarely accessed.</t>
  </si>
  <si>
    <t>PSSCDR23</t>
  </si>
  <si>
    <t>Assure that when you convert energy within SIS such as electrical to pneumatic, the selected devices or implementations conform to fail-safe philosophy.</t>
  </si>
  <si>
    <t>PSSCDR24</t>
  </si>
  <si>
    <t>The Ross HV Divider is not a safety rated device. Consider implementing redundant dividers.</t>
  </si>
  <si>
    <t>PSSCDR25</t>
  </si>
  <si>
    <t>For SV breaker interdiction, determine if tripping and status interface with PSS can be accomplished in ACDS control boards where the signals are already concentrated, to avoid running cable to individual SV breaker cubicles.</t>
  </si>
  <si>
    <t>PSSCDR26</t>
  </si>
  <si>
    <t>To avoid interdicting AC input via the numerous individual SV breakers, consider alternate solutions for E-stop such as 1) install new load-break type breakers on the input to each of the SV bus bars for PSS purposes, or 2) install new MG breaker(s) to replace the existing units which are at end of life.</t>
  </si>
  <si>
    <t>PSSCDR27</t>
  </si>
  <si>
    <t>PSSCDR28</t>
  </si>
  <si>
    <t>Monitor Trapped keys with PSS</t>
  </si>
  <si>
    <t>Scott Buda</t>
  </si>
  <si>
    <t>PSSCDR29</t>
  </si>
  <si>
    <t>Should monitor the state of the trapped key to insure presence of the key</t>
  </si>
  <si>
    <t>Patrick Bong</t>
  </si>
  <si>
    <t>PSSCDR30</t>
  </si>
  <si>
    <t>Locked mode should have an indicator that the area is locked down.</t>
  </si>
  <si>
    <t>PSSCDR31</t>
  </si>
  <si>
    <t>Add cost to develop SRSs &amp; SIF test procedures to estimate.</t>
  </si>
  <si>
    <t>Joe Veasey</t>
  </si>
  <si>
    <t>PSSCDR32</t>
  </si>
  <si>
    <t>Audible &amp; Visual warnings should be credited control</t>
  </si>
  <si>
    <t>PSSCDR33</t>
  </si>
  <si>
    <t>Recommend against a local test button that injects signal into a PLC controlled status lamp. Lamp test could be controlled through the PLC HMI.</t>
  </si>
  <si>
    <t>PSSCDR34</t>
  </si>
  <si>
    <t>Consider Basic Control System for Risk Reduction Credit.</t>
  </si>
  <si>
    <t>PSSCDR35</t>
  </si>
  <si>
    <t>Shunt trip is not fail-safe, the removal of energy should signal the faulted condition and trigger an intervention. Motor driven switches are not fail-safe. There must be a device in the interlock chain that operates under the condition of loss of power. Ground switches are fail-safe, and interrupt hazardous power. Volume bottle does not provide a fail-safe energy source to the ground switches.</t>
  </si>
  <si>
    <t>PSSCDR36</t>
  </si>
  <si>
    <t>1. Should Quality Assurance requirements (e.g. Order 414) be identified as a driver for PPS design, installation, operations, maintenance, etc? Is there a driver for a QA Plan that would address Credited Controls including the PPS?</t>
  </si>
  <si>
    <t>Freeman</t>
  </si>
  <si>
    <t>PSSCDR37</t>
  </si>
  <si>
    <t>Consider the merits of adding PPS features that help to enforce the configuration of access control barriers (e.g. moveable shielding, cage barriers (e.g. roofs), etc.</t>
  </si>
  <si>
    <t>PSSCDR38</t>
  </si>
  <si>
    <t>Consider the merits of adopting an approved written policy to help guide consistent and appropriate labeling of PPS system components, conduit, etc.</t>
  </si>
  <si>
    <t>PSSCDR39</t>
  </si>
  <si>
    <t xml:space="preserve">Line-items in the final presentation listed Controllogic PLC - instead of Guardlogix
</t>
  </si>
  <si>
    <t>PSSCDR40</t>
  </si>
  <si>
    <t>Consider the merits of redesign such that all credited features of the PPS are failsafe. For example, the relay logic for a shunt trip is not fail safe. It is desirable that a foreseeable condition, such as a broken wire, would not be able to defeat the system.</t>
  </si>
  <si>
    <t>PSSCDR41</t>
  </si>
  <si>
    <t>PSS Configured Items List, Components that are critical to system operation should be identified as critical with a "like for like" replacement strategy. Helps with replacement and analysis.</t>
  </si>
  <si>
    <t>Scott Davis</t>
  </si>
  <si>
    <t>PSSCDR42</t>
  </si>
  <si>
    <t>It appeared more work is needed to finalize the locations of the E-stop/search stations. Consider establishing some documented guidance and identifying key staff to be involved in physically walking down the areas to determine specific locations. Key staff might include personnel with signifiant experience conducting search/sweeps, the radiation safety officer (or equivalent), and individuals responsible for installing the E-stop/search stations.</t>
  </si>
  <si>
    <t>PSSCDR43</t>
  </si>
  <si>
    <t>Ensure that cyber security approach conforms to IEC 62443</t>
  </si>
  <si>
    <t>PSSCDR44</t>
  </si>
  <si>
    <t>Ensure that SIS PLC Configuration conforms to IEC 61131</t>
  </si>
  <si>
    <t>RTPCSAD2-01</t>
  </si>
  <si>
    <t>RTPC SAD-2 FDR II</t>
  </si>
  <si>
    <t>Be sure to write, approve, and file a chit report that includes today's chits and prior review chits.</t>
  </si>
  <si>
    <t>RTPCSAD2-02</t>
  </si>
  <si>
    <t>consider changes to the analog front end to make it more tolerant (to permanent overvoltage damage) to transient differential input voltages. +/- 14.7 V is not robust. Or, perform some destructive overvoltage tests on the front end components.</t>
  </si>
  <si>
    <t>RTPCSAD2-03</t>
  </si>
  <si>
    <t>consider adding ESD protection to analog front end.</t>
  </si>
  <si>
    <t>Hans (by Sichta)</t>
  </si>
  <si>
    <t>RTPCSAD2-04</t>
  </si>
  <si>
    <t>on slide 58, the 5 --&gt; 3.3 V resistor divider values should be a checked calculation. Consult the data sheet for output voltage range and resistor tolerances and 3.3 V valid input range.</t>
  </si>
  <si>
    <t>RTPCSAD2-05</t>
  </si>
  <si>
    <t>slide 61: Look at reliability of the 16-way rotary switch. Consider alternative of 4 jumpers , or a PM to rotate the switch through all positions annually.</t>
  </si>
  <si>
    <t>Fretz (by Sichta)</t>
  </si>
  <si>
    <t>RTPCSAD2-06</t>
  </si>
  <si>
    <t>Illuminate all LEDs on board during board power-on or reset to confirm they operate.</t>
  </si>
  <si>
    <t>RTPCSAD2-07</t>
  </si>
  <si>
    <t>Display address selected by rotary switch using LED indicators (displaying whether or not the SAD2 is configured as the 'last' SAD2 may also be useful). This can help with configuration/setup and may also help in diagnosing a problem with the switch contacts.</t>
  </si>
  <si>
    <t>RTPCSAD2-08</t>
  </si>
  <si>
    <t>consider making the FAULT LED a latched light.</t>
  </si>
  <si>
    <t>RTPCSAD2-09</t>
  </si>
  <si>
    <t>Consider behavior and effect on data stream when a SAD2 experiences a momentary power fault - will this cause a detectable fault downstream, or an undetectable latency, or loss of data, etc... Can this be tested?</t>
  </si>
  <si>
    <t>RTPCSAD2-10</t>
  </si>
  <si>
    <t>Need to add a led on the PCB board to show the health of the FPGA chips. It can be a watchdog to monitor the heart beat of the FPGA core code.</t>
  </si>
  <si>
    <t>Weiguo Que</t>
  </si>
  <si>
    <t>CSCFDR01</t>
  </si>
  <si>
    <t>Center Stack Casing FDR</t>
  </si>
  <si>
    <t>Aux 3 Load case documentation incomplete</t>
  </si>
  <si>
    <t>Documentation has been completed.</t>
  </si>
  <si>
    <t>CSCFDR02</t>
  </si>
  <si>
    <t>The bellow flange to divertor flange bolt+weld has not been formally checked</t>
  </si>
  <si>
    <t>CSCFDR03</t>
  </si>
  <si>
    <t>Smith listed primary functions of CSC components. The bellows is listed as accommodating casing thermal growth. Does the bellows also allow for some assembly misalignment? This may be covered during the bellows presentations?</t>
  </si>
  <si>
    <t>This issue was discussed at length during the review.  The Chit has been rejected.</t>
  </si>
  <si>
    <t>CSCFDR04</t>
  </si>
  <si>
    <t>I the final content slide of the talk by C. Pagano, there was an assignment of the chit CSCMODSPDR04 to the magnet group. I think that this assignment should be revisited. It sounds like Han may have already done the appropriate calculation, and maybe it can be closed? In any case, this is not IMHO a matter for the magnet group.</t>
  </si>
  <si>
    <t>CSCFDR05</t>
  </si>
  <si>
    <t>“NSTX-U Design Report Center Stack Casing Assembly (CSC)” NSTX-U-REC-109-00 needs to be signed off and uploaded to the final FDR documentation package.</t>
  </si>
  <si>
    <t>This documentation was added to the package late.  It is  now available.
The Chit has been rejected.</t>
  </si>
  <si>
    <t>CSCFDR06</t>
  </si>
  <si>
    <t>CSCFDR07</t>
  </si>
  <si>
    <t>Concerning the “Chit Resolution Report for Center Stack Casing Fabrication” NSTX-U-REC-111-00, per the NSTX-U Chit Tracking and Closure Plan NSTX-U-PLAN-003-00, the OBS Manager (or RE under the current ENG-057 definitions) and Project Engineer have to sign off. Then the document needs to be uploaded to the final FDR documentation package.</t>
  </si>
  <si>
    <t>CSCFDR08</t>
  </si>
  <si>
    <t>Consider developing methods to keep the microtherm insulation in place between the bellows and collar support.</t>
  </si>
  <si>
    <t>CSCFDR09</t>
  </si>
  <si>
    <t>Add copper electroplating of pad to CSC fabrication sequence, drawings and SPEC.</t>
  </si>
  <si>
    <t>CSCFDR10</t>
  </si>
  <si>
    <t>Add HTP and bellows bolt torque requirements to drawing and/or SPEC.</t>
  </si>
  <si>
    <t>CSCFDR11</t>
  </si>
  <si>
    <t>CSCFDR12</t>
  </si>
  <si>
    <t>There is a plan to cut the microtherm that wraps around the collar, so that there are little "teeth" in the microtherm that poke between the bolting features on the collar. I am concerned that cutting this material will result in it spilling the "powder" material within the pockets. This powder material could leak out onto high voltage connections of the TF on the bottom, and if it leaks out, it compromises the insulation quality anyway. So my question is whether you can really cut those little features in the microtherm, and they are really needed.</t>
  </si>
  <si>
    <t>CSCFDR13</t>
  </si>
  <si>
    <t>Russ Feder</t>
  </si>
  <si>
    <t>CSCFDR14</t>
  </si>
  <si>
    <t>Under the PFC requirements document, the PFCs "shall be capable of being baked to at least 350 C." (NSTX-U-RQMT-SRD-003-03 section 3.2.a) Under the "Thermal result for CSC and bellows" Presentation done by Han Zhang, there is a bullet point that the states the PFC bake-out temperature is &gt;260C (slide 5). Confirm that the analysis matches the PFC requirement.</t>
  </si>
  <si>
    <t>CSCFDR15</t>
  </si>
  <si>
    <t>It may be difficult/impossible to install/maintain micro-therm installation on the OD of the OH and also the OD of the PF1A and 1B coils either due to assembly sequence and/or clearances. Should analyze scenarios in which microtherm is tight wrapped on OH OD and onto ID of casing IBDV and collar regions to ensure assumed microtherm thickness is adequate to meet requirements for a range of microtherm final installation positions.</t>
  </si>
  <si>
    <t>CSCFDR16</t>
  </si>
  <si>
    <t>This is in the VV&amp;IH SRD: "10.4.3 Coil Thermal Isolation
a: Structures should be designed so that coil ground insulation shall not exceed the glass transition temperature of the resin system or any glass reinforced plastic/laminate material under any possible thermal scenario (operations, bakeout, etc.).
b. The insulation protecting the OH and PF-1a/b coils from the heated casing surface must provide at least 1 hour response time following a coil loss of cooling condition during bakeout.
"
Somebody can argue with me about whether 100C or T_glass is the right limit, but in any case the final documentation associated with the review should show that these are accomplished. If they are not satisfied, then there may need to be changes to the cooling water systems or some other operating procedure. Hence the criticality of being tight on this topic.</t>
  </si>
  <si>
    <t>CSCFDR17</t>
  </si>
  <si>
    <t>CSCFDR18</t>
  </si>
  <si>
    <t>Testing Again</t>
  </si>
  <si>
    <t>opened for test purposes only</t>
  </si>
  <si>
    <t>CSCFDR19</t>
  </si>
  <si>
    <t>In the analysis model there is a 0.1" radius fillet on the OD between angled section and a center section of the CSC. This fillet is not in the design model currently, and should be included. In addition fillet can be included on the ID in the transition between angled section and vertical divertor section of the CSC. Both these fillets will eliminate sharp inside angles, which create high stresses.</t>
  </si>
  <si>
    <t>CSCFDR20</t>
  </si>
  <si>
    <t>Assessment of thermal stress in lower bellows needs to consider non-axisymmetric current injection, by changing the model or applying an appropriate peaking factor.</t>
  </si>
  <si>
    <t>CSCFDR21</t>
  </si>
  <si>
    <t>Did the CSC static analysis include the disruption case of P6 Upper? Without the proper dynamic load factor (DLF), the P6 Upper disruption will cause very high static stress on the CSC Lower Weld 3 due to the longest leverage from the top section of casing. Please ignore the above wrong chit with a number (1), which only allowed me to submit it at that time.</t>
  </si>
  <si>
    <t>CSCFDR22</t>
  </si>
  <si>
    <t>Evaluate stud welding technique and quality with testing and inspection cuts to verify that intended welds on CSC are adequately filling the dimple</t>
  </si>
  <si>
    <t>CSCFDR23</t>
  </si>
  <si>
    <t>Analyze the dimple/HTT groove wall thickness for adequacy against crack propagation</t>
  </si>
  <si>
    <t>CSCFDR24</t>
  </si>
  <si>
    <t>Weld oversight is a worthwhile investment. The slide and the Oversight Plan do not explicitly address it. I recommend that the weld prep be verified, sometimes in person, maybe sometimes using video or photos, and that weld inspection be witnessed, preferably by one of our CWI's, when possible.</t>
  </si>
  <si>
    <t>CSCFDR25</t>
  </si>
  <si>
    <t>Coordinate / check HTP inner diameter bolt holes tolerances vs what is used on the mating holes in the divertor flange.</t>
  </si>
  <si>
    <t>CSCFDR26</t>
  </si>
  <si>
    <t>Check if / define tolerances needed between upper and lower ends of the CSCA WRT toroidal clocking</t>
  </si>
  <si>
    <t>CSCFDR27</t>
  </si>
  <si>
    <t>Fabrication team to include additional material --- make it fat --- the bellows flanges for machining out sloppy bellows.</t>
  </si>
  <si>
    <t>CSCFDR28</t>
  </si>
  <si>
    <t>Investigate the feasibility of putting all GDT and critical tolerances onto a minimum set of drawing sheets.</t>
  </si>
  <si>
    <t>IPFWFPR01</t>
  </si>
  <si>
    <t>Inner PF Water Fitting Peer Review</t>
  </si>
  <si>
    <t xml:space="preserve">1.01.03.01
</t>
  </si>
  <si>
    <t>Adjust tolerance on boss height dimension for copper fitting adapter to ensure that the fitting will not bottom out on the bottom of the boss before contact is made at the surface that mates with the end of the copper conductor.</t>
  </si>
  <si>
    <t>IPFWFPR02</t>
  </si>
  <si>
    <t>I (we) may have misunderstood the standard field processes for torquing fittings, but it seems that a standard torque is needed for each kind of fitting, specified in an IP or some other equivalent reviewed/approved document.</t>
  </si>
  <si>
    <t>IPFWFPR03</t>
  </si>
  <si>
    <t>ADMIN</t>
  </si>
  <si>
    <t>Technical specification SPEC-MAG-006 is not on the dashboard or filed as a signed document</t>
  </si>
  <si>
    <t>IPFWFPR04</t>
  </si>
  <si>
    <t>The brazed portion of the fitting does not have proper wetting of the flat end of the counterbore. Re design the connection with prepositioned braze ring or fit the bottom preferentially and fill the base void or consider a conical shape</t>
  </si>
  <si>
    <t>IPFWFPR05</t>
  </si>
  <si>
    <t>Should also do He leak checking on complete assembly prior to hydrostatic testing; should be in spec.</t>
  </si>
  <si>
    <t>S. Gerhardt (For Group)</t>
  </si>
  <si>
    <t>NTCFDR01</t>
  </si>
  <si>
    <t>NTC Shielding FDR</t>
  </si>
  <si>
    <t>Ascione</t>
  </si>
  <si>
    <t>Requirements and Plans Overview - Gerhardt
The Dose Scaling charts show some significant outliers. To verify the scaling is appropriate those outliers should be understood in more detail.</t>
  </si>
  <si>
    <t>NTCFDR02</t>
  </si>
  <si>
    <t>MCNP Calculations - Ascione
Even though the scope of this FDR focuses on the shielding around the test cell (how to mitigate the transport of neutrons into key areas), activation of material is a concern. A path forward to detail out how activation will be calculated and dealt with should be created and covered by some part of the project.</t>
  </si>
  <si>
    <t>Out of Scope:
Consider this in the future</t>
  </si>
  <si>
    <t>NTCFDR03</t>
  </si>
  <si>
    <t>The neutron data was created using a D-T generator (14 MeV neutron energy), yet the neutrons produced from NSTX-U are generally around 2.4 MeV. A D-D generator would allow for data to be collected that mimics the NSTX-U neutron energies. It is recommend that a D-D generator to be procured for the project (and the lab).</t>
  </si>
  <si>
    <t>Out of Scope:
Not necessary for the shielding job. Plan to buy D-D generator has been forwarded back to the project for consideration.</t>
  </si>
  <si>
    <t>NTCFDR04</t>
  </si>
  <si>
    <t>Use of Clay or Putty as a modeled moderator. The review by MCNP (moldeled material) and the HAR effort (reviewed/analyzed material) should ensure material used is the same. HAR supports the the SAD and referenced materials in Design Reviews should be the same.
RBC:  We are updating the HAR</t>
  </si>
  <si>
    <t>NTCFDR05</t>
  </si>
  <si>
    <t>Grout is referenced as a modeled material and the specification is not provided.
RBC:  See page 32 of calculation report. Table 2.</t>
  </si>
  <si>
    <t>NTCFDR06</t>
  </si>
  <si>
    <t>A Health and Safety Plan (HASP) is required to be approved by PPPL for all demolition and construction activities prior to the start of work per the PPPL Safety Manual Chapter 1 and 10CFR851.</t>
  </si>
  <si>
    <t>NTCFDR07</t>
  </si>
  <si>
    <t>Design - Atnafu
The neutron putty is coming from Shieldwerx, which is still in the process of being qualified as a valid A-1 component vendor. A risk should be included into the Risk Register that covers this single point of failure. "If Shieldwerx cannot be qualified, then..."</t>
  </si>
  <si>
    <t>NTCFDR08</t>
  </si>
  <si>
    <t>Put in a requirement for a post construction shielding analysis to reflect each shielded penetration as built.
RBC:  Apply to all shielding. Assessment and verification. Action Ascione.</t>
  </si>
  <si>
    <t>NTCFDR09</t>
  </si>
  <si>
    <t>Configuration Mgmt. requirements will not allow for a phrase like "or equivalent" with regard to shielding, shielding putty, grout, etc. Remove from drawings, etc.</t>
  </si>
  <si>
    <t xml:space="preserve">How does the microtherm on the bellows ID flex with the bellows? How is it supported?
RBC:  Link to </t>
  </si>
  <si>
    <t>The author of this chit has requested that it be withdrawn [SPG, 12/13/18, 3:01 PM]</t>
  </si>
  <si>
    <t>Closed per NSTX-U-REC-111
This report incorrectly numbered this chit as VVIHCP10</t>
  </si>
  <si>
    <t>Closed per Chit Resolution Report NSTX-U-REC-111-00</t>
  </si>
  <si>
    <t>HVAC control and fire protection
Equipment in the MER was likely not
designed to be hardened and should
be reviewed for susceptabity to
expected radiation.</t>
  </si>
  <si>
    <t>Closed per Chit Resolution Report for Center Stack HTTHTP 
NSTX-U-REC-093</t>
  </si>
  <si>
    <t>Closed per memo VVIH-190111-PFD-01.  The Chit Resolution Report will also reference this memo</t>
  </si>
  <si>
    <t>Not an issue in SAD-1 mode. To be addressed in the FIMM-2 design for SAD-2
mode.</t>
  </si>
  <si>
    <t>Document is in progress</t>
  </si>
  <si>
    <t>Will be part of prototype testing, will become a planned modification for the
SAD-2 tester.</t>
  </si>
  <si>
    <t>CSCFDR06 and CSCFDR08 are Redundant to this Chit. CSCFDR06 and CSCFDR08 will be closed as based on resolution of CSCFDR13
Han shows the MicroTherm on the ID of the bellows as a key part of the global thermal analysis. The design of how to mount and hold the microtherm here needs to be designed. Probably need a sheet metal cyliner welded at one end to the lower or upper bellows flange ID but with a gap at the other end to allow for motion. Then attach the insulation to the inside of this sheet metal cyclinder. Is there room for this? This design needs to be demonstrated to validate the thermal model assumptions.</t>
  </si>
  <si>
    <t>CSCFDR02 The bellow flange to divertor flange bolt+weld has not been formally checked.  CSCFDR02 will be closed based on the resolution of CSCFDR11
Please assess whether bellows bolt will survive welding and operation or assess that they will perform satisfactorily if tightened after welding. Also provide torque value for bolts.</t>
  </si>
  <si>
    <t>CSCFDR02 The bellow flange to divertor flange bolt+weld has not been formally checked.  CSCFDR02 will be closed based on the resolution of CSCFDR11</t>
  </si>
  <si>
    <t>This chit is considered out of scope for this FDR and will be reassigned</t>
  </si>
  <si>
    <t>Closed per Chit Resolution Report
NSTX-U-REC-127</t>
  </si>
  <si>
    <t>Closed per Chit Resolution Report 
NSTX-U-REC-098</t>
  </si>
  <si>
    <t>Closed per Chit Resolution Report
NSTX-U-REC-098</t>
  </si>
  <si>
    <r>
      <rPr>
        <b/>
        <sz val="10"/>
        <rFont val="Helvetica Neue"/>
      </rPr>
      <t>Test Cell Radiation</t>
    </r>
    <r>
      <rPr>
        <sz val="10"/>
        <rFont val="Helvetica Neue"/>
      </rPr>
      <t xml:space="preserve"> &amp; Oxygen Monitoring PDR</t>
    </r>
  </si>
  <si>
    <r>
      <t>Test Cell Radiation &amp;</t>
    </r>
    <r>
      <rPr>
        <b/>
        <sz val="10"/>
        <rFont val="Helvetica Neue"/>
      </rPr>
      <t xml:space="preserve"> Oxygen Monitoring</t>
    </r>
    <r>
      <rPr>
        <sz val="10"/>
        <rFont val="Helvetica Neue"/>
      </rPr>
      <t xml:space="preserve"> PDR</t>
    </r>
  </si>
  <si>
    <t>CSCFDR29</t>
  </si>
  <si>
    <t>Comments</t>
  </si>
  <si>
    <r>
      <t xml:space="preserve">Suggest assessment of center stack first wall under worst deformation cases and making sure </t>
    </r>
    <r>
      <rPr>
        <strike/>
        <sz val="10"/>
        <color rgb="FF000000"/>
        <rFont val="Arial"/>
        <family val="2"/>
      </rPr>
      <t>internal and</t>
    </r>
    <r>
      <rPr>
        <sz val="10"/>
        <color rgb="FF000000"/>
        <rFont val="Arial"/>
        <family val="2"/>
      </rPr>
      <t xml:space="preserve"> external (PFC) components are not damaged, or stressed more than expected.</t>
    </r>
  </si>
  <si>
    <t>1.09.04</t>
  </si>
  <si>
    <t>1.01.02.02</t>
  </si>
  <si>
    <t>Categorization</t>
  </si>
  <si>
    <t>A-1</t>
  </si>
  <si>
    <t>PPHELINESCDR01</t>
  </si>
  <si>
    <t>PPHELINESCDR02</t>
  </si>
  <si>
    <t>PPHELINESCDR03</t>
  </si>
  <si>
    <t>PPHELINESCDR04</t>
  </si>
  <si>
    <t>PPHELINESCDR05</t>
  </si>
  <si>
    <t>PPHELINESCDR06</t>
  </si>
  <si>
    <t>PPHELINESCDR07</t>
  </si>
  <si>
    <t>PPHELINESCDR08</t>
  </si>
  <si>
    <t>PPHELINESCDR09</t>
  </si>
  <si>
    <t>PPHELINESCDR10</t>
  </si>
  <si>
    <t>PPHELINESCDR11</t>
  </si>
  <si>
    <t>PPHELINESCDR12</t>
  </si>
  <si>
    <t>PPHELINESCDR13</t>
  </si>
  <si>
    <t>PPHELINESCDR14</t>
  </si>
  <si>
    <t>PPHELINESCDR15</t>
  </si>
  <si>
    <t>PPHELINESCDR16</t>
  </si>
  <si>
    <t>PPHELINESCDR17</t>
  </si>
  <si>
    <t>PPHELINESCDR18</t>
  </si>
  <si>
    <t>Jariwala</t>
  </si>
  <si>
    <t xml:space="preserve">Ellis </t>
  </si>
  <si>
    <t>1.06.01</t>
  </si>
  <si>
    <t>No Action Required</t>
  </si>
  <si>
    <t xml:space="preserve">See the CDR Chit Responses </t>
  </si>
  <si>
    <r>
      <t>Suggest assessment of center stack first wall under worst deformation cases and making sure internal</t>
    </r>
    <r>
      <rPr>
        <b/>
        <strike/>
        <sz val="10"/>
        <color rgb="FF000000"/>
        <rFont val="Arial"/>
        <family val="2"/>
      </rPr>
      <t xml:space="preserve"> and external (PFC)</t>
    </r>
    <r>
      <rPr>
        <b/>
        <sz val="10"/>
        <color rgb="FF000000"/>
        <rFont val="Arial"/>
        <family val="2"/>
      </rPr>
      <t xml:space="preserve"> components are not damaged, or stressed more than expected.</t>
    </r>
  </si>
  <si>
    <t>Consider adding power indicator for both AC and DC.</t>
  </si>
  <si>
    <t>Provide some blank holes in control panel 5MA046 for future expansion.</t>
  </si>
  <si>
    <t>Add to the test plan a verification method to demonstrate that we have met the test cell voltage isolation requirement.</t>
  </si>
  <si>
    <t>Light Boxes should have test light to confirm operation</t>
  </si>
  <si>
    <t>Tchilinguriian</t>
  </si>
  <si>
    <t>Cropper</t>
  </si>
  <si>
    <t>NTCDRADA01</t>
  </si>
  <si>
    <t>NTCDRADA02</t>
  </si>
  <si>
    <t>NTCDRADA03</t>
  </si>
  <si>
    <t>NTCDRADA04</t>
  </si>
  <si>
    <t>NTC Door Radiation Annunication FDR</t>
  </si>
  <si>
    <t>A-3</t>
  </si>
  <si>
    <t>Considered, when DC fails the system will have no illumination, this is not needed.</t>
  </si>
  <si>
    <t>Will Consider</t>
  </si>
  <si>
    <t>Concur</t>
  </si>
  <si>
    <t>1.01.02.01</t>
  </si>
  <si>
    <t>Closed per NSTX-U-REC-089-00 NSTX-U Chit Resolution Report - Plasma Facing Components (PFCs) NSTXU-PFC-CRR-001-00
This is a duplicate of VVIHPFC01</t>
  </si>
  <si>
    <t>Closed per Chit Resolution Report 
NSTX-U-REC-093</t>
  </si>
  <si>
    <t>Closed per Chit Resolution Report 
NSTX-U-REC-111</t>
  </si>
  <si>
    <t>Closed Chits:  PF1BBICIRFDR01, PF1BBICIRFDR02, PF1BBICIRFDR03, PF1BBICIRFDR04, PF1BBICIRFDR05  as duplicates of  PF1BPWRCIRFDR01, PF1BPWRCIRFDR02, PF1BPWRCIRFDR03, PF1BPWRCIRFDR04, PF1BPWRCIRFDR05.  All chits per per CRR NSTX-U-REC-127</t>
  </si>
  <si>
    <t>Closed per Chit Resolution Report
NSTX-U-REC-111</t>
  </si>
  <si>
    <t>The original chit was splitted into two (see CSCFDR17 and 29). One is on the potential interference between Casing and the PFC (external CSCFDR29), and the other one is the inteference between casing and the OH coil OD (internal of casing assembly CSCFDR17)
For additional information see Memo: 
VVIH-190219-MS-01</t>
  </si>
  <si>
    <t>orphan?</t>
  </si>
  <si>
    <t>Closed Per Chit Resolution Report
NSTX-U-REC-093-01</t>
  </si>
  <si>
    <t>Closed per Chit Resolution Report NSTX-U-REC-093</t>
  </si>
  <si>
    <t>Closed Per Chit Resolution Report
NSTX-U-REC-093</t>
  </si>
  <si>
    <t>Closed per Chit Resolution Report
NSTX-U-REC0093</t>
  </si>
  <si>
    <t>Close per Chit Resolution Report
NSTX-U-REC-093</t>
  </si>
  <si>
    <t>Closed per Chit Resolution Report
NSTX-U-REC-093</t>
  </si>
  <si>
    <t>Diag</t>
  </si>
  <si>
    <t xml:space="preserve">Closed per Chit Resolution Report
NSTX-U-REC-096
</t>
  </si>
  <si>
    <t xml:space="preserve">
Closed per Chit Resolution Report
NSTX-U-REC-096
</t>
  </si>
  <si>
    <t>Closed per Chit Resolution Report
NSTX-U-REC-096</t>
  </si>
  <si>
    <t>CRR incorrectly lists this chit as INFWFPR01</t>
  </si>
  <si>
    <t>CRR incorrectly lists this chit as INFWFPR04</t>
  </si>
  <si>
    <t>CRR incorrectly lists this chit as INFWFPR02</t>
  </si>
  <si>
    <t>CRR incorrectly lists this chit as INFWFPR03</t>
  </si>
  <si>
    <t>CRR incorrectly lists this chit as INFWFPR05</t>
  </si>
  <si>
    <t>CSCFDR06 and CSCFDR08 are Redundant to  Chit CSCFDR13. CSCFDR06 and CSCFDR0 will be closed based on resolution of CSCFDR13</t>
  </si>
  <si>
    <t xml:space="preserve">
This chit TCRMS04 (# CR-NTC-09) is redundant to chit # CR-NTC-08 TCRMS03. The resolution for the chit # CR-NTC-08 also addresses this chit # CR-NTC-09.
</t>
  </si>
  <si>
    <t>This scope is part of our design and plan is underway to move the card reader to the south door, thus, this chit is closed.</t>
  </si>
  <si>
    <t xml:space="preserve">
This chit TCRMS10 (# CR-NTC-13) is redundant to chit # CR-NTC-012 (TCRMS06). The resolution for the chit # CR-NTC-12 also addresses this chit # CR-NTC-13.</t>
  </si>
  <si>
    <t>Per CRR NSTX-U-REC-097, this chit is out of scope for test cell shielding. It is being considered for radiation damage discussions of equipment inside NSTX-U and in DARM. This will be added to the list of concerns.
Thus, this chit shall be assigned to the proper engineering function and closed from the NTC Shielding scope.</t>
  </si>
  <si>
    <t>Per CRR NSTX-U-REC-097, this chit is out of scope for the NTC Shielding WBS. The task will be completed when NSTX-U restarts. Real time measurements will be made.</t>
  </si>
  <si>
    <t>Closed per Chit Resolution Report
NSTX-U-REC-097</t>
  </si>
  <si>
    <t>Close per Chit Resolution Report
NSTX-U-REC-097</t>
  </si>
  <si>
    <t>Closed, this is a duplicate</t>
  </si>
  <si>
    <t>See Chit VVIHPF23S14</t>
  </si>
  <si>
    <t>Closed - See chit VVIHPF23S11</t>
  </si>
  <si>
    <t>open</t>
  </si>
  <si>
    <t>The chit resolution result that the SAD has been updated seems likely incorrect, as there have been no official SAD revisions during the Recovery outage.
Please correct; probably the right answer is that the USI screening is done, and that it will be in the updated SAD that Malo/Levine/Stevenson are working on.</t>
  </si>
  <si>
    <t>Please do some formal documentation activity to validate that the systems is MECH-15 compliant. This may simply be a statement that it is too small a volume, and therefore under the thresholds in the standard.</t>
  </si>
  <si>
    <t>Is there compliance between the hard connection on the umbrella and the connection (tubing) to the Pf1C ports? Note, during bake out the VV / pf1C will grow thermally. Umbrella is on slides allows VV radial thermal growth. Is there compliance to absorb relative thermal growth between umbrella and pf1C?</t>
  </si>
  <si>
    <t>IVPFDR01</t>
  </si>
  <si>
    <t xml:space="preserve">Interspace Vac Pump FDR </t>
  </si>
  <si>
    <t>IVPFDR02</t>
  </si>
  <si>
    <t>IVPFDR03</t>
  </si>
  <si>
    <t>Please consider including review of additional / new thermal couples added onto the passive plate into the passive plate FDR</t>
  </si>
  <si>
    <t>On the Mirnov coils, The tabs on the stainless steel? shield that look like they are supposed to wrap around the corner look too short and look like they could cut into the winding</t>
  </si>
  <si>
    <t>Early NSTX Mirnovs without Cu e-shields were susceptible to both noise spikes (probably "electrostatic") and premature sensor failure caused by disruptions. The copper e-shields on the Mirnovs alleviated both problems. I am concerned that the change from Cu to SS e-shield will reduce impulse shielding during disruptions and make it more likely sensors will fail - especially since the disruption currents into tiles will increase at higher Ip. Recommend retaining Cu shields that are shown to work or using thicker SS to match the skin-depth of the Cu sheeting used in the past.</t>
  </si>
  <si>
    <t>The wire diagram will be the configuration control for all diagnostic locations and counts. There are other documents that also show tile variants and quantities (outboard divertor assemblies, CS assemblies). If there is a disconnect between any documents with tile variants and quantities, the wire diagram is the trumping drawing and all others should be updated to match. There should also be a process in place that will make sure, if the wire diagram is changed, all other documents are changed also.</t>
  </si>
  <si>
    <t>Is there a phantom assembly that includes all the PFC diagnostics. The schematic offered for wire routing needs to be translated into a phantom model and the BOM generated from that.</t>
  </si>
  <si>
    <t>Please resolve the inconsistency of the 15 degree toroidal interval or 155 degree (lower part) for the private flux region injector on the Wire Routing Diagram. This should be resolved before the final design approval and the Private flux loop Design Review.</t>
  </si>
  <si>
    <t>Ensure that Calculation with updated calc number, is finalized - signed using both Calc &amp; Check form (ENG-033 Attachments 2 &amp; 3), and is filed in the NSTX-U Calculation Log.</t>
  </si>
  <si>
    <t>Yuhu Zhai on behalf of DRC (Bill Blanchard)</t>
  </si>
  <si>
    <t>Consider</t>
  </si>
  <si>
    <t>PFCDIAGFDR01</t>
  </si>
  <si>
    <t>PFCDIAGFDR02</t>
  </si>
  <si>
    <t>PFCDIAGFDR03</t>
  </si>
  <si>
    <t>PFCDIAGFDR04</t>
  </si>
  <si>
    <t>PFCDIAGFDR05</t>
  </si>
  <si>
    <t>PFCDIAGFDR06</t>
  </si>
  <si>
    <t>PFCDIAGFDR07</t>
  </si>
  <si>
    <t>PFCs Diagnostic FDR</t>
  </si>
  <si>
    <t>1.04.01</t>
  </si>
  <si>
    <t>1.03.03.05</t>
  </si>
  <si>
    <t>VCF</t>
  </si>
  <si>
    <t>Closed per Chit Resolution Report NSTX-U-REC-107</t>
  </si>
  <si>
    <t>Closed per Chit Resolution Report
 NSTX-U-REC--098</t>
  </si>
  <si>
    <t>delete as duplicate of GDSEXPTANKFDR01</t>
  </si>
  <si>
    <t>delete as duplicate of GDSEXPTANKFDR02</t>
  </si>
  <si>
    <t>TFBUNS1REV01</t>
  </si>
  <si>
    <t>TFBUNS1REV02</t>
  </si>
  <si>
    <t>TFBUNS1REV03</t>
  </si>
  <si>
    <t>TFBUNS1REV04</t>
  </si>
  <si>
    <t>TFBUNS1REV05</t>
  </si>
  <si>
    <t>TFBUNS1REV06</t>
  </si>
  <si>
    <t>TFBUNS1REV07</t>
  </si>
  <si>
    <t>TFBUNS1REV08</t>
  </si>
  <si>
    <t>TFBUNS1REV09</t>
  </si>
  <si>
    <t>TFBUNS1REV10</t>
  </si>
  <si>
    <t>TFBUNS1REV11</t>
  </si>
  <si>
    <t>TFBUNS1REV12</t>
  </si>
  <si>
    <t>TFBUNS1REV13</t>
  </si>
  <si>
    <t>TFBUNS1REV14</t>
  </si>
  <si>
    <t>TFBUNS1REV15</t>
  </si>
  <si>
    <t>TFBUNS1REV16</t>
  </si>
  <si>
    <t>TFBUNS1REV17</t>
  </si>
  <si>
    <t>The revised combinations of TF and CS currents have been derived based on controlling relative temperatures of these coils while aiming to avoid severe torsional stress on the TF bundle. The most extreme case (1T 2MA 5s) is found to need a fairly small EOFT CS current, &lt;9kA cf a CS current limit ~24kA. Since no plasma physics of the FT was used, please estimate the FT loop voltage for a plausible electron temperature profile and the resulting fraction of the 2MA (5s) that the non-inductive CD has to support.</t>
  </si>
  <si>
    <t>Account for the Loads on the G10 Rings into the TF flags, from CSC and OH on the Mid-plane side of the TF flags.</t>
  </si>
  <si>
    <t xml:space="preserve">Comment on TF bundle model presentation: slides 17 &amp; 18
As remarked during the meeting, all points showing the 60, 75, 90 and 100% performance should be shifted to the right by a factor 5 on number of cycles.
</t>
  </si>
  <si>
    <t xml:space="preserve">Bench marking of delamination analysis
Tests on small samples should be foreseen in order to bench mark delamination analysis results. Samples similar to those used to obtain data on fracture energy for the CZM may be useable for this purpose. The test set up should allow monitoring the extent of the delamination zone as a function of the number of cycles. 
</t>
  </si>
  <si>
    <t>The use of ANSYS 'EKILL' for modeling crack propagation is nonstandard. Its accuracy needs to be verified by benchmarking the results against tests on components</t>
  </si>
  <si>
    <t>The fatigue (s,N) curve based on data with life /5 does not look appropriate for a very flat data distribution, as for example in the insulation tension and shear. Provide reference to support its use or define one that is supported.</t>
  </si>
  <si>
    <t>Presentation 3 slide 17 clashes with presentation 2 slide 11. If the analysis stresses are compared to test results, the picture is different from that shown in presentation 3 slide 17 (i.e. analysis stress comparable and higher than allowable). Explain how to achieve slide 17.</t>
  </si>
  <si>
    <t>The quantity and amplitude of pulses that the TF bundle has already been subjected to needs to be included in the the fatigue life assessment.</t>
  </si>
  <si>
    <t>Clarify whether compression needs to be taken into account where the peak shear occurs: presentation 2 rejected mixed tests (circa slide 14) and slide 13 of presentation 3 states that the peak shear is in a compression region.</t>
  </si>
  <si>
    <t>Present the stresses at the tip of the pockets where the fins sit, which can be crack starters.</t>
  </si>
  <si>
    <t>It was stated that even with insulation delamination, there is still sufficient electrical standoff. However this assumes that the insulation maintains its structural integrity. If it doesn't maintain structural integrity then the gap between wedges will reduce. The insulation integrity should be evaluated.</t>
  </si>
  <si>
    <t>It is quintessential to know what happens to the torsional behaviour of the machine when maximum delamination has occurred. One of PT's slides mentioned displacements of parts of the twisted structure of "0.13" without units. Please clarify what had moved and what distance it had moved, in what direction, because his quick response, "It means 0.13m" would surely be catastrophic for any part of the centre stack moving in any direction (!).</t>
  </si>
  <si>
    <t>Can tracking length on tensile samples be increased with the use of Kapton tape after the test?
Comment on SBS fatigue failure mode(s) - when to stop fatigue test.
Should any tests be conducted at 110C?
Design criteria appears to be not conservative.
Machining of SBS samples from stacked array will be likely to result in sample warming.</t>
  </si>
  <si>
    <t>Related to my last chit, PT indicated that Tom Willard (?) had long ago studied the distortion of the U-flexibles under maximum expected centre stack twist, concluding that there was then a factor of "about 4" of safety against some sort of failure of the flexibles. Please find this old analysis and communicate it to the Review Panel as soon as possible, preferably before our Stage 1 report is finalised (by ~17th April), together with a reminder of the new worst case distortion of the flexibles with the maximally delaminated TF bundle.</t>
  </si>
  <si>
    <t>At what point does the delamination become a problem (violate a design criteria /code standard) for a component in the system. Extend the debonded region up the leg (into the compressive zone) until this occurs, would like a feel for margin.</t>
  </si>
  <si>
    <t>Adopt ITER direction for materials minimum insulation values from testing: ITER MSDC "This value established by testing, represents the lowest data point of at least 6 specimens or, if more than 10 specimens are tested, the mean value minus 2 standard deviations (95.4% percentile)." Maybe, this is being done, but was not clear to me.</t>
  </si>
  <si>
    <t xml:space="preserve">Chit on delamination studies
Remark which, if relevant, may apply to both the ekill and CZM methods.
Stress concentrations, for both tensile and shear stresses, are expected at the boundary between the bonded and the delaminated zones. This is similar to the situation in fracture mechanics where you get high stress at the crack tip and it is these high stresses which are the key drivers of the rate of propagation of the crack. In the case of the delamination studies, the driver for the propagation is not the average stress in an element of Finite Element model but the peak stress at the edge of the bonded zone. As far as I understand, these peak stresses are not included in your analysis because they would require very very small elements. I wonder if not having these stress concentration is an intrinsic deficiency of the analysis. A deficiency which may lead to overly optimistic results!
Further, in structure mechanics, there is the concept of critical crack size. For insulation, a question is whether there is something like a “critical delamination length”, similar to the “critical crack size” in fracture mechanics. As you know, when a crack reaches the critical size, this means catastrophic failure which occurs instantly. </t>
  </si>
  <si>
    <t>See chit 19 and check stability of delamination zone by extending slightly and confirming that it stops.</t>
  </si>
  <si>
    <t>This relates to non-inductive current drive fraction, fbs, etc.</t>
  </si>
  <si>
    <t>Already accounted for, not related to delamination</t>
  </si>
  <si>
    <t>Final presentations should properly convey the life on the S/N curves.</t>
  </si>
  <si>
    <t>Best efforts should be made to accomplish this by modeling the behavior of teh CZM test specimens.</t>
  </si>
  <si>
    <t>See Chit 8</t>
  </si>
  <si>
    <t>Determine reference for 5x in Structural Design Criteria</t>
  </si>
  <si>
    <t>Basis for allowable criteria (stress or strain) to be clarified at Review 2</t>
  </si>
  <si>
    <t>None</t>
  </si>
  <si>
    <t>Shear augmentation from compression is utilized but based on historical data (not tested)</t>
  </si>
  <si>
    <t>Check shape of steel shims for possible stress riser and ensure the models correctly model the shim gap</t>
  </si>
  <si>
    <t>Structural integrity after delamination will be tested via CTD tests</t>
  </si>
  <si>
    <t>Modeling artifact</t>
  </si>
  <si>
    <t>Machining - will be carried out by saw and will avoid overheating</t>
  </si>
  <si>
    <t>Determine extent of delamination that would required to overload any effected component in the structural load path</t>
  </si>
  <si>
    <t>For Stage 2 review, provide defensible criteria to account for sample statistics</t>
  </si>
  <si>
    <t>Michel HUGUET</t>
  </si>
  <si>
    <t>Michel Huguet</t>
  </si>
  <si>
    <t>Iain Dixon</t>
  </si>
  <si>
    <t>D. Reed</t>
  </si>
  <si>
    <t>Reject</t>
  </si>
  <si>
    <t>TF Bundle Stage 1 Review
Expert (Peer) Review</t>
  </si>
  <si>
    <t>A1</t>
  </si>
  <si>
    <t>TFBUNSAMFABPR01</t>
  </si>
  <si>
    <t>Inner TF Bundle Sample Fabrication Peer Review</t>
  </si>
  <si>
    <t>ASTM Standards for CZM specify .0005 max for the Teflon sheets.  Can we evaluate the effect of the thicker sheet to insure the validity of the results</t>
  </si>
  <si>
    <t>For the VPI  procedure, review the starting ramp rate before the epoxy has begun to cure to determine if 10C per hour is acceptable with respect to the risk of runaway exothermic reactions</t>
  </si>
  <si>
    <t>Faster ramp rate might risk uniform internal temperature and therefore not achieve adequate cure time and temperature.  Either calculate soak time, monitor the internal temperature or include a dummy to monitor mockup internal temperature.</t>
  </si>
  <si>
    <t>With respect to the ramp rates, the presented VPI cycle should be viewed as recommended maximums.  The VPI director can  slow down the process if thermo-couple readings indicate that temperature imbalances along the mold exist.  The hold times at 100C and 170C must be strictly followed.</t>
  </si>
  <si>
    <t>TFBUNSAMFABPR02</t>
  </si>
  <si>
    <t>TFBUNSAMFABPR03</t>
  </si>
  <si>
    <t>TFBUNSAMFABPR04</t>
  </si>
  <si>
    <t>1_1_3_3_1</t>
  </si>
  <si>
    <t>Concur
Look into alternate material if .0005" Teflon is unavailable.</t>
  </si>
  <si>
    <t>PRIFLUXFUELPDR01</t>
  </si>
  <si>
    <t>PRIFLUXFUELPDR02</t>
  </si>
  <si>
    <t>PRIFLUXFUELPDR03</t>
  </si>
  <si>
    <t>PRIFLUXFUELPDR04</t>
  </si>
  <si>
    <t>PRIFLUXFUELPDR05</t>
  </si>
  <si>
    <t>Private Flux Region Fueling PDR</t>
  </si>
  <si>
    <t>Make sure that the presence of the bellows in the field run line is documented somewhere</t>
  </si>
  <si>
    <t>Verify that the hole in the IBDH tile for the private flux gas delivery has been accounted for in the PFC analysis.</t>
  </si>
  <si>
    <t>Determine whether there is line of sight from the plasma to the Viton gasket. Also, check to see if the metal around the gasket is heated enough to threaten the gasket.</t>
  </si>
  <si>
    <t>Check the system against the condition where a combustible gas ignites.  I don't believe that this scenario is covered by MECH15.</t>
  </si>
  <si>
    <t>Consider a drawing (or sketch in procedure) that shows the routing of the gas lines.</t>
  </si>
  <si>
    <t>Power level is low</t>
  </si>
  <si>
    <t>Refer to chit#1</t>
  </si>
  <si>
    <t>Concur
Confirm support isolation after ceramic break
Combine with Chit#5 - Chit#5 Closed as Redundant</t>
  </si>
  <si>
    <t>Concur
Peter to check with PFC</t>
  </si>
  <si>
    <t>A3</t>
  </si>
  <si>
    <t>Reject - Redundant with Chit #PRIFLUXFUELPDR01</t>
  </si>
  <si>
    <t>Update the SRD to be consistent w/ regard to the new nominal radius of the tile surface given the growth of the casing FW radius</t>
  </si>
  <si>
    <t>Revisit tolerances: Some of the non-critical tolerances appear to be too tight. Revisit the tolerances.</t>
  </si>
  <si>
    <t>List of all relevant calculations to be included on Design Approval Form, and all calculation checking to be complete prior to submittal of Design Approval Form</t>
  </si>
  <si>
    <t>Verify the mounting surface of the angled sections accommodates the 0.030" offset requirement</t>
  </si>
  <si>
    <t>2 belleville washers stacked for 360lb preload might not be necessary. Please find out if one washer can give you the 360 lb preload.</t>
  </si>
  <si>
    <t>On the calculation of Tile shear pin hole slide, the peak stress from FEA exceeds allowable, Please check using analytical approach to extract local peak stress to resolve this issue (i.e., the Peterson's stress concentration factor).</t>
  </si>
  <si>
    <t>CSFWATILEPR01</t>
  </si>
  <si>
    <t>CSFWATILEPR02</t>
  </si>
  <si>
    <t>CSFWATILEPR03</t>
  </si>
  <si>
    <t>CSFWATILEPR04</t>
  </si>
  <si>
    <t>CSFWATILEPR05</t>
  </si>
  <si>
    <t>CSFWATILEPR06</t>
  </si>
  <si>
    <t>Examine arc flash safeguards / CMS are adequate.</t>
  </si>
  <si>
    <t>Emergency exits from the NTC need to be compliant with NFPA 101.</t>
  </si>
  <si>
    <t>PSSPR01</t>
  </si>
  <si>
    <t>PSSPR02</t>
  </si>
  <si>
    <t>PERSONNEL SAFETY SYSTEM PEER DESIGN REVIEW</t>
  </si>
  <si>
    <t>The damage to Ip Rogowskis was due to inadequate clearance between the CS bundle and CSC. Relocation, toroidally, of these coils, along with the new CS casing design, has solved this problem. We decided to make new Rogowskis rather than re‐use the old, damaged ones.</t>
  </si>
  <si>
    <t>This chit pertains to the center stack halo current Rogowski coils. We have changed the copper electrostatic shield to stainless steel. Additionally, the stainless steel shield has slits which will further reduce the electromagnetic forces.</t>
  </si>
  <si>
    <t>Inspection of the center stack halo current Rogowski coils revealed that the failure was in the coils themselves. Redesign of the coils has eliminated the causes of failure that we identified.</t>
  </si>
  <si>
    <t>The PFC diagnostics portion of this chit is covered at the PFC diagnostics FDR. Designs have been updated to accommodate changed PFCs.</t>
  </si>
  <si>
    <t xml:space="preserve">The in-vessel Rogowski coils were inspected. The problems were identified, redesigned and corrected; therefore, testing is not required. </t>
  </si>
  <si>
    <t>Failure of the sensors was primarily due to failures in the wiring. Minimizing the number of in-vessel splices, smoothing sharp corners and burrs on the wire passages, and laying the wires into the passages rather than pulling them will minimize the failure rate.</t>
  </si>
  <si>
    <t>No new techniques required</t>
  </si>
  <si>
    <t>Updates to in-vessel cabling made necessary by new plasma facing components and the new requirements document are addressed in this design. The center stack and outboard divertor cabling have been revised as part of the PFC diagnostics design effort.</t>
  </si>
  <si>
    <t xml:space="preserve">We rely on the manufacturer to calibrate the thermocouples because they can do it more accurately than we can. We can check the thermocouple assemblies in the tiles with a heated plate applied to the front surface before installation and possibly during a machine outage. I do not see gradual deterioration of the thermocouples as an issue given the non-corrosive environment. During operation and bakeout, the thermocouples can be cross checked with IR diagnostics. </t>
  </si>
  <si>
    <t>We have developed a new thermocouple assembly that can maintain electrical isolation up to 500V as per the requirements document, and verified by megger and hi-pot tests on prototypes.</t>
  </si>
  <si>
    <t>The (new) requirement for additional voltage standoff of the thermocouples ruled out all but one of our design options. No down-selection was required.</t>
  </si>
  <si>
    <t>The geometry of the thermocouple assemblies and tiles [particularly the high heat flux tiles referred to in this chit] was addressed at the PFC FDR. The diameter and distance from the plasma face of the thermocouple hole in the tile was defined, and finite element analyses were used to optimize the design, and define the permissible distance of the thermocouple from the plasma face of the tile. A 5/32” diameter hole, flat bottomed, with a rounded edge was selected. These features are incorporated into the PFC drawings.</t>
  </si>
  <si>
    <t>With the exception of the new core for the center stack halo current Rogowski coils, all materials to be used have been approved previously. The material proposed for the halo current Rogowski coils has undergone a successful outgassing test at PPPL.</t>
  </si>
  <si>
    <t>We now have 4. The requirements document and the tile drawings agree.</t>
  </si>
  <si>
    <t>The PFC diagnostics portion of this is covered by this FDR. Drawings of PFC diagnostic assemblies will be available at FDR. The last sentence of this chit is presumably answered by some parts of our QAPD.</t>
  </si>
  <si>
    <t xml:space="preserve">The prototype presented at the FDR were hand cut and not completely representative of the final design.  The drawings and final design address this concern.  </t>
  </si>
  <si>
    <t>The design has been updated to use a copper alloy.</t>
  </si>
  <si>
    <t xml:space="preserve">Cross references have been provided from the Center Stack Wiring Diagram (9D11996) to the assembly drawing (ED1445),  Additionally, the OBD  Wiring Diagram (9D1471) provides cross references to the OBD Assembly (ED1384) </t>
  </si>
  <si>
    <t>The cost of changing the design to include addition the diagnostic and associated wiring added as a phantom model was considered.  However, the cost associated with addition this level of fidelity at this time was considered too great.</t>
  </si>
  <si>
    <t>The inconsistency has been resolved in a modification to RD-014 NSTX-U Gas Delivery and Injection System Parameters. The correct location was used in the Private Flux Region Preliminary Design Review.</t>
  </si>
  <si>
    <t xml:space="preserve">The calculation has  been signed and added to the document management system. </t>
  </si>
  <si>
    <t>Reassigned to Passive Plates FDR</t>
  </si>
  <si>
    <t>J. Klabacha</t>
  </si>
  <si>
    <t>Center Stack First Wall Angled Tile Peer Review</t>
  </si>
  <si>
    <t>STPROTECTCDR01</t>
  </si>
  <si>
    <t>Shorted Turn Protection CDR</t>
  </si>
  <si>
    <t>Reconsider the 1mS latency requirement. The system should be as fast as possible to limit fault energy, but not so fast as to trigger on noise, and need not be much faster than the response time of the power supplies.</t>
  </si>
  <si>
    <t>Charlie's concern about targetting a RT computer system too much is valid. The algorithm evaluation and code generation Dan has done would still be very useful if code can also be generated that runs on a 'closed' DSP system. Other signal interfacing (MDS+ etc) would need to be addressed.</t>
  </si>
  <si>
    <t>Could use raw Rogowskii in real-time algorithm</t>
  </si>
  <si>
    <t>We need to define what requirements we have on our voltage sensors clearly AND include as much as possible existing experience with what we have (Charlie mentioned that the existing ones drift a lot ...)</t>
  </si>
  <si>
    <t>Modeling needs to address 1-turn coupling between PF and TF</t>
  </si>
  <si>
    <t>Consider how current direction and open circuit coils will be accounted for in the calculations. I think this could be done in a user interface without dedicated measurements.</t>
  </si>
  <si>
    <t>Consider use of a soft shutdown feature instead of Level 1 suppress/bypass, that might reduce the magnitude of induced current in shorted turns.</t>
  </si>
  <si>
    <t>Consider the digital transmission of voltages, line switch positions, and bus link positions from each SDS cabinet to STP point of utilization. This would avoid reliance on existing wiring, CAMAC, EPICS, etc. that is not sufficiently reliable for protection system.</t>
  </si>
  <si>
    <t>I have concerns about duplicate/overlaid handshake signals between (3) Systrans when using a fiber optic splitter. I recommend you contact the manufacturer about this configuration.</t>
  </si>
  <si>
    <t>Explore possible simplification by measuring and transmitting voltage across coil (SDS output) terminals instead of measurements from each coil terminal to ground.</t>
  </si>
  <si>
    <t>Include provision to disconnect SDS voltage measuring system during coil hipot testing.</t>
  </si>
  <si>
    <t>The System "A" approach uses existing FPDP parts. Will that impact our spares count, that are needed for DCPS and PCS? Consider whether System "A" could place DCPS at greater risk.</t>
  </si>
  <si>
    <t>Should provide mechanism for getting alpha commands from PSRTC into STP to correct for drifts/offsets in voltage measurements.</t>
  </si>
  <si>
    <t>Pete Titus</t>
  </si>
  <si>
    <t>Consider - Revise SRD with clearer requirements.</t>
  </si>
  <si>
    <t>Consider
Investigate alternative architectures for 'STP computer':
- DSP based?
- FPGA based ?
- COTS like 'Speedgoat' systems ?</t>
  </si>
  <si>
    <t>STPROTECTCDR02</t>
  </si>
  <si>
    <t>STPROTECTCDR03</t>
  </si>
  <si>
    <t>STPROTECTCDR04</t>
  </si>
  <si>
    <t>STPROTECTCDR05</t>
  </si>
  <si>
    <t>STPROTECTCDR06</t>
  </si>
  <si>
    <t>STPROTECTCDR07</t>
  </si>
  <si>
    <t>STPROTECTCDR08</t>
  </si>
  <si>
    <t>STPROTECTCDR09</t>
  </si>
  <si>
    <t>STPROTECTCDR10</t>
  </si>
  <si>
    <t>STPROTECTCDR11</t>
  </si>
  <si>
    <t>STPROTECTCDR12</t>
  </si>
  <si>
    <t>STPROTECTCDR13</t>
  </si>
  <si>
    <t>Consider
Instead or in addition to what ?</t>
  </si>
  <si>
    <t>Concur
Dan to consider ...</t>
  </si>
  <si>
    <t>Consider
Revisit methods to react to faults OTHER than with a L1-fault. What are 'clean' ways to pass commands to FGs from multiple sources OR ensure that one source has all required info to generate normal FG commands or fault FG commands</t>
  </si>
  <si>
    <t>Consider
- Gather requirements from Dan for addtional signals.
- Chris has ideas (from coil testing) for potential HW to get signals as alternative to SAD/DITS ...
- Aim at measuring voltages NOT to ground if possible
- define method to disconnect voltage measuring for HIPOT tests if necessary
- Arrange meeting with John Dellas, Clement, Chris to discuss SDS measurements</t>
  </si>
  <si>
    <t>Concur
Verify SL-240 spec with respect to handshaking from receivers with split optical fiber signals</t>
  </si>
  <si>
    <t>Consider
see 11</t>
  </si>
  <si>
    <t>Concur
see 11</t>
  </si>
  <si>
    <t>Consider
Revisit possible methods for passing information from FCC/DCPS computer to STP comuter (in case these ARE separate)</t>
  </si>
  <si>
    <t xml:space="preserve">Consider
Ensure that SL-240 needs are accurately budgeted/planned for.
RBC:  Especially SL 240 </t>
  </si>
  <si>
    <t>Consider
Dan to consider …
RBC:  While user interface may be prone to error the accounting is needed</t>
  </si>
  <si>
    <t>see 11
RBC:  drift is a real problem</t>
  </si>
  <si>
    <t>PF4/5 Realignment Peer Review</t>
  </si>
  <si>
    <t>PF45REALIGNPR01</t>
  </si>
  <si>
    <t>please check Stefan's calculations for alignment requirements</t>
  </si>
  <si>
    <t>TFIL alignment goals are tight. What PF4/5 alignment parameters can be used to reduce the difficulty in aligning the TFIL? Recommend, investigate / target better alignment of Pf4/5 where this improvement reduces the alignment burden for the inner bundle.</t>
  </si>
  <si>
    <t>Installing permanent clamps to the Pf4/5 could be an issue with respects to the peripheral structures and diagnostics, etc. Recommend the survey of the available space include accounting for "all the other stuff" not in the model that was or will be installed on the machine in these regions.</t>
  </si>
  <si>
    <t>how will the permanent pancake clamps impact the coil stress under thermal loads? note - adding the permanent clamps changes -- locally, the radial expansion "modulus" of the coil packs. The clamp geometry provides stress concentration, local change in cross section, which effects the coil radial growth / stress. Recommend evaluating the impact to the coil stress for these additional clamps under operational conditions.</t>
  </si>
  <si>
    <t>During realignment, re-center the dovetail travel if necessary after each translation.</t>
  </si>
  <si>
    <t>Please provide specification of lifting system to me</t>
  </si>
  <si>
    <t>Ensure sufficient travel for the dove tail joints after the coils have been aligned. If needed, reset dove tails for sufficient travel under operational and bakeout conditions.</t>
  </si>
  <si>
    <t>Please redo the coil stress analysis with credible numbers (Design factor of 2) and include shear stresses</t>
  </si>
  <si>
    <t>Provide local metrology to provide real time feedback also metrology method to provide verification and maintain coil position.</t>
  </si>
  <si>
    <t>The requirement for maintaining the alignment during the life of operations should be imposed onto this work/design. This may translate into more permanent hardware than was shown today.</t>
  </si>
  <si>
    <t>Close chits from previous review</t>
  </si>
  <si>
    <t>Are you checking if magnetic center of the coil corresponds to geometrical center?</t>
  </si>
  <si>
    <t>Document analyses as formal calculations</t>
  </si>
  <si>
    <t>PF45REALIGNPR02</t>
  </si>
  <si>
    <t>PF45REALIGNPR03</t>
  </si>
  <si>
    <t>PF45REALIGNPR04</t>
  </si>
  <si>
    <t>PF45REALIGNPR05</t>
  </si>
  <si>
    <t>PF45REALIGNPR06</t>
  </si>
  <si>
    <t>PF45REALIGNPR07</t>
  </si>
  <si>
    <t>PF45REALIGNPR08</t>
  </si>
  <si>
    <t>PF45REALIGNPR09</t>
  </si>
  <si>
    <t>PF45REALIGNPR10</t>
  </si>
  <si>
    <t>PF45REALIGNPR11</t>
  </si>
  <si>
    <t>PF45REALIGNPR12</t>
  </si>
  <si>
    <t>PF45REALIGNPR13</t>
  </si>
  <si>
    <t>concur</t>
  </si>
  <si>
    <t>consider</t>
  </si>
  <si>
    <t>same as spredsheet row 8</t>
  </si>
  <si>
    <t>concur
RBC: insulation shear stress is what is intended</t>
  </si>
  <si>
    <t>reject</t>
  </si>
  <si>
    <t>S.G. R.E</t>
  </si>
  <si>
    <t>NTCCWDMFDR01</t>
  </si>
  <si>
    <t>NTC Network Fiber Expansion (CWDM) FDR</t>
  </si>
  <si>
    <t>The SBS number for the RD is 1.6.1.3 - Timing and Synchronization. I understand that a new SBS and Categorization will be created i.e., 1.6.3 Please update the SBS and Categorization A3 to add this capability.</t>
  </si>
  <si>
    <t>The Chit Report is properly signed with closing two chits. Upon review of the Chit report cannot find the Chits posted to the Chit Log. Please check w/ the Chit administrator to resolve the chits. As of now there is nothing to close in the Chit Log.</t>
  </si>
  <si>
    <t>Calculation cover sheet not as per ENG-033</t>
  </si>
  <si>
    <t>The FDR dashboard does not appear on the NSTXU recovery home page. It needs to be added.</t>
  </si>
  <si>
    <t>Define a method for asking for/reserving additional fibres for future uses such as (RTC&amp;P). Or perhaps ensure that additional fibres are put in place in advance.</t>
  </si>
  <si>
    <t>Peter Dugan</t>
  </si>
  <si>
    <t>Concur
Greg</t>
  </si>
  <si>
    <t>Concur
Kathleen working with Greg</t>
  </si>
  <si>
    <t>Concur
John Dong</t>
  </si>
  <si>
    <t>Concur
Kathleen</t>
  </si>
  <si>
    <t>Out of Scope
As a separate task, process needs to be created by Greg, Bob and Frank.</t>
  </si>
  <si>
    <t>NTCCWDMFDR02</t>
  </si>
  <si>
    <t>NTCCWDMFDR03</t>
  </si>
  <si>
    <t>NTCCWDMFDR04</t>
  </si>
  <si>
    <t>NTCCWDMFDR05</t>
  </si>
  <si>
    <t>Consider adding the grounding cage interlock in the TFTR TCB. Particularly if it is intended to remove the junction area transfer station.</t>
  </si>
  <si>
    <t>Consider getting a full set of spare TKS keys for a variety of reasons</t>
  </si>
  <si>
    <t>Ensure that the 2nd floor RWM Kirk Key is accommodated for in TKS.</t>
  </si>
  <si>
    <t>Please include the SPA more explicitly in the requirements for TKS and CMS</t>
  </si>
  <si>
    <t>Monitoring of TKS should include appropriate CCS alarms when the key configuration is inconsistent or unsafe.</t>
  </si>
  <si>
    <t>The maturity of the trapped key design is well below that of the electrical safety systems. E.g. not even red-line diagrams were presented. I would not consider the trapped key design at the PDR level.</t>
  </si>
  <si>
    <t>I strongly recommend using two separate DC power supplies – one for chain A and one for B. High, low, and noisy power is a known common cause failure mechanism for PLCs and IO.
If you still want to go with one supply, at least monitor the power supply fault contacts.</t>
  </si>
  <si>
    <t>The project should address human factors to include operator interfaces and alarms at this stage. This may affect things like tags and tag properties, fault diagnostics and testability, and disambiguation.</t>
  </si>
  <si>
    <t>Also schedule needs to include labor for independent review of both hardware and software. Include any tools needed, e.g. RS5000 to review and compare software. Should include at least one iteration.</t>
  </si>
  <si>
    <t>Perform analysis for any instrument failure before proceeding with like-for-like replacement</t>
  </si>
  <si>
    <t>PERSONNEL SAFETY SYSTEM PDR</t>
  </si>
  <si>
    <t>Ray Camp</t>
  </si>
  <si>
    <t>JP on Behalf of Kelly Mahoney</t>
  </si>
  <si>
    <t>JP on behalf of Kelly Mahoney</t>
  </si>
  <si>
    <t>PSSPDR01</t>
  </si>
  <si>
    <t>PSSPDR02</t>
  </si>
  <si>
    <t>PSSPDR03</t>
  </si>
  <si>
    <t>PSSPDR04</t>
  </si>
  <si>
    <t>PSSPDR05</t>
  </si>
  <si>
    <t>PSSPDR06</t>
  </si>
  <si>
    <t>PSSPDR07</t>
  </si>
  <si>
    <t>PSSPDR08</t>
  </si>
  <si>
    <t>PSSPDR09</t>
  </si>
  <si>
    <t>PSSPDR10</t>
  </si>
  <si>
    <t>The analysis of PF-4/5 A/B pairs does not include the measurement of the coil IDs. Re-evaluate whether the coil pairs still meet the 8mm requirement after the measurements are made. The installation of the clamps should not take place after these considerations are resolved</t>
  </si>
  <si>
    <t>Perform a megger of outer PF coils (immediately after the clamps are installed) as part of the installation procedure.</t>
  </si>
  <si>
    <t>The calculation states that the EM loads are out of scope. This inappropriate for qualifying a component of a coil</t>
  </si>
  <si>
    <t>Phil Heitzenroeders S-1 paper quotes the insulation system for our PF2,3,and 4 as 4 half laps of mylar and then fusifab. No primer is used. This is also true of PF5. There is no shear strength in the winding pack. The winding pack should be analyzed as an un-bonded assemblage of copper conductors</t>
  </si>
  <si>
    <t>The G-10 pusher plate should have a low friction layer that is less than the mylar layers in the interior of the winding pack to preclude causing vertical shear and shearing motion to occur in the winding pack.</t>
  </si>
  <si>
    <t>The configuration of the G-11 &amp; wet layup should be reflected on the drawings. The drawings can and should indicate the field fitting allowances.</t>
  </si>
  <si>
    <t>Prototype of the clamp assembly is desirable to check wet-wrap molding procedure.</t>
  </si>
  <si>
    <t>please remove sharp corners on the clamp.</t>
  </si>
  <si>
    <t>The assumption of bonded insulation/conductors over estimates the efficacy of the four clamps to hold the full perimeter of the coil aligned. Re analyze with the coil modeled as an un-bonded assemblage of conductors</t>
  </si>
  <si>
    <t>clamp at PF5 Bay A needs to accommodate (or be removable) so that the NB port cover removal/installation is not impacted.</t>
  </si>
  <si>
    <t>Reconcile the calculation temperature gradients with the analysis of the cooldown by Art Brooks for both PF4/5 - This is a filed calculation.</t>
  </si>
  <si>
    <t>There is no identified allowable stress either static or fatigue for the mylar/fusifab insulation system. The coils were qualified for the upgrade by doubling the number of columns, halving the free span of the coil between supports and claiming it is no worse than the NSTX operation. Develop an allowable or show that the character and magnitude of the loads bearing against the coils will be no worse than NSTX, and develop contingency for a fatigue failure.</t>
  </si>
  <si>
    <t>The two opposed "fixed" positions are fixed at the slide. The new clamps may cause a shift at this location. Another feature is needed to maintain pancake registration at the fixed location otherwise the n=1 distortion can occur</t>
  </si>
  <si>
    <t>Clamp forces shown may change if clamp location are adjusted to avoid obstructions. Re-evaluate after the final positions are established.</t>
  </si>
  <si>
    <t>Symmetry of clamp/coil model should reflect non symmetry of the existing coil</t>
  </si>
  <si>
    <t>The wet wrap is not bonded to the clamp and can slip. This affects the analysis and may give concern to grinding from the point load of the pusher bolts.</t>
  </si>
  <si>
    <t>Consult latest design point spreadsheet for PF5 peak temp I think it is lower than 100</t>
  </si>
  <si>
    <t>Compressive modulus of the insulation system will be much lower than for G-10. We see this in the 425/Kapton system used for OH and Inner PF and we expect that to be true for the mylar/fusifab Run analyses with variations and bounded properties</t>
  </si>
  <si>
    <t>The No Separation condition was assumed on the internal side between clamp and the wet wrap. This assumes Mylar insert which should be reflected in the design, or design should assume bonded connection.</t>
  </si>
  <si>
    <t>Add RTDs to outlet to protect the coils from different cooling rates. Eliminate cooling differential that might shift pancakes</t>
  </si>
  <si>
    <t>Consider using the existing jack screws to maintain pancake registration</t>
  </si>
  <si>
    <t>Analysis Presentation does not show that the clamp can withstand the 10 degree difference between pancakes</t>
  </si>
  <si>
    <t>PF45REALIGNPDR01</t>
  </si>
  <si>
    <t>PF45REALIGNPDR02</t>
  </si>
  <si>
    <t>PF45REALIGNPDR03</t>
  </si>
  <si>
    <t>PF45REALIGNPDR04</t>
  </si>
  <si>
    <t>PF45REALIGNPDR05</t>
  </si>
  <si>
    <t>PF45REALIGNPDR06</t>
  </si>
  <si>
    <t>PF45REALIGNPDR07</t>
  </si>
  <si>
    <t>PF45REALIGNPDR08</t>
  </si>
  <si>
    <t>PF45REALIGNPDR09</t>
  </si>
  <si>
    <t>PF45REALIGNPDR10</t>
  </si>
  <si>
    <t>PF45REALIGNPDR11</t>
  </si>
  <si>
    <t>PF45REALIGNPDR12</t>
  </si>
  <si>
    <t>PF45REALIGNPDR13</t>
  </si>
  <si>
    <t>PF45REALIGNPDR14</t>
  </si>
  <si>
    <t>PF45REALIGNPDR15</t>
  </si>
  <si>
    <t>PF45REALIGNPDR16</t>
  </si>
  <si>
    <t>PF45REALIGNPDR17</t>
  </si>
  <si>
    <t>PF45REALIGNPDR18</t>
  </si>
  <si>
    <t>PF45REALIGNPDR19</t>
  </si>
  <si>
    <t>PF45REALIGNPDR20</t>
  </si>
  <si>
    <t>PF45REALIGNPDR21</t>
  </si>
  <si>
    <t>PF45REALIGNPDR22</t>
  </si>
  <si>
    <t>PF4/5 Realignment PDR</t>
  </si>
  <si>
    <t>Out of scope of this review
RBC: Project engineer and System Engineer Should be considered by project in some forum TBD</t>
  </si>
  <si>
    <t>Concur
RBC: Define allowable</t>
  </si>
  <si>
    <t>Concur
RBC: Analysis is conservative</t>
  </si>
  <si>
    <t>Concur
RBC:Revaluate position</t>
  </si>
  <si>
    <t>Out of scope of this review
RBC: The project Engineer and System Engineer MUST consider the impact</t>
  </si>
  <si>
    <t>Concur
RBC: Verify that the new clamps do not exert extra load on the fixed clamps</t>
  </si>
  <si>
    <t>Concur
RBC: The fixed clamps could affect the symmetry of the new clamps.</t>
  </si>
  <si>
    <t>Concur
See chit #20</t>
  </si>
  <si>
    <t>Concur
RBC: See chit #17</t>
  </si>
  <si>
    <t>Out of scope of this review
RBC:Project might consider</t>
  </si>
  <si>
    <t>Was Considered
RBC: Present information</t>
  </si>
  <si>
    <t>Breaker Replacement PSS FDR</t>
  </si>
  <si>
    <t>The FMEA content as presented appears appropriate, but is not in the format specified in the GRD and Project FMECA plan. It should be morphed to be consistent with that format.</t>
  </si>
  <si>
    <t>Consider adding to the testing information the verification that the breaker mechanical response time is acceptable</t>
  </si>
  <si>
    <t>Concur
RBC: Complete FMEA Spreadsheet</t>
  </si>
  <si>
    <t>BRPSSFDR01</t>
  </si>
  <si>
    <t>BRPSSFDR02</t>
  </si>
  <si>
    <t>PF4-5RealignFDR01</t>
  </si>
  <si>
    <t>PF4-5RealignFDR02</t>
  </si>
  <si>
    <t>PF4-5RealignFDR03</t>
  </si>
  <si>
    <t>PF4-5RealignFDR04</t>
  </si>
  <si>
    <t>PF4-5RealignFDR05</t>
  </si>
  <si>
    <t>PF4-5RealignFDR06</t>
  </si>
  <si>
    <t>PF4-5RealignFDR07</t>
  </si>
  <si>
    <t>PF4-5RealignFDR08</t>
  </si>
  <si>
    <t>PF4-5RealignFDR09</t>
  </si>
  <si>
    <t>PF4-5RealignFDR10</t>
  </si>
  <si>
    <t>PF4-5RealignFDR11</t>
  </si>
  <si>
    <t>PF4-5RealignFDR12</t>
  </si>
  <si>
    <t>PF4-5RealignFDR13</t>
  </si>
  <si>
    <t>PF4-5RealignFDR14</t>
  </si>
  <si>
    <t>PF4-5RealignFDR15</t>
  </si>
  <si>
    <t>PF4-5RealignFDR16</t>
  </si>
  <si>
    <t>PF4-5RealignFDR17</t>
  </si>
  <si>
    <t>PF4-5RealignFDR18</t>
  </si>
  <si>
    <t>PF4-5RealignFDR19</t>
  </si>
  <si>
    <t>PF4-5RealignFDR20</t>
  </si>
  <si>
    <t>PF 4/5 Realignment FDR</t>
  </si>
  <si>
    <t xml:space="preserve">Consider, as applicable, using cold worked 316SS hardware, ASMT A193 B8 Class 2.  refer to https://www.portlandbolt.com/technical/specifications/astm-a193/ </t>
  </si>
  <si>
    <t>Confirm that pull-out stresses in female threads for the clamp box bolts are acceptable. Inconel 718 bolts, 316SS box.</t>
  </si>
  <si>
    <t>On behalf of Scott Gifford. Consider using, everywhere, the clamp design that fits everywhere. This would result in greater commonality.</t>
  </si>
  <si>
    <t>Anvils are shown as floating in the air......by design the anvils do not drag on the bottom or top clamp plates.   Analyses was performed assuming preload is fully into the coil without frictional losses. Design needs to ensure no friction sliding of the anvil plates and even the plunger pins through the clamps.</t>
  </si>
  <si>
    <t>Does the belleville washer design, including the housing and tolerances follow washer vendor design guidelines, clearances, tolerances, washer deflection, etc?</t>
  </si>
  <si>
    <t>On behalf of Scott Gifford...add fillets on outside sharp corners where needed.</t>
  </si>
  <si>
    <t xml:space="preserve">Will need to have a complete Q&amp;A oversight plan to ensure implementing steps proposed in the procedure will not damage the coils. The oversight plan shall not only cover the external fabricated parts but also the detailed steps to install the clamp supports. </t>
  </si>
  <si>
    <t>The posted calculation is in draft form.  This calculation must be finalized (checked, signed, filed).  Also, the posted draft calculation is listed as Rev 0, but is actually a revision to the calculation posted during the PDR.  The new one should be Rev 1.</t>
  </si>
  <si>
    <t xml:space="preserve">get physics (Stefan) agreement to the new pf4/5 coil shapes with the new clamps. There is a requirement to meet a specific shape during the pulse with the 2 fixed supports. </t>
  </si>
  <si>
    <t>per NSTXU SDC, need to bound the nominal friction values using higher and lower friction at all frictional interfaces.....</t>
  </si>
  <si>
    <t>Consider the use of load sensing compression washers between the pusher bolt and the belleville stack to measure/monitor clamp forces:  https://assets.omega.com/pdf/test-and-measurement-equipment/load-and-force/load-cells/LCWD.pdf</t>
  </si>
  <si>
    <t>FEA settingds....the no separation contact is a simplification. But, this contact carries load that would transfer to other components, bolts, etc.  Need to remove the no separation contact, for at least 1 FEA to ensure the full load is carried by the respective parts. Compare this FEA to the no separation results to ensure the no separation results are still conservative.</t>
  </si>
  <si>
    <t>Consider different grade or materials selected (SS vs Inconel 718) for bolts used in the new clamp supports</t>
  </si>
  <si>
    <t xml:space="preserve">There is no rubber pad installed on the machine existing coil support. Please make sure to include the silicon rubber pad on the existing fixed supports </t>
  </si>
  <si>
    <t>Scott Gifford asserts that the Floating Clamp bolts are torqued to 45 ft-lbs rather than 20 ft-lbs as was used in the analysis.  Double check the signed installation procedure to verify and assess the effect on the results.  Also verify the integrity of other design inputs, especially those that would have significant effect on results in the event they are incorrect.</t>
  </si>
  <si>
    <t>The Upgrade Pf4/5 calculation states some items needing further review. Add, the calculation and/or it's revision may have been completed post PF4/5 support FDR or even their installation. In addition, the stud preload in the calculation is given BUT defined as to be reviewed prior to installation.   Suggest we revisit the existing clamp preloads impact on the coils and supports. Also, this might be the time to close out the open items mentioned in the Upgrade calculation.</t>
  </si>
  <si>
    <t>the analyses ppt did not show allowables but comparison between existing supports and results with the coil pack restraints.  But, the Upgrade calculation for PF4/5 shows questionable results for the copper stress, possibly the insulation, and has the statement that further work is needed to qualify the coils. You cannot say the new coil pack clamps are acceptable because they produce the same stress as without them, since the without them results are questionable.</t>
  </si>
  <si>
    <t>Review ENG-030 for required reviews and approval for the draft installation procedure (IP-4048).  QA review is Mandatory per ENG-030 and is important for ensuring incorporation of proper oversight.</t>
  </si>
  <si>
    <t>Consider adding a mylar sheet to the bottom of the clamp to account for an "off normal event". It's cheap easy insurance.</t>
  </si>
  <si>
    <t>Please indicate range of force imposed on the coil by the Belleville washer stack on the coil, at all possible displacements of the stack during operation and bake-out.</t>
  </si>
  <si>
    <t>Same as 2 and 3</t>
  </si>
  <si>
    <t>Out of Scope
As long as we do not esceeed existing loads on clamps this is acceptable.</t>
  </si>
  <si>
    <t>RTPC Spares - Timing Module</t>
  </si>
  <si>
    <t>RTPCATM00</t>
  </si>
  <si>
    <t>PPHeTube FDR01</t>
  </si>
  <si>
    <t>Passive Plate &amp; He Tube Support FDR</t>
  </si>
  <si>
    <t>To bolt stiffener to passive plate, add proper bevel washers according to the bolt load to prevent bolt loosening during operation</t>
  </si>
  <si>
    <t>The clamp/grafoil/anodized insulation system has to withstand a voltage due to eddy currents so consider checking on the amount of voltage developed and verify that the insulation is adequate.</t>
  </si>
  <si>
    <t>Consider prototyping/verifying the assembly and performance of the Grafoil tape/tube interface. Prototyping/bench testing may address the concern that the Grafoil may telescope or be structurally degraded during the axial thermal displacement of the tube due to the unconfined outer surface of the Grafoil.</t>
  </si>
  <si>
    <t>Bracket for helium tubes as designed requires custom fit. If the bracket is designed in two parts, one tab welded on the vessel and another part with clamp, bolted to each other. It decouples the welding and assembly.</t>
  </si>
  <si>
    <t>The approved Design Review Plan (NSTX-U_1-1-1-2-1_DRP_100) lists 6 calculations for this DR. Only 4 are posted. Among these 4, the signatures are either incomplete or misplaced. The signature requirements are as follows: Calculation Form (COG, Preparer, Checker); Checking Form (TA, with the Checker named - no checker signature). Refer to ENG-033 Attachments 2 &amp; 3 for signature and content requirements.</t>
  </si>
  <si>
    <t>If the bottom surface of the biscuit is the load pass, then the top mating surface should be allowed a 0.005" gap to ensure the bottom contact and easier installation</t>
  </si>
  <si>
    <t>Ensure stiffener bolt size of 7/16" is reflected in design documentation and drawings.</t>
  </si>
  <si>
    <t>The analysis indicated that the stiffener bolts were required to be increased to 7/16" - 20 inconel. Insure this is incorporated into the design.</t>
  </si>
  <si>
    <t>Please check with Stefan fatigue shot spectrum the total number of disruptions required to qualify the fatigue life for the Passive Plate analysis</t>
  </si>
  <si>
    <t>The support biscuit material change in the analysis to go to 718 needs to be incorporated into design documentation and drawings.</t>
  </si>
  <si>
    <t>Recommend silver plating stiffener bolts (and any other threaded fasteners) in-vessel.</t>
  </si>
  <si>
    <t>All vacuum components need to go through vacuum preparation according to OP-VV-175 (PREPARATION OF COMPONENTS FOR NSTX-U VACUUM APPLICATIONS) before installation</t>
  </si>
  <si>
    <t>Add VV weld increases per Brooks analysis to design documentation, drawings, and BCP to add this activity.</t>
  </si>
  <si>
    <t>Requirement for accuracy of strap tuning was not clear. It is necessary to finalize the geometry and trimming method</t>
  </si>
  <si>
    <t>Some drift and disruption analysis has been based on a rendering of the GRD shot spectrum, RD-03, and input from Physics regarding disruption type selection and shot numbers. P4 and P5 and 1500 cycles were used. Additionally, using P3 was newly suggested at this review. Review the selection of the requirements, disruption P type selection, and total cycles used to ensure that the design is validated and documented to these requirements.</t>
  </si>
  <si>
    <t>The self-field produced by the 210 kA current flowing in the electric strap should be taken into account as external field in the load assessment.</t>
  </si>
  <si>
    <t>New toroidal restrictors create additional current pass. Especially the one in the corner of the primary plate where passive plate bracket is clamped between two restrictors, and pre-tensioned by the biscuit bolt. This also restricts the movement of the passive plate in poloidal direction due to friction. This needs to be accessed.</t>
  </si>
  <si>
    <t>FMECA mitigation (including this scope and but beyond as well) will also need to include maintenance and inspections when machine accessibility permits in conjunction with information gained from machine instrumentation.</t>
  </si>
  <si>
    <t>PPHeTube FDR02</t>
  </si>
  <si>
    <t>PPHeTube FDR03</t>
  </si>
  <si>
    <t>PPHeTube FDR04</t>
  </si>
  <si>
    <t>PPHeTube FDR05</t>
  </si>
  <si>
    <t>PPHeTube FDR06</t>
  </si>
  <si>
    <t>PPHeTube FDR07</t>
  </si>
  <si>
    <t>PPHeTube FDR08</t>
  </si>
  <si>
    <t>PPHeTube FDR09</t>
  </si>
  <si>
    <t>PPHeTube FDR10</t>
  </si>
  <si>
    <t>PPHeTube FDR11</t>
  </si>
  <si>
    <t>PPHeTube FDR12</t>
  </si>
  <si>
    <t>PPHeTube FDR13</t>
  </si>
  <si>
    <t>PPHeTube FDR14</t>
  </si>
  <si>
    <t>PPHeTube FDR15</t>
  </si>
  <si>
    <t>PPHeTube FDR16</t>
  </si>
  <si>
    <t>PPHeTube FDR17</t>
  </si>
  <si>
    <t>PPHeTube FDR18</t>
  </si>
  <si>
    <t>Moji</t>
  </si>
  <si>
    <t>Bill Gattoni</t>
  </si>
  <si>
    <t>JP on behalf of Scott Gifford</t>
  </si>
  <si>
    <t>Yuhu Zhai on behalf of Riccardo Roccella</t>
  </si>
  <si>
    <t>Requirement not clear. Resistance will be measured at installation. If there is a future issue or operations consideration it will be addressed at that time.</t>
  </si>
  <si>
    <t>See chit 9.</t>
  </si>
  <si>
    <t>See chit 17.</t>
  </si>
  <si>
    <t>Add material spec to drawings
Concur</t>
  </si>
  <si>
    <t>Consider spiral lock threads to prevent loosening
Consider</t>
  </si>
  <si>
    <t>Included in plan
Concur</t>
  </si>
  <si>
    <t>Clarify requirements and consider impact of P3
Concur</t>
  </si>
  <si>
    <t>Consider flame spraying
Concur</t>
  </si>
  <si>
    <t>Consider across subsystems
Concur</t>
  </si>
  <si>
    <t>AERODAGCDR01</t>
  </si>
  <si>
    <t>AERODAG CDR</t>
  </si>
  <si>
    <t>ENG-033 Section A requires a Design Review Plan. One was not posted. If one is not in existence, please generate prior to subsequent reviews.</t>
  </si>
  <si>
    <t>Perform testing of the black oxide coating with lithium coating at elevated temperature.</t>
  </si>
  <si>
    <t>Need vacuum test (OP-AD-123) and permeability check of the new coating</t>
  </si>
  <si>
    <t>New components change loads on already frozen components, this can snowball, C&amp;S. Other options?</t>
  </si>
  <si>
    <t>Review other in-situ options that do not require install of panels in the vessel.</t>
  </si>
  <si>
    <t>Update cost estimate.</t>
  </si>
  <si>
    <t>Use diagnostic calculation document to calculate eddy current forces on the panels.</t>
  </si>
  <si>
    <t>Use diagnostic calculation document to calculate thermal and thickness requirements.</t>
  </si>
  <si>
    <t>Add radiation shields and port area for the heat balance calculations.</t>
  </si>
  <si>
    <t>Evaluate impact of new components on system. Study the scope.
Concur</t>
  </si>
  <si>
    <t>AERODAGCDR02</t>
  </si>
  <si>
    <t>AERODAGCDR03</t>
  </si>
  <si>
    <t>AERODAGCDR04</t>
  </si>
  <si>
    <t>AERODAGCDR05</t>
  </si>
  <si>
    <t>AERODAGCDR06</t>
  </si>
  <si>
    <t>AERODAGCDR07</t>
  </si>
  <si>
    <t>AERODAGCDR08</t>
  </si>
  <si>
    <t>AERODAGCDR09</t>
  </si>
  <si>
    <t>Ensure that your required documents are properly signed. Design review plan, RD, Chit Resolution Report, Design Report, Test Plan</t>
  </si>
  <si>
    <t>Design review plan not posted; please post to dashboard</t>
  </si>
  <si>
    <t>Make a portion of DITS testing process provide stimulation to rear digital connection. This will be useful in the cases where ribbon cables must be used.</t>
  </si>
  <si>
    <t>Keep EPICS interface in mind as you develop diagnostic output. The diagnostic codes should facillitate operators localizing issues to failed equipment. This may be solved in the FIMM2 design.</t>
  </si>
  <si>
    <t>Consider detection of 16 mhz clock drift Which could affect latency</t>
  </si>
  <si>
    <t>Use one of the DIB status signal that the DIB is powered correctly</t>
  </si>
  <si>
    <t>Consider the use of blink codes to determine errors in the field when EPICS monitoring is unavailable.</t>
  </si>
  <si>
    <t>Draft documents must be approved as is or with MINOR changes to their current state for this design review to be deemed successful
Concur</t>
  </si>
  <si>
    <t>RE will mail unapproved copy to attendees, final version in DMS for approval and post to dashboard
Concur</t>
  </si>
  <si>
    <t>Will do this as part of the PTP.
Concur</t>
  </si>
  <si>
    <t>Will define interface
Concur</t>
  </si>
  <si>
    <t>Will consider, and determine if it is possible to analyze this in the FIMM2
Concur</t>
  </si>
  <si>
    <t>Will incorporate in to design
Concur</t>
  </si>
  <si>
    <t>Will consider.
Concur</t>
  </si>
  <si>
    <t>RTCDITSFDR01</t>
  </si>
  <si>
    <t>RTC Spares DITS FDR</t>
  </si>
  <si>
    <t>RTCDITSFDR02</t>
  </si>
  <si>
    <t>RTCDITSFDR03</t>
  </si>
  <si>
    <t>RTCDITSFDR04</t>
  </si>
  <si>
    <t>RTCDITSFDR05</t>
  </si>
  <si>
    <t>RTCDITSFDR06</t>
  </si>
  <si>
    <t>RTCDITSFDR07</t>
  </si>
  <si>
    <t>P sichta</t>
  </si>
  <si>
    <t>While the Draft RD is posted and stated to be 95% correct. Please sign and make changes to allow for PDR documentation</t>
  </si>
  <si>
    <t>The requirements document should describe what will change the status to "fault," and how the device will perform in the "fault" condition.</t>
  </si>
  <si>
    <t>Several applications require splitting FPDP (e.g. shorted turn, development PCS computer, possibly live data display) but there is a limit to how many times we can passively split. FIMM-2 should have a required operating mode that outputs two identical streams. This should be added to the requirements document.</t>
  </si>
  <si>
    <t>Add neutron immunity requirement to Requirements Document</t>
  </si>
  <si>
    <t>Consider maximizing fiber connection ports with double-wide, triple-wide, ... front panel design. May reduce cost. Minimizing ribbon cable connections seems to be a win.</t>
  </si>
  <si>
    <t>No Design Review Plan is posted. Please ensure that a signed DRP is posted on the dashboard and in OnBase.</t>
  </si>
  <si>
    <t>Max Latency should be in the requirements document</t>
  </si>
  <si>
    <t>Please set up a plan for detailed testing, deployment, and final system testing of the new FPDP modules, integrated with the Project schedule. Include time to develop the C/C++ software on the realtime machine.</t>
  </si>
  <si>
    <t>RTPCFIMM2PDR01</t>
  </si>
  <si>
    <t>RTPCFIMM2PDR02</t>
  </si>
  <si>
    <t>RTPCFIMM2PDR03</t>
  </si>
  <si>
    <t>RTPCFIMM2PDR04</t>
  </si>
  <si>
    <t>RTPCFIMM2PDR05</t>
  </si>
  <si>
    <t>RTPCFIMM2PDR06</t>
  </si>
  <si>
    <t>RTPCFIMM2PDR07</t>
  </si>
  <si>
    <t>RTPCFIMM2PDR08</t>
  </si>
  <si>
    <t>RTPC Spares - FIMM-2 PDR</t>
  </si>
  <si>
    <t>Update requirement to reflect faults
Concur</t>
  </si>
  <si>
    <t>Hard number is very difficult to define. We can add more information reflecting the design process and the choice of components in question (FPGA)
Consider</t>
  </si>
  <si>
    <t>We will consider.
Consider</t>
  </si>
  <si>
    <t>Update RD document AFTER signing exisitng one. We will add latency requirement
Concur</t>
  </si>
  <si>
    <t>The splitting mode (or any other additonal modes) can be added to the RD *AFTER* the currend RD has been signed.
Concur</t>
  </si>
  <si>
    <t>SRCDR01</t>
  </si>
  <si>
    <t>SRCDR02</t>
  </si>
  <si>
    <t>SRCDR03</t>
  </si>
  <si>
    <t>SRCDR04</t>
  </si>
  <si>
    <t>SRCDR05</t>
  </si>
  <si>
    <t>SRCDR06</t>
  </si>
  <si>
    <t>SRCDR07</t>
  </si>
  <si>
    <t>SRCDR08</t>
  </si>
  <si>
    <t>SRCDR09</t>
  </si>
  <si>
    <t>SRCDR10</t>
  </si>
  <si>
    <t>SRCDR11</t>
  </si>
  <si>
    <t>SRCDR12</t>
  </si>
  <si>
    <t>SRCDR13</t>
  </si>
  <si>
    <t>SRCDR14</t>
  </si>
  <si>
    <t>SRCDR15</t>
  </si>
  <si>
    <t>SRCDR16</t>
  </si>
  <si>
    <t>Seal Repair CDR</t>
  </si>
  <si>
    <t>Recommend adding some temporary stays to the vessel wall to be used when reinstalling the flange.</t>
  </si>
  <si>
    <t>The leak checking fixture is such that air pressure will try to open up the sealing putty. Can the putty be put on the side where the vacuum presses against it</t>
  </si>
  <si>
    <t>The leak checking step has a port-cover like object installed on the new flange; ensure that the stiffness of the port cover is representative of the stiffness of the diagnostic port cover. Otherwise, the test of the new welds will not be under representative pre-load stress. (for Mike Kalish)</t>
  </si>
  <si>
    <t>Prior to obtaining the remaining signatures on the Design Review Plan, please complete the "Revision" and "Category" fields at the top of page 1.</t>
  </si>
  <si>
    <t>Decision needs to be made before PDR for the work scope of bay H&amp;F</t>
  </si>
  <si>
    <t>Consider bolting a stiffening ring to the flange at the time of welding to prevent deformation</t>
  </si>
  <si>
    <t>Tolerance analysis needs to be done to make it clear how the total tolerance (roundness, flatness) can be split between the flanges before and after welding</t>
  </si>
  <si>
    <t>Investigate the possibility of using rubber o-ring seal instead of metal wire seal</t>
  </si>
  <si>
    <t>Consider getting the Bay I out-of-round data ASAP by running the Romer arm (Faro arm??) around the weld from the INSIDE.</t>
  </si>
  <si>
    <t>Proposed arrangement for leak testing on slide 14 will bend the thread rod and potentially violently collapse the sealed cover. Suggest to beef up the holding bars shown in slide 14 and make full width cross beam.</t>
  </si>
  <si>
    <t>consider increase the heatbreak size or add additional one to minimize weld distortion. Consider enhancing heat dissipation method during welding to minimize distortion.</t>
  </si>
  <si>
    <t>Consider using rigid actual flange for leak check as opposed to less rigid test fixture / flange. This will be a more realistic test of the seal.</t>
  </si>
  <si>
    <t>If measurements and indications are marginal with respect to the need for cutting off and replacing the flange consider the cost benefit for trying to seal by removing and reinstalling flange first as compared to going straight to the cutting and replacing the flange.</t>
  </si>
  <si>
    <t>Review cost and schedule with technicians and others who will be working the job for accuracy</t>
  </si>
  <si>
    <t>Consider Lip Seal Weld</t>
  </si>
  <si>
    <t>Need a more detailed schedule with bays H &amp; F included</t>
  </si>
  <si>
    <t>will be answered at peer review
Concur</t>
  </si>
  <si>
    <t>same as 5
Reject</t>
  </si>
  <si>
    <t>consider
Concur</t>
  </si>
  <si>
    <t>consider - need to make sure the sealing putty is accessible from inside of the VV once the volume is pumped out to ensure resealing of the putty
Concur</t>
  </si>
  <si>
    <t>6.6kip needs to be supported for this leak checking fixture. Please show hand calc that the fixture design is sufficient;
Concur</t>
  </si>
  <si>
    <t>FDR is scheduled 11/5/2019; peer review is required for bays H and F prior to FDR
Concur</t>
  </si>
  <si>
    <t>should be Bays F&amp;H - should be done to obtain metrology data for decision making for Bays H&amp;F
Concur</t>
  </si>
  <si>
    <t>to complete the design to make sure structural analysis for leak checking is acceptable; include calculation into the DRP
Concur</t>
  </si>
  <si>
    <t>NO CHITS RECORDED</t>
  </si>
  <si>
    <t>A-2</t>
  </si>
  <si>
    <t>Tchiliguirian</t>
  </si>
  <si>
    <t>n/a</t>
  </si>
  <si>
    <t>1.10.01.01</t>
  </si>
  <si>
    <t>1.04.01.05</t>
  </si>
  <si>
    <t>1.04.01.03</t>
  </si>
  <si>
    <t>1.08.01.03</t>
  </si>
  <si>
    <t>Changing only the connections at the valve only corrects half the problem. Consider changing the connection at the solenoids also.</t>
  </si>
  <si>
    <t>Consider improving the drive to allow a lower operating pressure.</t>
  </si>
  <si>
    <t>Where 3100 psi allowable, make sure you account for the margin required by the SDC. For brittle materials, I think this is a safety factor of 2.</t>
  </si>
  <si>
    <t>Please assess how to ensure that the drawings of the parts include labels like "air to open" and "air to close" (or whatever is the correct way to express it).</t>
  </si>
  <si>
    <t>The Design Review Plan which is posted is not fully signed. However, it was mentioned that it has been revised. Please ensure that an up to date, fully signed DRP is available. If it is being revised, consider including FMECA in the FDR requirements.</t>
  </si>
  <si>
    <t>Consider throttling flow on the low pressure side so that if the connection is reversed it will preclude slaming the shutter shut</t>
  </si>
  <si>
    <t>BESUCDR01</t>
  </si>
  <si>
    <t>BESUCDR02</t>
  </si>
  <si>
    <t>BESUCDR03</t>
  </si>
  <si>
    <t>BESUCDR04</t>
  </si>
  <si>
    <t>BESUCDR05</t>
  </si>
  <si>
    <t>BESUCDR06</t>
  </si>
  <si>
    <t>BES Shutter Upgrade CDR</t>
  </si>
  <si>
    <t>1.04.01.07</t>
  </si>
  <si>
    <t>Concur.</t>
  </si>
  <si>
    <t>Consider.</t>
  </si>
  <si>
    <t>Peter Dugan for….</t>
  </si>
  <si>
    <t>STPROPDR01</t>
  </si>
  <si>
    <t>Shorted Turn Protection PDR</t>
  </si>
  <si>
    <t>Should the system be operational after EOP if current in the coils or plasma still exists? The implication is that it is not.</t>
  </si>
  <si>
    <t>Include an EPICS interface to provide status, fault (etc.) information from the STP in your final design.</t>
  </si>
  <si>
    <t>Define in more detail the voltage sensors in the SLD and whether they should be communicated by tri-ax or an optical sensor.</t>
  </si>
  <si>
    <t>There is a decision to be made between using the ROSS or FLARE voltage sensors recommend a peer review prior to FDR to address the decision. This is particularly related to the FLARE voltage sensor testing.</t>
  </si>
  <si>
    <t>DRP needs to be signed and filed. Prior to signing, please correct categorization to A1. Also, there was discussion of including the calculation related to splitting the signal as a proper calculation. Rather than just saying "Y", we are supposed to list the required calculations. We list Tech Specs &amp; SOW for FDR. Are we really expecting both? Do we intend on preparing them for the FDR? If not, consider updating DRP accordingly.</t>
  </si>
  <si>
    <t>For Jim Corl - Almost certainly need line/ground switch status, so look at seeing if the data is usefully available at Rack 606.</t>
  </si>
  <si>
    <t>When discussing calibration of the Voltage Sensors (which had last been calibrated some time ago), it was noted that their accuracy is not critical and they should be labeled "Indicator only". Please evaluate the proposed system for any measurement equipment whose accuracy is actually important, and ensure that calibration is properly managed &amp; controlled.</t>
  </si>
  <si>
    <t>The system will require SQA form(s) and a cyber security evaluation.</t>
  </si>
  <si>
    <t>Determine whether the alpha signal feedback into FPDP is necessary for control purposes, or just post-shot fault/failure analysis. If it is the latter consider including data acquisition of this signal in an FCPC CAMAC replacement job (future).</t>
  </si>
  <si>
    <t>Please plan to digitize the watchdog in something like a DTACq</t>
  </si>
  <si>
    <t>Please document the intended test plan for the deployed configuration, in a means that checks all the critical things (latency, calibrations, links in shared memory, etc)</t>
  </si>
  <si>
    <t>Suggest to have a peer review of your choice of voltage sensor BEFORE the FDR. This is a key component of the process, and you don't what to get into an avoidable argument by not getting buy-in before the FDR.</t>
  </si>
  <si>
    <t>The inclusion of the FG alpha archiving system is not yet demonstrated to have a specific benefit to this scope. Same with the soft shutdown links. Should demonstrate that it has some specific benefit before accruing that additional complexity and commitment.</t>
  </si>
  <si>
    <t>ASAP, lay out the cost/schedule coupling between Recovery and M&amp;RP</t>
  </si>
  <si>
    <t>Input cost and schedule data specifically the coupling with the DITS/FIMM spares and dependancies</t>
  </si>
  <si>
    <t>Discuss with Tim (operations) on how the physical mechanism of resetting faults should be done. Do you want it resettable via software, or via hardware? For all kinds of faults?</t>
  </si>
  <si>
    <t>Determine usage of the ground/line switch measurements. How do you use this data? Do you need it sampled before shots or during shots? Talk to Jim Corl about the information. Then update requirements, including probably the SRD.</t>
  </si>
  <si>
    <t>R. Hawryluk</t>
  </si>
  <si>
    <t>STPROPDR02</t>
  </si>
  <si>
    <t>STPROPDR03</t>
  </si>
  <si>
    <t>STPROPDR04</t>
  </si>
  <si>
    <t>STPROPDR05</t>
  </si>
  <si>
    <t>STPROPDR06</t>
  </si>
  <si>
    <t>STPROPDR07</t>
  </si>
  <si>
    <t>STPROPDR08</t>
  </si>
  <si>
    <t>STPROPDR09</t>
  </si>
  <si>
    <t>STPROPDR10</t>
  </si>
  <si>
    <t>STPROPDR11</t>
  </si>
  <si>
    <t>STPROPDR12</t>
  </si>
  <si>
    <t>STPROPDR13</t>
  </si>
  <si>
    <t>STPROPDR14</t>
  </si>
  <si>
    <t>STPROPDR15</t>
  </si>
  <si>
    <t>STPROPDR16</t>
  </si>
  <si>
    <t>STPROPDR17</t>
  </si>
  <si>
    <t>RTC</t>
  </si>
  <si>
    <t>Concur
(SPG: Rich means SDS, not SLD)</t>
  </si>
  <si>
    <t>Concur
If voltage will be used for protection, they will need to be calibrated.</t>
  </si>
  <si>
    <t xml:space="preserve">Concur
</t>
  </si>
  <si>
    <t>Redundant per SPG</t>
  </si>
  <si>
    <t xml:space="preserve"> Neutral Beam Injection Duct Guard CDR</t>
  </si>
  <si>
    <t>NBIDUCTGDCDR01</t>
  </si>
  <si>
    <t>Please assess if there is a disruption calculation for the EXISTING shields. If there are no calculations of record, consider appending them to the calculation that will be filed associated with this design.</t>
  </si>
  <si>
    <t>The ceramic bushing looks very fragile. The thickness of the bushing needs to be increased to make it machinable and easy for installation. The nut should be hand tightened and welded to the stud afterwards.</t>
  </si>
  <si>
    <t>Minimize or eliminate trapped area for vacuum purpose regarding the shield bolting design</t>
  </si>
  <si>
    <t>Cost and Schedule discussion only included design. Recommend meeting with NB team to determine if they have resources allocated if not generate BCP.</t>
  </si>
  <si>
    <t>consider extending ceramic bushing to prevent plate to stud contact if the plate slides.</t>
  </si>
  <si>
    <t>account for or ensure stud preload is not lost due to thermal cycles.</t>
  </si>
  <si>
    <t>Please assess if there are practical means to install one or more TCs behind the plate, respecting the requirement for maximum duct clearance.</t>
  </si>
  <si>
    <t>Update requirements as needed including for heat loads due to pulse lengths and duct pressures as well as EM and disruption loads</t>
  </si>
  <si>
    <t>NBIDUCTGDCDR02</t>
  </si>
  <si>
    <t>NBIDUCTGDCDR03</t>
  </si>
  <si>
    <t>NBIDUCTGDCDR04</t>
  </si>
  <si>
    <t>NBIDUCTGDCDR05</t>
  </si>
  <si>
    <t>NBIDUCTGDCDR06</t>
  </si>
  <si>
    <t>NBIDUCTGDCDR07</t>
  </si>
  <si>
    <t>NBIDUCTGDCDR08</t>
  </si>
  <si>
    <t>Concur
Consider improvements as we develop the final design.</t>
  </si>
  <si>
    <t>Concur
Assess as we develop the final design.</t>
  </si>
  <si>
    <t>A2</t>
  </si>
  <si>
    <t>1.05.01.03</t>
  </si>
  <si>
    <t xml:space="preserve">Closed per CRR: 
https://docs.pppl.gov/AppNet/docpop/docpop.aspx?clienttype=html&amp;cqid=108&amp;KT113_0_0_0=NSTXU_1-1-1-1_CRR_chit_100 </t>
  </si>
  <si>
    <t xml:space="preserve">Noted in CRR: 
https://docs.pppl.gov/AppNet/docpop/docpop.aspx?clienttype=html&amp;cqid=108&amp;KT113_0_0_0=NSTXU_1-1-1-1_CRR_chit_100 </t>
  </si>
  <si>
    <r>
      <t xml:space="preserve">Closed per NSTX-U-REC-089-00 NSTX-U Chit Resolution Report - Plasma Facing Components (PFCs) NSTXU-PFC-CRR-001-00
</t>
    </r>
    <r>
      <rPr>
        <b/>
        <sz val="10"/>
        <rFont val="Helvetica Neue"/>
      </rPr>
      <t xml:space="preserve">This is a great suggestion but is out of scope for the PFC group. The CHIT is referred to the Diagnostics RE (R. Ellis).
</t>
    </r>
    <r>
      <rPr>
        <sz val="10"/>
        <rFont val="Helvetica Neue"/>
      </rPr>
      <t xml:space="preserve">
Noted in CRR: 
https://docs.pppl.gov/AppNet/docpop/docpop.aspx?clienttype=html&amp;cqid=108&amp;KT113_0_0_0=NSTXU_1-1-1-1_CRR_chit_100 </t>
    </r>
  </si>
  <si>
    <r>
      <t xml:space="preserve">Closed per NSTX-U-REC-089-00 NSTX-U Chit Resolution Report - Plasma Facing Components (PFCs) NSTXU-PFC-CRR-001-00
</t>
    </r>
    <r>
      <rPr>
        <b/>
        <sz val="10"/>
        <rFont val="Helvetica Neue"/>
      </rPr>
      <t xml:space="preserve">The Heat Transfer Plate is not in the PFC scope.
</t>
    </r>
    <r>
      <rPr>
        <sz val="10"/>
        <rFont val="Helvetica Neue"/>
      </rPr>
      <t xml:space="preserve">Noted in CRR: 
https://docs.pppl.gov/AppNet/docpop/docpop.aspx?clienttype=html&amp;cqid=108&amp;KT113_0_0_0=NSTXU_1-1-1-1_CRR_chit_100 </t>
    </r>
  </si>
  <si>
    <r>
      <t xml:space="preserve">Closed per NSTX-U-REC-089-00 NSTX-U Chit Resolution Report - Plasma Facing Components (PFCs) NSTXU-PFC-CRR-001-00
</t>
    </r>
    <r>
      <rPr>
        <b/>
        <sz val="10"/>
        <rFont val="Helvetica Neue"/>
      </rPr>
      <t xml:space="preserve">Procedures will be developed once the FDR is complete. Scope is for Assembly WBS.
</t>
    </r>
    <r>
      <rPr>
        <sz val="10"/>
        <rFont val="Helvetica Neue"/>
      </rPr>
      <t xml:space="preserve">Noted in CRR: 
https://docs.pppl.gov/AppNet/docpop/docpop.aspx?clienttype=html&amp;cqid=108&amp;KT113_0_0_0=NSTXU_1-1-1-1_CRR_chit_100 </t>
    </r>
  </si>
  <si>
    <t>Noted in:  NSTXU_1-1-3-3_CRR_chit_100</t>
  </si>
  <si>
    <t>Closed per:  NSTXU_1-1-3-3_CRR_chit_100</t>
  </si>
  <si>
    <t>Closed per: NSTXU_1-1-3-3_CRR_chit_100</t>
  </si>
  <si>
    <r>
      <t xml:space="preserve">Closed as part of CSCFDR.  Reassigned to Machine Core Structures (MCS)
</t>
    </r>
    <r>
      <rPr>
        <sz val="10"/>
        <color rgb="FF000000"/>
        <rFont val="Arial"/>
        <family val="2"/>
      </rPr>
      <t xml:space="preserve">
Closed per CRR: 
https://docs.pppl.gov/AppNet/docpop/docpop.aspx?clienttype=html&amp;cqid=108&amp;KT113_0_0_0=NSTXU_1-1-1-1_CRR_chit_100 
</t>
    </r>
    <r>
      <rPr>
        <b/>
        <u/>
        <sz val="10"/>
        <color rgb="FF7030A0"/>
        <rFont val="Arial"/>
        <family val="2"/>
      </rPr>
      <t xml:space="preserve">
MCS Chit Resolution:
Closed per: NSTXU_1-1-3-3_CRR_chit_100</t>
    </r>
  </si>
  <si>
    <r>
      <t xml:space="preserve">Reassign to the Machine Core Structures (MCS) FDR.
</t>
    </r>
    <r>
      <rPr>
        <sz val="10"/>
        <color rgb="FF000000"/>
        <rFont val="Arial"/>
        <family val="2"/>
      </rPr>
      <t xml:space="preserve">Closed per CRR: 
https://docs.pppl.gov/AppNet/docpop/docpop.aspx?clienttype=html&amp;cqid=108&amp;KT113_0_0_0=NSTXU_1-1-1-1_CRR_chit_100 
</t>
    </r>
    <r>
      <rPr>
        <b/>
        <u/>
        <sz val="10"/>
        <color rgb="FF7030A0"/>
        <rFont val="Arial"/>
        <family val="2"/>
      </rPr>
      <t>MCS Chit Resolution:
Closed per: NSTXU_1-1-3-3_CRR_chit_100</t>
    </r>
  </si>
  <si>
    <r>
      <t xml:space="preserve">Reassign to the Machine Core Structures (MCS) FDR.
</t>
    </r>
    <r>
      <rPr>
        <b/>
        <u/>
        <sz val="10"/>
        <color rgb="FF7030A0"/>
        <rFont val="Arial"/>
        <family val="2"/>
      </rPr>
      <t xml:space="preserve">
MCS Chit Resolution:
Closed per: NSTXU_1-1-3-3_CRR_chit_100</t>
    </r>
  </si>
  <si>
    <t>MCSFDR01</t>
  </si>
  <si>
    <t>Machine Core Structure FDR</t>
  </si>
  <si>
    <t>MCSFDR02</t>
  </si>
  <si>
    <t>MCSFDR03</t>
  </si>
  <si>
    <t>MCSFDR04</t>
  </si>
  <si>
    <t>MCSFDR05</t>
  </si>
  <si>
    <t>MCSFDR06</t>
  </si>
  <si>
    <t>MCSFDR07</t>
  </si>
  <si>
    <t>MCSFDR08</t>
  </si>
  <si>
    <t>MCSFDR09</t>
  </si>
  <si>
    <t>MCSFDR10</t>
  </si>
  <si>
    <t>MCSFDR11</t>
  </si>
  <si>
    <t>MCSFDR12</t>
  </si>
  <si>
    <t>MCSFDR13</t>
  </si>
  <si>
    <t>MCSFDR14</t>
  </si>
  <si>
    <t>MCSFDR15</t>
  </si>
  <si>
    <t>MCSFDR16</t>
  </si>
  <si>
    <t>MCSFDR17</t>
  </si>
  <si>
    <t>MCSFDR18</t>
  </si>
  <si>
    <t>MCSFDR19</t>
  </si>
  <si>
    <t>MCSFDR20</t>
  </si>
  <si>
    <t>MCSFDR21</t>
  </si>
  <si>
    <t>Calculations not final/checked/filed. No Design Review Plan appears to have been generated. Both are contrary to ENG-033.
"All calculations shall be complete (final/checked/filed) prior to Final Design review". 
"Each WP shall define a Design Review Plan approved by "Responsible Engineer, Project Manager, and Chief Engineer".
"The Design Review Plan shall identify calculations necessary to establish the design basis, including multiple load cases where applicable. "</t>
  </si>
  <si>
    <t>Locktite was listed as a one fastener locking option. Please consider specifying which Locktite product is to be used at each location (on drawings or installation procedures) as there are multiple products available with different locking strengths and temperature limits. Note that the high temperature product line may require heating the fastener up to 250C for fastener removal.</t>
  </si>
  <si>
    <t>Belleville washer fatigue testing is planned in the near future. Please ensure that the resulting empirical data support the design prior to final Design Approval</t>
  </si>
  <si>
    <t>Determine what WBS scope the PF1C can cooling tube/path design belongs to. Hard 90 degree turns in the cooling path were observed; please consider examining flow rates for the acceptability of such a torturous path.</t>
  </si>
  <si>
    <t>Consider a fixture or shim/spacers near the bottom of the slings during assembly to ensure the sling stays centered on the bottom (away from the compression flange side) before potting in place</t>
  </si>
  <si>
    <t>ensure pf1C capping flange has helium port for leak checks....both on the coil ID and OD, upper and lower coils</t>
  </si>
  <si>
    <t>Consider including a venting feature in the dovetail o-ring grooves to permit evacuation of the captured volume.</t>
  </si>
  <si>
    <t>Method of sling fabrication is still outstanding. Particularly regarding the welding aspect which is currently being prototyped. We need to successfully conclude (and document) this prototyping in order to declare this design manufacturable.</t>
  </si>
  <si>
    <t>2D Thermal FEA ppt slide 6 shows the weld details between the components. Recommend revise the geometry to provide the solid cross section which will alter the conduction path. Rerun FEA and compare results with prior results.</t>
  </si>
  <si>
    <t>Remember the G-10 at the hot end of the PF1c Can needs to be able to survive the temperature and still slide to allow thermal and Lorentz Growth</t>
  </si>
  <si>
    <t xml:space="preserve">check tolerance stack for the pf1C to the divertor flange with respects to the CSC thermal growth as per Han's ppt......Han showed 3.21 mm clearance during bakeout. How does this match with the tolerance stack, pre-bakeout / initial gaps between pf1c and the divertor flange? Ensure consistency between analyses. Ensure sufficient clearance between PF1C and the divertor flange during bakeout. 
</t>
  </si>
  <si>
    <t>Check coil stress due to sling temperature differentials. Even though the coil is modeled as smeared, it can give an indication of the need for further analysis.</t>
  </si>
  <si>
    <t>Check coil pack for stress limits and buckling with thermal gradient effects on the coil supports.</t>
  </si>
  <si>
    <t>The Global Thermal data that was presented needs to be updated in either a new calculation or a revision to the existing global thermal model.</t>
  </si>
  <si>
    <t>Mark S. Mentioned that there were some load combinations which were omitted from analysis based on supporting analysis performed by Charlie and Clement which concluded that the omitted load combinations are covered by the analyzed combinations. Please include their work within the appropriate calculation (Calc-100?) to document the justification for the omission.</t>
  </si>
  <si>
    <t>Confirm that chamfer and shim changes on PF1C cap plate solve analysis issue and include on drawings</t>
  </si>
  <si>
    <t>Reconcile FEM geometry changes to yield + SF vs CAD geometry, ie...Common flange increased radius was has revised FEM, different from the CAD.</t>
  </si>
  <si>
    <t>Rerun Pf1A, PF1B sling and Pf1C support FEAs, as needed, to account for the corrected EM load (Titus-Brooks calculation check issue). Is the Titus bumper concept the acceptable choice accounting for all design factors? Do the Inner Pf coil supports have sufficient margin if the bumpers are used?</t>
  </si>
  <si>
    <t>Consider replacing the EPDM rubber coating on the insulating flange/nut fastener with a compressed o-ring at a mating interface. The concern is that the EPDM overcoat along the shaft of the fastener will not be adequately be compressed to form a seal and will have a wicking path along it's OD/ID. The unknown performance and manufacture/assembly of the EPDM approach is also a concern and would be eliminated by incorporating a conventional o-ring arrangement. The O-ring should be accommodated with an external chamfer so that it is not in the load path</t>
  </si>
  <si>
    <t>Incorporate/address the modeled thread engagement of the 5/16-24 flange bolts in blind threaded holes to ensure that the tapped hole depth does not cause a bottomed out bolt upon assembly. Consider shortening the bolt, increasing the threaded hole depth, etc.</t>
  </si>
  <si>
    <t>316 yield stress for bilinear hardening in buckling analysis in global model seems non-conservative unless CMTR can be located for pedestal material. 210 MPa instead of 190 MPa, means 2.3 factor may be closer to 2.</t>
  </si>
  <si>
    <t>Jessica Malo</t>
  </si>
  <si>
    <t>M. Hansink</t>
  </si>
  <si>
    <t>R. Roccella</t>
  </si>
  <si>
    <t>Joe Petrella &amp; Mike Kalish</t>
  </si>
  <si>
    <t>Concur
Confirm material properties but still OK.</t>
  </si>
  <si>
    <t>Consider
Evaluate in prototyping</t>
  </si>
  <si>
    <t>Concur
Project needs to define action.</t>
  </si>
  <si>
    <t>Concur
New Revision Required</t>
  </si>
  <si>
    <t>Closed Per:   
NSTXU_1-1-3-3_CRR_chit_100</t>
  </si>
  <si>
    <t>Closed per:
NSTXU_1-1-3-3_CRR_chit_100</t>
  </si>
  <si>
    <t>FPAFDR01</t>
  </si>
  <si>
    <t>Fall Protection Anchor FDR</t>
  </si>
  <si>
    <t>FPAFDR02</t>
  </si>
  <si>
    <t>FPAFDR03</t>
  </si>
  <si>
    <t>ANSI Class A self retracting lifelines are suggested as being the proper lanyards for use. Please procure them such that they arrive on time to support use of the stainless parts.</t>
  </si>
  <si>
    <t>Perform a calculation to verify the post system will work with the lid installed.</t>
  </si>
  <si>
    <t>The calculation showed that the umbrella can take the loads from six individual anchor systems simultaneously installed. 
It seems to me that we will lose less time as a project if we make the full array, such that they can be installed with a density that prevents needing to move them around when doing the work.</t>
  </si>
  <si>
    <t>Concur...Agree with chit, but the outcome should not impact the decision to move forward with the design.</t>
  </si>
  <si>
    <t>Closed per Chti Resolution Report 
NSTXU_1-1-1-1_CRR_Chit_100</t>
  </si>
  <si>
    <t>Fall Protection Peer Review</t>
  </si>
  <si>
    <t>If Designing with 2 attachment points, verify that strength is enough for 2 people falling in the same direction</t>
  </si>
  <si>
    <t>Willaim Slavin</t>
  </si>
  <si>
    <t>I have concerns using two techs on one pole</t>
  </si>
  <si>
    <t>Concur
Either one tech one post one anchor or Verify 2</t>
  </si>
  <si>
    <t>Joe Winston</t>
  </si>
  <si>
    <t>FPAPEER1</t>
  </si>
  <si>
    <t>FPAPEER2</t>
  </si>
  <si>
    <t>Closed per Chit Resolution Report 
NSTX-U-REC-173
NSTXU_1­-4-­1_CRR_chit_100</t>
  </si>
  <si>
    <t>We will use 316 instead of 304. Note that this chit applies much more to components such as shutters, and while the portion that pertains to the PFC diagnostics will be satisfied by the design, the chit should remain open until the shutters and other items are addressed.
Closed per NSTXU_1-4-1_CRR_chiy_100</t>
  </si>
  <si>
    <t>Closed per Chit Resolution Report
NSTX-U-REC-173
NSTXU_1-4-1_CRR_chit_100</t>
  </si>
  <si>
    <r>
      <t xml:space="preserve">Consider (Out of scope for this FDR but bring it to system integration engineer to incorporate at project level)
</t>
    </r>
    <r>
      <rPr>
        <sz val="10"/>
        <color rgb="FFFF0000"/>
        <rFont val="Arial"/>
        <family val="2"/>
      </rPr>
      <t>NSTXU_1-4-1_CRR_chit_100</t>
    </r>
    <r>
      <rPr>
        <sz val="10"/>
        <color rgb="FF000000"/>
        <rFont val="Arial"/>
        <family val="2"/>
      </rPr>
      <t xml:space="preserve">
Comments from NSTX-U-REC-173:  
 This chit is beyond the scope of the PFC diagnostics. The addition of thermocouples into the existing is entirely feasible using the current thermocouple design once the scope is added. </t>
    </r>
    <r>
      <rPr>
        <b/>
        <sz val="10"/>
        <rFont val="Arial"/>
        <family val="2"/>
      </rPr>
      <t>A suitable forum to address this scope is the passive plate FDR.</t>
    </r>
  </si>
  <si>
    <t>VVIHPP14</t>
  </si>
  <si>
    <r>
      <t xml:space="preserve">Closed per NSTX-U-REC-089-00 NSTX-U Chit Resolution Report - Plasma Facing Components (PFCs) NSTXU-PFC-CRR-001-00
Passive plate components are not in scope of PFC FDR. Bending is not an issue for OBD345 copper plates.
Yuhu will confirm with Jonathan
</t>
    </r>
    <r>
      <rPr>
        <b/>
        <sz val="10"/>
        <color rgb="FFFF0000"/>
        <rFont val="Helvetica Neue"/>
      </rPr>
      <t>Ankita will forward email exchange on the closure of this chit.  Reassign to Passive Plate Analysis.  Follow up with Pete Titus</t>
    </r>
  </si>
  <si>
    <t xml:space="preserve">check wth Chris Pagano to get Calculation report
Need the calculation report to verify and close this chit
</t>
  </si>
  <si>
    <t>Closed per NSTX-U-REC-088-00
High Heat Flux PFC Castellation Concept Down-Selection Resolution Report</t>
  </si>
  <si>
    <t xml:space="preserve">The original chit was splitted into two (see CSCFDR17 and 29). One is on the potential interference between Casing and the PFC (external CSCFDR29), and the other one is the inteference between casing and the OH coil OD (internal of casing assembly CSCFDR17)
For additional information see Memo
VVIH-190219-MS-01
</t>
  </si>
  <si>
    <t>Checking with Jonathan.  Status update by Monday expected</t>
  </si>
  <si>
    <t>See NSTX-U Integration Chit Resolution Report - still under construction but draft is here https://docs.google.com/document/d/1_xRv8FhfnpVljDBnpErG7Ym1zlrbTPKpFKxROGSnw-w/edit</t>
  </si>
  <si>
    <t>Given QAPD table 1, Row 3, I am not convinced that the bakeout bus bars are A3. If they fail, for instance at the interface to the casing, it will take more than a month to repair. Please revisit.</t>
  </si>
  <si>
    <t>Consider silver plating 1/2"-13 inconel bolt used on the terminal foot to avoid/prevent assembly galling. Please also review other similar-material threaded interfaces to the same end.</t>
  </si>
  <si>
    <t>Consider performing the analysis of the SS vessel lugs with only weld contact not with full plate contact to bracket the performance/capability.</t>
  </si>
  <si>
    <t>For the socket head cap screw that retains the bakeout flag to the CS divertor flange, make sure to use a standard depth head. Socket head cap screws are vulnerable to fail in tension if the socket goes too deep into the bolt head.</t>
  </si>
  <si>
    <t>I strongly suspect that the cables for PF-4 do not meet the ESW/rep rate requirements in P. Dugan's talk. Please document that ESW/rep rate constraints (RMS current?) of the design</t>
  </si>
  <si>
    <t>Please use the FMECA format in the FMECA Plan</t>
  </si>
  <si>
    <t>verify by testing that a brazed copper joint has the 11 ksi strength that is assumed in analysis</t>
  </si>
  <si>
    <t>If bakeout current asymmetries through the lower bus work can put the bellows at risk, consider adding current measurement capabilities to each bus link with adequate resolution to detect/prevent bellows damage.</t>
  </si>
  <si>
    <t>Slide 10 of Danny's presentation and slide 14 of P. Titus' presentation appear visually to show a slightly different toroidal spacing of the CHI flags. Please check that all the analysis has the same geometric assumptions</t>
  </si>
  <si>
    <t>Assess collision between upper IBDH flange and PF-1cU coil case under the CS-only bakeout. Is this configuration no longer allowed?</t>
  </si>
  <si>
    <t>Assess the potential between the PF-1cU can and the upper IBDH flange under any of the various scenarios where the bakeout heating is abruptly removed. This abrupt removal of heating can occur in various scenarios (D-site power loss, E-stop, various local breaker trips, etc.)</t>
  </si>
  <si>
    <t>PF4 Analysis did not consider Water Cooling however the current Hardbus contains water cooling. Design &amp; analysis needs to include a consistent Hardbus Cooling design.</t>
  </si>
  <si>
    <t>Check the as-built condition of the PF-4 hard bus; model should match the as-built for those components not being modified.</t>
  </si>
  <si>
    <t>PF-4 analysis assumes a fixed point whereby the nearest support is pinned to prevent radial expansion due to thermal and EM loads. What is the effect if the PF-4 support is not pinned.</t>
  </si>
  <si>
    <t>Slide 21 of J. Fang presentation; it looks like there are high stresses at the interface of the leads to the coil proper. I understand that these are due to the simplifications of the model employed (very rigid model for the coil). However, it leaves open the question about whether the clamps are fully protecting the coil, i.e. protecting the locations where the leads break out of the back. Please assess.</t>
  </si>
  <si>
    <t>Consider performing a sensitivity analysis on the tolerance stack and assembly capability of the inconel reinforcement plate boss connection.</t>
  </si>
  <si>
    <t>on the analysis for bakeout bus (page 16) has the allowable for brazed copper been used (11ksi or whatever we determine via test)</t>
  </si>
  <si>
    <t>Consider the merit of shaping the base of the casing/leg interface to counteract the reduction in contact pressure between the bolts during events.</t>
  </si>
  <si>
    <t>Rana, slide 27: I believe that Hans Schneider once made measurements of Cu-Cu joint resistance as a function of contact pressure. Assess if that PPPL data is confirmatory of the data in the slide from the literature.</t>
  </si>
  <si>
    <t>Rana, slide 29: The mass flow rate of 36 g/sec is not explicitly connected to the properties of the cooling water system. Please check that as plumbed in the field (series I believe) and with 120 PSI, the flow matches this assumption.</t>
  </si>
  <si>
    <t>Please evaluate Impact of Difference in coefficient of thermal expansion due to Bracket material change from SS316 to Inconel 625 for qualifying the vertical bar support design</t>
  </si>
  <si>
    <t>Need to demonstrate for FDR that all high stress areas where fillets are needed do have lower stresses and strains that meet the structural design criteria</t>
  </si>
  <si>
    <t>Sam's Talk, slide 12: it is likely a minor point, but the operating voltage is 2 kV, the fault case voltage is 4 kv, and the hipot voltage is 2*4+1=9 kV. So make sure the manufacturer is clear on what they are being asked to provide.</t>
  </si>
  <si>
    <t>Evaluate whether the power requirements of the PF1B necessitates water-cooled flex cables. If it does not, consider air-cooled cables (less opportunities for water leaks, etc).</t>
  </si>
  <si>
    <t>The present lower CHI bus has a set of Rogowskis used to assess halo currents. Given the discussion today, it appears that these should be retained.</t>
  </si>
  <si>
    <t>The small double-pull single throw NTC grounding switches should be included in the design discussion</t>
  </si>
  <si>
    <t>Consider adding Salisbury overwrap on the bus link connections (on top of Kapton) and note on the drawings.</t>
  </si>
  <si>
    <t>From the presentation it it not clear that all the field-fit-able part to connect TF Inner legs to outer leg flag was presented. Review and present any remaining "bits" at the FDR.</t>
  </si>
  <si>
    <t>If it was assumed that most of the bus bar can be made ahead of time, please revisit this assumption. Last time the pre-made bus was thrown out remade as a field fit process. This will not affect the design/analysis however the in house resources and the duration need to be accounted for.</t>
  </si>
  <si>
    <t>Electrical considerations on the PF-2/3/4/5 lead supports...please check that there are no floating metal parts, and have the an assessment of creep distances. 
This chit came up in the context of PF-4, but it was recommended to make the same assessment on the other outer-PF coils.</t>
  </si>
  <si>
    <t>Inspect PF5 Terminal supports to see if similar supports to PF4 are needed</t>
  </si>
  <si>
    <t>If water cooling is removed for PF4 hard bus, please re-calculate the air-cooled scenario with the reduced CSA due to the cooling path (if the existing bus is re-used).</t>
  </si>
  <si>
    <t>COILBKBUSPDRII01</t>
  </si>
  <si>
    <t>COILBKBUSPDRII02</t>
  </si>
  <si>
    <t>COILBKBUSPDRII03</t>
  </si>
  <si>
    <t>COILBKBUSPDRII04</t>
  </si>
  <si>
    <t>COILBKBUSPDRII05</t>
  </si>
  <si>
    <t>COILBKBUSPDRII06</t>
  </si>
  <si>
    <t>COILBKBUSPDRII07</t>
  </si>
  <si>
    <t>COILBKBUSPDRII08</t>
  </si>
  <si>
    <t>COILBKBUSPDRII09</t>
  </si>
  <si>
    <t>COILBKBUSPDRII10</t>
  </si>
  <si>
    <t>COILBKBUSPDRII11</t>
  </si>
  <si>
    <t>COILBKBUSPDRII12</t>
  </si>
  <si>
    <t>COILBKBUSPDRII13</t>
  </si>
  <si>
    <t>COILBKBUSPDRII14</t>
  </si>
  <si>
    <t>COILBKBUSPDRII15</t>
  </si>
  <si>
    <t>COILBKBUSPDRII16</t>
  </si>
  <si>
    <t>COILBKBUSPDRII17</t>
  </si>
  <si>
    <t>COILBKBUSPDRII18</t>
  </si>
  <si>
    <t>COILBKBUSPDRII19</t>
  </si>
  <si>
    <t>COILBKBUSPDRII20</t>
  </si>
  <si>
    <t>COILBKBUSPDRII21</t>
  </si>
  <si>
    <t>COILBKBUSPDRII22</t>
  </si>
  <si>
    <t>COILBKBUSPDRII23</t>
  </si>
  <si>
    <t>COILBKBUSPDRII24</t>
  </si>
  <si>
    <t>COILBKBUSPDRII25</t>
  </si>
  <si>
    <t>COILBKBUSPDRII26</t>
  </si>
  <si>
    <t>COILBKBUSPDRII27</t>
  </si>
  <si>
    <t>COILBKBUSPDRII28</t>
  </si>
  <si>
    <t>COILBKBUSPDRII29</t>
  </si>
  <si>
    <t>COILBKBUSPDRII30</t>
  </si>
  <si>
    <t>COILBKBUSPDRII31</t>
  </si>
  <si>
    <t>COILBKBUSPDRII32</t>
  </si>
  <si>
    <t xml:space="preserve"> Coil-Bakeout Bus Support PDR II</t>
  </si>
  <si>
    <t>Before the FDR if not already done examine carefully all of the gaps and tracking distance to verify that there is adequate dielectric standoff between the coil leads. Keep in mind that surfaces that are difficult to reach and exposed to dust or contamination may be particularly vulnerable to tracking and may require an extra barrier or greater distance than the general rules of thumb for dielectric standoff.</t>
  </si>
  <si>
    <t>The coil terminal supports show a closely coupled (I'm assuming bonded from analysis POV) G10/11 piece surrounding the coil terminals and flags. The as built terminals will deviate from the CAD model. At FDR please show the process that will achieve the support requirements.</t>
  </si>
  <si>
    <t>The locations of current cancellation clamp need verification that space for them is available in the field.</t>
  </si>
  <si>
    <t>FMEA needs to include failure mode where a joint becomes loose, then overheats and melts and creates an open circuit.</t>
  </si>
  <si>
    <t>FMEA should include fault between (+) and (-) conductors due to movement of parts under load that closes the gap or water leak where water bridges the gap.</t>
  </si>
  <si>
    <t>Please present more detailed evaluation of PF1BL BUS local maximum stress and local peak stress location to make sure the stress meets the BUS bar and terminal flag fatigue allowable</t>
  </si>
  <si>
    <t>Please review and check the input thermal data used and thermal calculation assumptions used in the PF1CL thermal calculation to make sure the thermal calculation is conservative and correct.</t>
  </si>
  <si>
    <t>PF1CL transient thermal calculation for 1/2 day of pulsing is still ratcheting. Also, unclear where the actual peak is occurring along the length of the bus bar and what is the value (to be checked to ensure compatibility with insulation). Final calculation result should account for full ratcheting and maximum peak along the length of the bus.</t>
  </si>
  <si>
    <t>Please run additional calculation for the TF reverse field case for the PF1CL BUS analysis. The load and field distribution can be different between forward and reverse field cases.</t>
  </si>
  <si>
    <t>Please make sure the thermal analysis inputs for the Design Review (5 seconds) shall be consistent with the Requirements defined in GRD and SRD etc.</t>
  </si>
  <si>
    <t>Static criteria primary membrane, and membrane plus bending, must be checked and satisfied for all cases.</t>
  </si>
  <si>
    <t>Check a few of the bolted connections . Bonded connections are not physxical</t>
  </si>
  <si>
    <t>For each presentation, make very clear the requirements and acceptance criteria. This will help convey the acceptability of the design being presented.</t>
  </si>
  <si>
    <t>Design of support blocks in the lead supports should accommodate the possibility that the coils fail to meet the flag location tolerances. Every effort will be made to meet this requirement but there is a risk that vendors or PPPL will have difficulty maintaining the required dimensions. I recommend that the design allows for some field fit capability to shave or modify blocks to fit the as built condition.</t>
  </si>
  <si>
    <t>Should determine dielectric strength of bus bar insulation and confirm safety factor of at least 10x maximum operating voltage. Not accurate to multiply strength per layer x number of layers.</t>
  </si>
  <si>
    <t>Details of joints (bolting hardware, contact pressure) need to be included and presented at FDR.</t>
  </si>
  <si>
    <t>Include displacements from Shim Gap due to Halo Side Load</t>
  </si>
  <si>
    <t>COILBKBUSPDRI01</t>
  </si>
  <si>
    <t>COILBKBUSPDRI02</t>
  </si>
  <si>
    <t>COILBKBUSPDRI03</t>
  </si>
  <si>
    <t>COILBKBUSPDRI04</t>
  </si>
  <si>
    <t>COILBKBUSPDRI05</t>
  </si>
  <si>
    <t>COILBKBUSPDRI06</t>
  </si>
  <si>
    <t>COILBKBUSPDRI07</t>
  </si>
  <si>
    <t>COILBKBUSPDRI08</t>
  </si>
  <si>
    <t>COILBKBUSPDRI09</t>
  </si>
  <si>
    <t>COILBKBUSPDRI10</t>
  </si>
  <si>
    <t>COILBKBUSPDRI11</t>
  </si>
  <si>
    <t>COILBKBUSPDRI12</t>
  </si>
  <si>
    <t>COILBKBUSPDRI13</t>
  </si>
  <si>
    <t>COILBKBUSPDRI14</t>
  </si>
  <si>
    <t>COILBKBUSPDRI15</t>
  </si>
  <si>
    <t>COILBKBUSPDRI16</t>
  </si>
  <si>
    <t>COILBKBUSPDRI17</t>
  </si>
  <si>
    <t>Peter Titua</t>
  </si>
  <si>
    <t>Coil-Bakeout Bus Support PDR I</t>
  </si>
  <si>
    <t xml:space="preserve">Ask Peter Dugan about this Chit Report
</t>
  </si>
  <si>
    <t xml:space="preserve">
https://docs.google.com/document/d/1_xRv8FhfnpVljDBnpErG7Ym1zlrbTPKpFKxROGSnw-w/edit</t>
  </si>
  <si>
    <t>This chit is a reference to the polar region design.  This design is complicated enough as is; additional scope cannot be added at present.
https://docs.google.com/document/d/1_xRv8FhfnpVljDBnpErG7Ym1zlrbTPKpFKxROGSnw-w/edit</t>
  </si>
  <si>
    <t>This is basically a comment on presentations.  It has no technical resolution
https://docs.google.com/document/d/1_xRv8FhfnpVljDBnpErG7Ym1zlrbTPKpFKxROGSnw-w/edit</t>
  </si>
  <si>
    <t>Closed per: NSTXU_1-1-3-3_CRR_chit_100
Confirm CRR Number verify before closing</t>
  </si>
  <si>
    <t>Verify this chit report and calculation report
PP Chit Report CRR_chit_100</t>
  </si>
  <si>
    <t>FPDPCLKTRNRECFDR01</t>
  </si>
  <si>
    <t>Label the TX Board with dwg reference and board rev level. And S/N whitespace.</t>
  </si>
  <si>
    <t>The Design Review Plan (NSTXU_1-7-3-6-1_DRP_102), and the two DR waivers (NSTXU_1-7-3-6-1_WVR_102 &amp; NSTXU_1-7-3-6-1_WVR_103) must all be approved by the Project Manager per ENG-033. 
The Chit Resolution Report (NSTXU_1-7-3-6-1_CRR_CHIT_100) must be approved by the DRC per ENG-033.
Please revise in DMS and add the appropriate approvers.</t>
  </si>
  <si>
    <t>Consider replacing the TX/RX jumper with a solderable resistor. This is in case the snap RX board "snap off" has some kind of short at the board edge and the jumper gets lost.</t>
  </si>
  <si>
    <t>Verify the component library matches the bill of materials - particularly capacitor voltage values</t>
  </si>
  <si>
    <t>NSTXU_1-7-3-6-1_CALC_100 needs to be signed and uploaded to DMS. Please ensure that the Calculation Checking Form (ENG-033 Attachment 3) is included with the signature of the TA designating Joe as the checker.</t>
  </si>
  <si>
    <t>Consider making 40 KHz available at the selection header. Or making base oscillator 80 KHz. I key on 40 KHz because that was a design goal way back when we were contemplating multi-lane FPDP.</t>
  </si>
  <si>
    <t>U11A (monostable) - Pulldown pin 1 through a resistor (1k, 10k) rather than hard tie to DGND.</t>
  </si>
  <si>
    <t>U11A Pin 3 - add a cap pulldown to create and RC-power on pulse to hold part in clear as voltage is applied. Eliminates initial output pulse.</t>
  </si>
  <si>
    <t>Delete R58 (Q* output of U11A). No need to tie off unused outputs.</t>
  </si>
  <si>
    <t>R89 LTC 6906 Chip - Does 5k pot have similar temperature coefficient specification as the series 1% resistor. Mechanical stability of adjustment, etc</t>
  </si>
  <si>
    <t>FPDPCLKTRNRECFDR02</t>
  </si>
  <si>
    <t>FPDPCLKTRNRECFDR03</t>
  </si>
  <si>
    <t>FPDPCLKTRNRECFDR04</t>
  </si>
  <si>
    <t>FPDPCLKTRNRECFDR05</t>
  </si>
  <si>
    <t>FPDPCLKTRNRECFDR06</t>
  </si>
  <si>
    <t>FPDPCLKTRNRECFDR07</t>
  </si>
  <si>
    <t>FPDPCLKTRNRECFDR08</t>
  </si>
  <si>
    <t>FPDPCLKTRNRECFDR09</t>
  </si>
  <si>
    <t>FPDPCLKTRNRECFDR10</t>
  </si>
  <si>
    <t>VVIHFSPDRII01</t>
  </si>
  <si>
    <t>Specify clearance requirements of TF coil to support based on analysis and capture in requirements document. Verify all design requirement basis are captured in requirements documents.</t>
  </si>
  <si>
    <t>DRP states that the Column Modification/Design will be a signed/filed calculation by PDR. It will not show up as planned for the FDR in the DRP, but it must be formalized &amp; checked prior to FDR</t>
  </si>
  <si>
    <t>For the lower lid spoke bolted connection, you will have to ensure that the gap between the G10 plates is a little bit larger than the length of the G10 tube otherwise the tube will be crushed.</t>
  </si>
  <si>
    <t>Use a gap filling structural epoxy to fill between the bolt and the hole/G10 bushing.</t>
  </si>
  <si>
    <t>The realignment of the TF Bundle will result in the pedestal moving which in turn will relocate the ends of the spokes. The current locations of the welded blocks will not align. Recommend that the current blocks be removed and new block be field fit and welded on after TF Bundle alignment.</t>
  </si>
  <si>
    <t>VV Upper Support Insulation - determine whether the bolts are supposed to be floating electrically, or if they should be grounded to the structure on one side of the break.</t>
  </si>
  <si>
    <t>Consider allowing VV legs to cause a ground loop that may be acceptable -- this would eliminate proposed effort</t>
  </si>
  <si>
    <t>The bolting that holds the column slides have not been analyzed in detail - not considered significantly changed for upgrade loads. These should be added to Jiarong's model especially to check added G-10 sleeves etc. . Recovery .18g seismic loads with sliding slides are available from a re-run of the legacy global model</t>
  </si>
  <si>
    <t>Compare Jiarong's analysis with legacy model results - P. Titus sent around the older assessment of the clearance problem for comparison and to be the basis of checking Jiarong's calculation</t>
  </si>
  <si>
    <t>Coordinate flange hole placement tolerances from fabrication fixture with Required tolerance for MSC components</t>
  </si>
  <si>
    <t>Obtain MCS and overall machine GDT requirements and provide metrology plan to assure that we end up with meeting requirements.</t>
  </si>
  <si>
    <t>VVIHFSPDRII02</t>
  </si>
  <si>
    <t>VVIHFSPDRII03</t>
  </si>
  <si>
    <t>VVIHFSPDRII04</t>
  </si>
  <si>
    <t>VVIHFSPDRII05</t>
  </si>
  <si>
    <t>VVIHFSPDRII06</t>
  </si>
  <si>
    <t>VVIHFSPDRII07</t>
  </si>
  <si>
    <t>VVIHFSPDRII08</t>
  </si>
  <si>
    <t>VVIHFSPDRII09</t>
  </si>
  <si>
    <t>VVIHFSPDRII10</t>
  </si>
  <si>
    <t>VVIHFSPDRII11</t>
  </si>
  <si>
    <t xml:space="preserve">VVHW Recovery Field Scope PDR-2 </t>
  </si>
  <si>
    <t>Michael Viola</t>
  </si>
  <si>
    <t>Tom Ringe</t>
  </si>
  <si>
    <t>A blank target with a few reference points would be much easier to analyze than a fine grid target.</t>
  </si>
  <si>
    <t>Document that the twist at the edge of the umbrella structure is very similar to that of the TF bundle and that large corrections are not needed. This is to justify the location of the mirror, which from other considerations makes a great deal of sense.</t>
  </si>
  <si>
    <t>Consider what it would take to mount an extension from the casing flange to the laser elevation so that this instrument could be used for disruptions as well</t>
  </si>
  <si>
    <t>At least have sufficient time resolution to register global twist during a disruption</t>
  </si>
  <si>
    <t>Consider the effect of ambient light on the signal to noise of the system. Does the ambient light fluctuate?</t>
  </si>
  <si>
    <t>Ronald Bell</t>
  </si>
  <si>
    <t xml:space="preserve">Instrumentation - TF Twist CDR </t>
  </si>
  <si>
    <t>INSTFTWCDR01</t>
  </si>
  <si>
    <t>INSTFTWCDR02</t>
  </si>
  <si>
    <t>INSTFTWCDR03</t>
  </si>
  <si>
    <t>INSTFTWCDR04</t>
  </si>
  <si>
    <t>INSTFTWCDR05</t>
  </si>
  <si>
    <t>INSTFTWCDR06</t>
  </si>
  <si>
    <t>duplicate</t>
  </si>
  <si>
    <t>Concur
in the sense of concuring with the request to consider</t>
  </si>
  <si>
    <t>Contact IT-&gt;Networking to discuss purchase of dedicated network switch. They should weigh in on selection and if it needs management (it shouldn't as it will be behind a "gateway"). It is important to get their review and buy-in wrt network equipment purchasing decisions.</t>
  </si>
  <si>
    <t>Pushbuttons and indicators on COE Station should be 24V DC, not 120V.</t>
  </si>
  <si>
    <t>On the logic diagrams the 120 V Active Disable labeling is misleading. The Disable signal from the pushbutton is true at 0V. 120 V is the disable-not state.</t>
  </si>
  <si>
    <t>ECH-PI currently has -and should continue to have- Enable &amp; Arm Permissives from the COE.</t>
  </si>
  <si>
    <t>On slide 15 of Ben's presentation, it is clear that the key turn that removes air is ineffective unless FCPC has already been disarmed. Consider the benefits and detriments of making the "remove air" command also invoke an FCPC disarm, such that the command to remove air is always effective.</t>
  </si>
  <si>
    <t>On HMI screens add two more exclusion areas 1) Cable Spread Room and 2) TCB Cage. These are lockable areas that have ACCESS and NO ACCESS states but do not have a LOCKDOWN state.</t>
  </si>
  <si>
    <t>Add CSR Secured and TCB Cage Secured to SIS to CCS interface signals.</t>
  </si>
  <si>
    <t>Discuss Cyber Security implication of including a windows Pc in your design. It appears to have a gateway machine between it and PPPL's network but patching, configuration management ands other areas that will be of concern to IT should be addressed.</t>
  </si>
  <si>
    <t>CCSPDR01</t>
  </si>
  <si>
    <t>CCSPDR02</t>
  </si>
  <si>
    <t>CCSPDR03</t>
  </si>
  <si>
    <t>CCSPDR04</t>
  </si>
  <si>
    <t>CCSPDR05</t>
  </si>
  <si>
    <t>CCSPDR06</t>
  </si>
  <si>
    <t>CCSPDR07</t>
  </si>
  <si>
    <t>CCSPDR08</t>
  </si>
  <si>
    <t>Centralized Control System PDR</t>
  </si>
  <si>
    <t>Mike D'Agostino</t>
  </si>
  <si>
    <t>Steve DePasquale</t>
  </si>
  <si>
    <t>Consider -will investigate</t>
  </si>
  <si>
    <t>Machine Instrumentation FDR</t>
  </si>
  <si>
    <t>MACINSFDR01</t>
  </si>
  <si>
    <t>Purchase additional Opsens controller/interface module for spare in addition to adequate signal conditioning modules.</t>
  </si>
  <si>
    <t>The requirements basis should be revisited to ensure that there is a consistent understanding of whether the "fixed slides" need to be instrumented. This impacts whether there are only 4 instrumented slides on PF-4, or if there need to be 6 instrumented slides on PF-5. 
Apologies that this only comes up now.</t>
  </si>
  <si>
    <t>For the OH belleville spring preload sensors, provide adjustment and lock-down feature for the sensor.</t>
  </si>
  <si>
    <t>Assess feasibility of getting a stud gun into the tight locations on the PF-4/5 supports. Alternate fastening method may be necessary.</t>
  </si>
  <si>
    <t>Coordinate with the bake-out procedure regarding what hardware is disconnected and which fiber optic sensors might be disturbed. - i.e are the PF4 5 fixed points loosened? I think they shouldn't be.</t>
  </si>
  <si>
    <t>Will the old TFOL FISO sensors be removed? is a procedure needed?</t>
  </si>
  <si>
    <t>Consider something other than Kapton tape for protecting the fibers on the TFOLs. Kapton doesn't have an advantage in providing the protective function that the design is calling for.</t>
  </si>
  <si>
    <t>I suggest you assess some mechanism to cover the transducers on the outer-PF slides, so that they don't get beat up.</t>
  </si>
  <si>
    <t>For the umbrella lids, optimize the installation of the sensors to minimize damage. It may be advantageous to install sensors after spokes are installed on lower lid.</t>
  </si>
  <si>
    <t>A number of additional interfaces have been identified during the review; many were entered in the large spreadsheet. Revisit the interfaces and ICDs to ensure they are consistent.</t>
  </si>
  <si>
    <t>Please consider if a small cover could be placed over the lateral support load sensors, to help protect them being stepped on.</t>
  </si>
  <si>
    <t>Please assess if the small elevated support G10 piece on the lateral support shim would be more usefully redirected to overhang inboard, instead of outboard.</t>
  </si>
  <si>
    <t>The shim/load cell design needs an integrated qualification - The design should be able to take applied loads and the strain measurement should be demonstrated as being able to be correlated with the radial load . The shim sees radial compressive and vertical frictional loads</t>
  </si>
  <si>
    <t>Coordinate with Bill Harris on the design of the fall protection/handrail system that is panned to be connected to the Upper cable tray uni-strut support.</t>
  </si>
  <si>
    <t>Instead of 17" delamination limit case, Please investigate torsional shear strain change between no delamination and less extreme delamination case, i.e., 8-10" delamination from bundle ends and document the result comparison.</t>
  </si>
  <si>
    <t>Slide 107 of talk...consider moving the EPICs alarm to after the loop, else it looks as if there could a case of bombarding EPICS with basically redundant alarms.</t>
  </si>
  <si>
    <t>Consider adding a flag to the MDS+ tree which would indicate, for each sensor, whether the sensor is "bad". The notion of bad would likely be determined by things like signal level and other technical aspects of the FBG system (should not be a flag related to perception of mechanical degradation of the underlying structures).</t>
  </si>
  <si>
    <t>Machine Instrumentation will need to be included in the new SAD so a USID may be required. The USI screening will be revisited to ensure it is included. This effort only documents and does not change the design in any way.</t>
  </si>
  <si>
    <t>Add excess displacement and strain gauge capability</t>
  </si>
  <si>
    <t>add interface to a COE status page of the trending -in family type assessments</t>
  </si>
  <si>
    <t>peter Titus</t>
  </si>
  <si>
    <t>Gerhardt and Titus</t>
  </si>
  <si>
    <t>MACINSFDR02</t>
  </si>
  <si>
    <t>MACINSFDR03</t>
  </si>
  <si>
    <t>MACINSFDR04</t>
  </si>
  <si>
    <t>MACINSFDR05</t>
  </si>
  <si>
    <t>MACINSFDR06</t>
  </si>
  <si>
    <t>MACINSFDR07</t>
  </si>
  <si>
    <t>MACINSFDR08</t>
  </si>
  <si>
    <t>MACINSFDR09</t>
  </si>
  <si>
    <t>MACINSFDR10</t>
  </si>
  <si>
    <t>MACINSFDR11</t>
  </si>
  <si>
    <t>MACINSFDR12</t>
  </si>
  <si>
    <t>MACINSFDR13</t>
  </si>
  <si>
    <t>MACINSFDR14</t>
  </si>
  <si>
    <t>MACINSFDR15</t>
  </si>
  <si>
    <t>MACINSFDR16</t>
  </si>
  <si>
    <t>MACINSFDR17</t>
  </si>
  <si>
    <t>MACINSFDR18</t>
  </si>
  <si>
    <t>MACINSFDR19</t>
  </si>
  <si>
    <t>MACINSFDR20</t>
  </si>
  <si>
    <t>concur
Fiber infrastructure, Racks, etc should accomodate expansion as best possible</t>
  </si>
  <si>
    <t>concur
Any redesign of the shim to improve its function as a load cell should be discussed with APMs in advance of actual work.</t>
  </si>
  <si>
    <t>concur
tied to interfaces [PD]</t>
  </si>
  <si>
    <t>consider
presently intending to abandon them; consider a means to collect data</t>
  </si>
  <si>
    <t>ALTAERODAGPR01</t>
  </si>
  <si>
    <t>Instead of using coating on a plate, why not cover the plate with grafoil? or fix grafoil directly to the wall without any supporting metal plate</t>
  </si>
  <si>
    <t>Field Seal Repairs Peer Review</t>
  </si>
  <si>
    <t>FSEALREPPR01</t>
  </si>
  <si>
    <t>VV Support Leg G10 Insulation Peer Review</t>
  </si>
  <si>
    <t>VVSLEG10INSPR01</t>
  </si>
  <si>
    <t>No chits issued during this Peer Review</t>
  </si>
  <si>
    <t>FPDP Clock Transmitter Receiver FDR</t>
  </si>
  <si>
    <t>BES Shutter Repair FDR</t>
  </si>
  <si>
    <t>BESSHTREPFDR01</t>
  </si>
  <si>
    <t>Please ensure that the DRP is fully signed and posted in DocMan.  Also, please ensure that the 1.4.1.7.1_CALC_100 receives the cog signature and is uploaded to DocMan</t>
  </si>
  <si>
    <t>The analysis of the new geometry should be documented in a signed calculation.</t>
  </si>
  <si>
    <t>Planned. Add to MCS chit resolution report.</t>
  </si>
  <si>
    <t>MCSFSAMODPR01</t>
  </si>
  <si>
    <t>PFRFUELFDR01</t>
  </si>
  <si>
    <t>PFR Fueling FDR</t>
  </si>
  <si>
    <t>Consider grounding path if there is a breakdown across ceramic break separating vessel from PZV</t>
  </si>
  <si>
    <t>Instrumentation - TF Twist Laser Measurement PDR</t>
  </si>
  <si>
    <t>MCS LOWER G10 RING RESOLUTION Peer Review</t>
  </si>
  <si>
    <t>MCSLOW10RRESPR01</t>
  </si>
  <si>
    <t>The MCS team is redesigning the outer skirt as part of the upgrade project. They should be made aware of the ongoing work in this effort to ensure that their assumptions and detailed designs are compatible with this task's evolution.</t>
  </si>
  <si>
    <t>Consider if a "belly band" solution for keeping the shims in place will increase the risk of tracking across the tops of the TF Flags and take appropriate measures to minimize this risk if necessary</t>
  </si>
  <si>
    <t>Loads applied in the analysis are smaller than the ones applied for MCS analysis. This need to be reconciled. Also axial torque load was not applied.</t>
  </si>
  <si>
    <t>Consider using a stud/nut combination on the Type 1 bolts to facilitate 'grouting' around the stud during assembly instead of grouting around a bolt (that forms a captured space with the bolt head).</t>
  </si>
  <si>
    <t>Clarity / Consider</t>
  </si>
  <si>
    <t>MCSLOW10RRESPR02</t>
  </si>
  <si>
    <t>MCSLOW10RRESPR03</t>
  </si>
  <si>
    <t>MCSLOW10RRESPR04</t>
  </si>
  <si>
    <t>MCS Ceramic Break System Assembly Modification Peer Review</t>
  </si>
  <si>
    <t>G7 Support material for the ceramic break assembly will need to meet 5x on life for the fatigue evaluation per structural design criteria (compressive stress allowable for non-metallic materials)</t>
  </si>
  <si>
    <t>Please check the calculation number. NSTXU_1-1-3_CALC_100 already exists as "Eddie Currents and Grounding of PF4&amp;5 Support Assembly". Cannot have two different calculations with the same name. Also, the calculation related to this peer review needs to be completely signed and filed.</t>
  </si>
  <si>
    <t>MCSCBSAMODPR01</t>
  </si>
  <si>
    <t>MCSCBSAMODPR02</t>
  </si>
  <si>
    <t>Check and document</t>
  </si>
  <si>
    <t>Check and correct documentation</t>
  </si>
  <si>
    <t>DARMRITCFONI01</t>
  </si>
  <si>
    <t>DARMRITCFONI02</t>
  </si>
  <si>
    <t>I believe documentation will be critical in support of this infrastructure during NSTX-U operations. CWDM will add complexity to the overall design and many additional connections in the network path. The network group will need to quickly identify these connections via a searchable spreadsheet or database in order to troubleshoot connectivity issues in a timely manner.</t>
  </si>
  <si>
    <t>Ron Bell to move CHERS cabinet to the planned location of the HAL spectrometer in the DARM.  This will allow the fiber rack installation to proceed.Need to find a long-term location for this cabinet.</t>
  </si>
  <si>
    <t>Sichta</t>
  </si>
  <si>
    <t>R. Bell</t>
  </si>
  <si>
    <t>Scott Kampel</t>
  </si>
  <si>
    <t>Brent Stratton</t>
  </si>
  <si>
    <t>Sichta will add a "wavelength" column to the existing NTC spreadsheet. In addition the wavelenth will be noted on CWD's.</t>
  </si>
  <si>
    <t>9/25: Ron said cabinet was moved.  9/20: Sichta sent e-mail to Ron.</t>
  </si>
  <si>
    <t>NSTX-U DARM Rack Installation and Test Cell fiber Optic and Networking Infrastructure</t>
  </si>
  <si>
    <t>1-7-3-4-5</t>
  </si>
  <si>
    <t>Stratton</t>
  </si>
  <si>
    <t>1.04.01.01</t>
  </si>
  <si>
    <t>1.01.02.03</t>
  </si>
  <si>
    <t>1.03.01.05</t>
  </si>
  <si>
    <t>1-7-3-8</t>
  </si>
  <si>
    <t>1.09.04.02</t>
  </si>
  <si>
    <t>1-7-3-4</t>
  </si>
  <si>
    <t>1-4-1-23</t>
  </si>
  <si>
    <t>1-4-1-22-3</t>
  </si>
  <si>
    <t>Alternative to AeroDag Peer Review
Diagnostic vessel wall backening</t>
  </si>
  <si>
    <t>1-1-2-1-3</t>
  </si>
  <si>
    <t>1-4-1-7-1</t>
  </si>
  <si>
    <t>1-1-3-3</t>
  </si>
  <si>
    <t>1-7-3-6-1</t>
  </si>
  <si>
    <t>1-3-4-2-5</t>
  </si>
  <si>
    <t>1-1-3-3-14</t>
  </si>
  <si>
    <t>1-1-3-3-8</t>
  </si>
  <si>
    <t>MCS Undercut Peer Review</t>
  </si>
  <si>
    <t>1-3-3-2-1</t>
  </si>
  <si>
    <t>1-2-1-2</t>
  </si>
  <si>
    <t>1-2-1-1</t>
  </si>
  <si>
    <t>Polar Region - CS Casing/Flanges/O-Rings/Insulators/Etc-</t>
  </si>
  <si>
    <t>1-1-1-2-1</t>
  </si>
  <si>
    <t>1-7-3-1</t>
  </si>
  <si>
    <t>1-8-1-1</t>
  </si>
  <si>
    <t>1-8-1-1-4</t>
  </si>
  <si>
    <t>1-8-1-11-</t>
  </si>
  <si>
    <t>1-7-3-6-1-1</t>
  </si>
  <si>
    <t>1-7-3-7</t>
  </si>
  <si>
    <t>1-1-3-3-6</t>
  </si>
  <si>
    <t>1-5-2-3</t>
  </si>
  <si>
    <t>1-1-1-1</t>
  </si>
  <si>
    <t xml:space="preserve">1-1-3-1-3
1-1-3-1-4
</t>
  </si>
  <si>
    <t>1-1-3-3-09
1-1-3-3-10</t>
  </si>
  <si>
    <t>1-1-3-1-3
1-1-3-1-4</t>
  </si>
  <si>
    <t>1-7-3-6</t>
  </si>
  <si>
    <t xml:space="preserve">1-1-3-3-3
1-1-3-3-4
1-1-3-3-5
</t>
  </si>
  <si>
    <t>1-3-1-7</t>
  </si>
  <si>
    <t>1-1-3-3-1</t>
  </si>
  <si>
    <t>1-7-3-6-9</t>
  </si>
  <si>
    <t>1-6-1-3</t>
  </si>
  <si>
    <t>1-8-1-1-11</t>
  </si>
  <si>
    <t>1-7-3-6-1-2</t>
  </si>
  <si>
    <t>1-7-3-6-1-3</t>
  </si>
  <si>
    <t>1-2-4-3-1</t>
  </si>
  <si>
    <t>1-4-1-7-1-2</t>
  </si>
  <si>
    <t>1-1-2</t>
  </si>
  <si>
    <t>Chit Closed per Chit Report 
NSTXU_1-6-1-3_CRR_100</t>
  </si>
  <si>
    <t>1-6-1-3A2</t>
  </si>
  <si>
    <t>VMSTPPR01</t>
  </si>
  <si>
    <t>VMSTPPR02</t>
  </si>
  <si>
    <t>VMSTPPR03</t>
  </si>
  <si>
    <t>VMSTPPR04</t>
  </si>
  <si>
    <t>VMSTPPR05</t>
  </si>
  <si>
    <t>VMSTPPR06</t>
  </si>
  <si>
    <t>Please assess if the menagerie of current sensing technologies that are deployed have different phase shifts, etc. that may impact the use of those sensors in this application.</t>
  </si>
  <si>
    <t>The GNU high voltage divider differential input may experience high common voltage (up to 3kV) if one of the coil terminal is shorted to the ground. The rating of the differential amplifier (AD8479) is only +/- 600v. The circuit need to be designed to survive this kind of failure mode.</t>
  </si>
  <si>
    <t>Reconsider Ross Engineering in lieu of in-house design &amp; fab. Existing Ross dividers are still measuring accurately and have a proven track record. The Ross system (dividers, matched amplifiers) are tested and calibrated as a complete system.</t>
  </si>
  <si>
    <t>The AT should not be in control of the Test Mode in GNU Term Panel. Perhaps use a spare signal that is enabled when the Test Cards are plugged into the Hans Box.</t>
  </si>
  <si>
    <t>Consider providing buffered outputs of the WDT and fault signals to a d-tacq for independent recording.</t>
  </si>
  <si>
    <t>For operational awareness, EPICS should be aware of the STP system status, preferably for several components. This could be through channel access or a hardware interface (an RTU digital input).</t>
  </si>
  <si>
    <t>Voltage Measurement for the Shorted Turn Protection System Peer Review</t>
  </si>
  <si>
    <t>PF1ASLINGPEER01</t>
  </si>
  <si>
    <t>MSC PF1A Sling Belt Peer Review</t>
  </si>
  <si>
    <t>Check the performance/degradation of the plastic, rubber and adhesive with respect to the radiation exposure over the life of the machine.</t>
  </si>
  <si>
    <t>Confirm that adhesives used can tolerate bakeout temperatures.</t>
  </si>
  <si>
    <t xml:space="preserve">Please consider increasing the height of the edge-break on the slings to be the full height of the slings (or at least to cover the regions of the maximum sling displacement).
</t>
  </si>
  <si>
    <t>Consider extending the width of the silicone pad past the edge of the sling by a generous amount to allow for manufacturing and assembly tolerances.</t>
  </si>
  <si>
    <t>Drawing E-DC11140 was used for the PF1-A Sling prototyping effort and is categorized A-3. We cannot assign a different categorization to a revision of the drawing. We need to assign a new number to the next iteration of this drawing so that it may be classified A-1 and used for production of the real slings.</t>
  </si>
  <si>
    <t>Yuhu's memo is actually a calculation. I don't think it should be presented as a memo. The calculation number referenced within this memo is 1-1-3_CALC_100. This is now the third calculation vying for this number (this was brought up during last week's Ceramic Break modification PR, as T.Ronge's calc also has the same number...). Need to organize and finalize (signed &amp; filed) all calculations related to this PR.</t>
  </si>
  <si>
    <t>Verify that NSTXU-1-1-3-3_CALC_106 is uploaded to DMS and approved. A DMS search at the time of the review did not turn up the calculation in pending or approved sections.</t>
  </si>
  <si>
    <t>Consider adding a buckle tension bolt locking/capture feature to avoid cyclic loosening of the buckle tension (bolts backing out). Such a feature was not seen on posted drawings.</t>
  </si>
  <si>
    <t>Consider plating 3-56 threads to avoid assembly cross-threading/binding.</t>
  </si>
  <si>
    <t>Verify that NSTXU_1-1-3-3-11_CALC_102 is uploaded to DMS and approved.</t>
  </si>
  <si>
    <t>Consider a locking feature on the 3-56 belt buckle nuts to avoid loosening.</t>
  </si>
  <si>
    <t>Ensure that are hardening appears in the drawings for the at bolt plate if it is the final choice.</t>
  </si>
  <si>
    <t>The belt allowable is developed as though it is a ductile material . The criteria requires demonstration of "adequate ductility". If it is not ductile the allowable for the peak stress should be half ultimate like the brittle material section of the criteria</t>
  </si>
  <si>
    <t>Assess fatigue of G-7 tensilly loaded components</t>
  </si>
  <si>
    <t>Resolve concerns related to the shear capacity of the glue between the silicone pad and the sling inner surface.</t>
  </si>
  <si>
    <t>Consider
Note - neutron fluence on TFTR was dramatically higher than NSTX-U</t>
  </si>
  <si>
    <t>Reject
Concur (updated to reject based on result of further investigation by Andres)</t>
  </si>
  <si>
    <t>Concur (updated to reject based on result of further investigation by Andres)</t>
  </si>
  <si>
    <t>PF1ASLINGPEER02</t>
  </si>
  <si>
    <t>PF1ASLINGPEER03</t>
  </si>
  <si>
    <t>PF1ASLINGPEER04</t>
  </si>
  <si>
    <t>PF1ASLINGPEER05</t>
  </si>
  <si>
    <t>PF1ASLINGPEER06</t>
  </si>
  <si>
    <t>PF1ASLINGPEER07</t>
  </si>
  <si>
    <t>PF1ASLINGPEER08</t>
  </si>
  <si>
    <t>PF1ASLINGPEER09</t>
  </si>
  <si>
    <t>PF1ASLINGPEER10</t>
  </si>
  <si>
    <t>PF1ASLINGPEER11</t>
  </si>
  <si>
    <t>PF1ASLINGPEER12</t>
  </si>
  <si>
    <t>PF1ASLINGPEER13</t>
  </si>
  <si>
    <t>PF1ASLINGPEER14</t>
  </si>
  <si>
    <t>PF1ASLINGPEER15</t>
  </si>
  <si>
    <t>Ensure the vespel part is under temperature limit</t>
  </si>
  <si>
    <t>Must finalize and obtain approver signature for Chit Resolution Report, NSTXU_1-2-4-3-1_CRR_100.
Also, need to finalize the signatures and filing of NSTXU_1-2-4-3-1_CALC_100.
Also, please obtain PE (Yuhu) signature on the DRP (per NSTXU QA Plan)</t>
  </si>
  <si>
    <t>convert memo on re-ionizing heat load to a calculation</t>
  </si>
  <si>
    <t>NBI Duct Shield FDR</t>
  </si>
  <si>
    <t>HTTHTPCWCONFDR01</t>
  </si>
  <si>
    <t>HTT-HTP CW Connection FDR</t>
  </si>
  <si>
    <t>Thermal calculation needs to be included in the calculation</t>
  </si>
  <si>
    <t>What form of microtherm is being used to wrap the helium tubes? Is the configuration/shape shown on drawings and specified in the BOM? If you are planning on using the same microtherm that is being wrapped around the TF Bundle, it may be difficult to wrap around this small diameter. Check the vendor's products - they make a moldable product designed to go around piping.</t>
  </si>
  <si>
    <t xml:space="preserve">There was a lot of discussion regarding electrical isolation requirements. It appears that we need something like the following: i) a clear (and documented n the design information) set of minimum gaps to exposed and to insulated bus work. ii) clear notes on drawings (or other installation information?) indicating the minimum clearances.
</t>
  </si>
  <si>
    <t>I am not at the moment comfortable with crediting microtherm with electrical insulation. In light of the other chit, please assess if the present design actually required the microtherm to provide electrical stand-off. If it does, then please assess if the coil/bus insulation could be improved in that area so that the microtherm is NOT the primary insulating material.</t>
  </si>
  <si>
    <t>The lateral displacement allowed by the shims should be added to the disruption imposed displacements</t>
  </si>
  <si>
    <t>The in-umbrella components can/should be considered A1.</t>
  </si>
  <si>
    <t>HTTHTPCWCONFDR02</t>
  </si>
  <si>
    <t>HTTHTPCWCONFDR03</t>
  </si>
  <si>
    <t>HTTHTPCWCONFDR04</t>
  </si>
  <si>
    <t>HTTHTPCWCONFDR05</t>
  </si>
  <si>
    <t>HTTHTPCWCONFDR06</t>
  </si>
  <si>
    <t>PPTILEPLOAD01</t>
  </si>
  <si>
    <t>PPTILEPLOAD02</t>
  </si>
  <si>
    <t>Both calculations must be checked, signed, and filed. Both calculations cannot be NSTXU_1-1-1-1-6_CALC_101.</t>
  </si>
  <si>
    <t>In light that we are relying on test data to set tiles preload values and that these values exceed those recommended by analysis, I recommend that we test a larger sample of tiles to obtain statistically valid data.</t>
  </si>
  <si>
    <t>Concur
Five torque tests will suffice</t>
  </si>
  <si>
    <t>Passive Plate Tile Preload Peer Review</t>
  </si>
  <si>
    <t>1-1-1-2</t>
  </si>
  <si>
    <t>VVHW Recovery Field Scope FDR</t>
  </si>
  <si>
    <t>VVHWRECFSFDR01</t>
  </si>
  <si>
    <t>Complete the chit resolutions from previous reviews.</t>
  </si>
  <si>
    <t>It was stated that there are significant changes to the umbrella design as built conditions. Analysis must review new Umbrella drawings (as built) with original design and calculations to document that the as built condition is acceptable and does not require further analysis.</t>
  </si>
  <si>
    <t>CALC_1-1-3-2_CALC_100 is missing the COG signature. Need this signature, and then filing in DMS (work with Kathleen).</t>
  </si>
  <si>
    <t>Include DVVR chits in chit report. Chit report must reference closing document numbers.</t>
  </si>
  <si>
    <t>NSTXU_1-1-2_CALC_101 &amp; NSTXU_1-1-2_CALC_102 need to be filed in DMS.</t>
  </si>
  <si>
    <t>The Design Review Plan must be finalized (signed &amp; filed in DMS)</t>
  </si>
  <si>
    <t>Cut the lower spoke lid blocks off instead of altering them or their connection to the pedestal</t>
  </si>
  <si>
    <t>Frictional Reusability Assessment test report must be signed by the RE and filed in DMS</t>
  </si>
  <si>
    <t>Provide WAF form for the cost and schedule for all field scope task including labor, materials, etc.</t>
  </si>
  <si>
    <t>For the lower spoked lid, does the tracking distance in the joint between the 2 g10 plates and the bushing meet the 0.3 inch tracking length requirement?</t>
  </si>
  <si>
    <t>Will error field loads will act on the PF coils? If so, have these loads on the PF coils been accounted in the design / validation?</t>
  </si>
  <si>
    <t>PF 2,3,4,5 clamps: 
If tubes are used to protect threads they should be short enough to remain unloaded with the clamping force applied
Silicon rubber pads should be used under the clamping plates to eliminate crushing high spots on the coil ground wrap
Bellevilles should be included under the stud nuts to allow thermal expansion of the coil without significantly altering the clamping preload.
Clamping preload needs to be set to exceed the net load allowed in the DCPS
we need to check 20 ft-lbs vs. 45 ft-lbs</t>
  </si>
  <si>
    <t>Out of Scope / Reject
Out of scope but needs assignment by Project engineer or system engineer.</t>
  </si>
  <si>
    <t>Rejected
exists in Docman</t>
  </si>
  <si>
    <t>Out of Scope / Reject
Out of scope but should be discussed</t>
  </si>
  <si>
    <t>VVHWRECFSFDR02</t>
  </si>
  <si>
    <t>VVHWRECFSFDR03</t>
  </si>
  <si>
    <t>VVHWRECFSFDR04</t>
  </si>
  <si>
    <t>VVHWRECFSFDR05</t>
  </si>
  <si>
    <t>VVHWRECFSFDR06</t>
  </si>
  <si>
    <t>VVHWRECFSFDR07</t>
  </si>
  <si>
    <t>VVHWRECFSFDR08</t>
  </si>
  <si>
    <t>VVHWRECFSFDR11</t>
  </si>
  <si>
    <t>VVHWRECFSFDR12</t>
  </si>
  <si>
    <t>Ensure that the schedule &amp; cost for re-aligning the MPTS Optics are reflected in WAF</t>
  </si>
  <si>
    <t>Define the detail of the weld relief ditch and whether the weld will be performed via MIG vs TIG.</t>
  </si>
  <si>
    <t>Review the analysis of the flange to nozzle detail. Does the analysis represent what is in the field?</t>
  </si>
  <si>
    <t>The Design Review Plan is not posted. It needs to be finalized (signed and posted).</t>
  </si>
  <si>
    <t>NSTXU_1-4-1-22-3_CALC_100 must be fully signed off in DMS</t>
  </si>
  <si>
    <t>NSTXU_1-4-1-22-3_CRR_100 must be fully signed off in DMS</t>
  </si>
  <si>
    <t>Bay H should be done as soon as possible so as not to delay the installation of the NB Armor</t>
  </si>
  <si>
    <t>Weld drawing details shall be finalized</t>
  </si>
  <si>
    <t>Concur
Team review weld performed and see if advantage using MIG</t>
  </si>
  <si>
    <t>Out of Scope/Reject
RE, TA, PE discussion to identify if additional analysis is needed</t>
  </si>
  <si>
    <t>Concur
CE signature to complete; RE &amp; PE signed</t>
  </si>
  <si>
    <t>FIELDSEALRPRFDR01</t>
  </si>
  <si>
    <t>FIELDSEALRPRFDR02</t>
  </si>
  <si>
    <t>FIELDSEALRPRFDR03</t>
  </si>
  <si>
    <t>FIELDSEALRPRFDR04</t>
  </si>
  <si>
    <t>FIELDSEALRPRFDR05</t>
  </si>
  <si>
    <t>FIELDSEALRPRFDR06</t>
  </si>
  <si>
    <t>FIELDSEALRPRFDR07</t>
  </si>
  <si>
    <t>FIELDSEALRPRFDR08</t>
  </si>
  <si>
    <t>Field Seal Repairs FDR</t>
  </si>
  <si>
    <t>VVG10INSMURPR01</t>
  </si>
  <si>
    <t>Please assess if a bead of RTD on the "top" would be helpful in keeping any potential future water leaks out of the assembly. We discussed "sealing" the top surface, and leaving the bottom surface open…</t>
  </si>
  <si>
    <r>
      <t xml:space="preserve">Concur
</t>
    </r>
    <r>
      <rPr>
        <b/>
        <sz val="12"/>
        <color rgb="FF000000"/>
        <rFont val="Verdana"/>
        <family val="2"/>
      </rPr>
      <t>RTV</t>
    </r>
    <r>
      <rPr>
        <sz val="10"/>
        <color rgb="FF000000"/>
        <rFont val="Verdana"/>
        <family val="2"/>
      </rPr>
      <t>, not RTD</t>
    </r>
  </si>
  <si>
    <t>BAKESYSFDR01</t>
  </si>
  <si>
    <t>Bakeout System FDR</t>
  </si>
  <si>
    <t>Please add to the FMECA the consideration of what happens if more than one valve on the HTHS manifolds is closed. Consider both pressure issues, and thermal stresses due to the potentially colder area.</t>
  </si>
  <si>
    <t>Please look at trying to keep the bakeout thermocouples all going into the category 4 racks. This would apply to some of the cases where there TCs going into the same crate as the PF-1a TCs.
(For the HTP TCs, the rack they should go to is dependent on their location relative to the ceramic breaks).
(As a side note and not fully in scope, this is a good time to ensure there is a fully consistent project-wide TC scanner allocation given all the new sensors)</t>
  </si>
  <si>
    <t>Consider using the new insulation system on the piping through the test cell floor penetration to mitigate the need to remove the fire seal from the penetration every bakeout.</t>
  </si>
  <si>
    <t>Please add the ceramic breaks for the HTP and HTT feeds to the P&amp;ID (EB1025) for the HTHS NTC distribution. This is important because it tells you which ground class these TCs are applied too.</t>
  </si>
  <si>
    <t>Consider adding/replacing expansion tank pressure sensors with level switches for high/low expansion tank measurements.</t>
  </si>
  <si>
    <t>Would like to see FMECA for PLC system. Its obvious great care has been taken in the design for safety, redundancy, etc. What are the cost and schedule implications of failures and how do those affect the categorization of the PLC system and its software (SQA). This should be fairly simple to determine and address as it is a legacy system.</t>
  </si>
  <si>
    <t>We discussed how the check valves in the instrument air prevent a loss of pressure. Please add this to the FMECA so that it is in the documentation</t>
  </si>
  <si>
    <t>Investigate using a different/additional method rather than rope tying the eighteen, 777 kcmil cables while in the vertically oriented storage portion of the tray. The tray appears to be solid covered, so it is not obvious how the cables would be effectively supported such that the weight of the cables are not pressing against the tray cover.</t>
  </si>
  <si>
    <t>Concur
Ensure tray is runged tray (for tying) in the drawing (with a note or pictorally)</t>
  </si>
  <si>
    <t>1-3-3</t>
  </si>
  <si>
    <t>BAKESYSFDR02</t>
  </si>
  <si>
    <t>BAKESYSFDR03</t>
  </si>
  <si>
    <t>BAKESYSFDR04</t>
  </si>
  <si>
    <t>BAKESYSFDR05</t>
  </si>
  <si>
    <t>BAKESYSFDR06</t>
  </si>
  <si>
    <t>BAKESYSFDR07</t>
  </si>
  <si>
    <t>BAKESYSFDR08</t>
  </si>
  <si>
    <t>VV G10 Insulation Mockup Results Peer Review</t>
  </si>
  <si>
    <t>Closed per Chit Resolution Report for Expansion Tank Burst Disc 
NSTXU_1_3_4_1_CRR_Chit_019</t>
  </si>
  <si>
    <t>Closed per Chit Resolution Report for Integration NSTXU_1_CRR_100</t>
  </si>
  <si>
    <t>Closed per Chit Resolution Report
NSTX-U-REC-127
Closed per Chit Resolution Report for Integration NSTXU_1_CRR_100</t>
  </si>
  <si>
    <t>Closed per Chit Resolution Report for Integration NSTXU_1_CRR_100
https://docs.google.com/document/d/1_xRv8FhfnpVljDBnpErG7Ym1zlrbTPKpFKxROGSnw-w/edit</t>
  </si>
  <si>
    <t xml:space="preserve">
Closed per Chit Resolution Report for Integration NSTXU_1_CRR_100
https://docs.google.com/document/d/1_xRv8FhfnpVljDBnpErG7Ym1zlrbTPKpFKxROGSnw-w/edit</t>
  </si>
  <si>
    <t>Re-open (remove red) from IDR28</t>
  </si>
  <si>
    <t>NSTXU_1-1-2-3-2_WVR_100 Requires Chief Engineer Approval (A-2). Please work with Kathleen for the most appropriate way to rectify.</t>
  </si>
  <si>
    <t>NSTXU_1-1-2-3-2_DRP_100 lists NSTXU_1-1-2-3-2_CALC_100 as the checked calculation to be prepared for FDR. However, this calc was done in July, and is actually input to this DR, rather than generated to support this design. NSTXU_1-1-3-1_CALC_101 is the appropriate calculation to reference in the DRP. Please update DRP (and correct typo of the inclusion of "chit" in the Filing # of the CRR).</t>
  </si>
  <si>
    <t>Add a qualification of the PF5 clamp - It is out of this scope but needs consistent qualification</t>
  </si>
  <si>
    <t>PF-4 Coil Support Radial Pin FDR</t>
  </si>
  <si>
    <t>PF4CSRPFDR01</t>
  </si>
  <si>
    <t>PF4CSRPFDR02</t>
  </si>
  <si>
    <t>PF4CSRPFDR03</t>
  </si>
  <si>
    <t>Consider - Out of scope for this review and does not impact this design.  PE to reassign</t>
  </si>
  <si>
    <t>Provide a capability to override the laser interlock so that people can do alignment and maintenance in the test cell.</t>
  </si>
  <si>
    <t>CDR Chit Resolution Report, NSTXU_1-7-3-4-5_CRR_100 needs to be finalized (signed and filed). Approval to be provided by the DRC.</t>
  </si>
  <si>
    <t>Consider adding a fiducial or other method to synchronize the video data with the facility clock</t>
  </si>
  <si>
    <t>Complete SQA Categorization forms for PPPL software, and NI camera software. Verify LabVIEW has been categorized.</t>
  </si>
  <si>
    <t xml:space="preserve">Instrumentation - TF Twist FDR </t>
  </si>
  <si>
    <t>CCSFDR01</t>
  </si>
  <si>
    <t>CCSFDR02</t>
  </si>
  <si>
    <t>CCSFDR03</t>
  </si>
  <si>
    <t>CCSFDR04</t>
  </si>
  <si>
    <t>CCSFDR05</t>
  </si>
  <si>
    <t>CCSFDR06</t>
  </si>
  <si>
    <t>CCSFDR07</t>
  </si>
  <si>
    <t>Centralized Control System FDR</t>
  </si>
  <si>
    <t>Check tags on wiring diagrams vs final PSS Nomenclature, specifically, add loop #s to tags where appropriate.</t>
  </si>
  <si>
    <t>CCS uses the term loop set but PSS does not transmit the loop set signal to CCS. It was explained that CCS will use the NO ACCESS signal as received from PSS to infer the loop set condition. Consider changing CCS signal labels use NO ACCESS to remove ambiguity.</t>
  </si>
  <si>
    <t>Slide 24 of Ben's Talk..."Safe to Enable" label...we inferred that this might imply the neutral beam itself is safe, i.e. this light was a statement about the status of the NB systems.
However, the intent of the light is that that the facility is in a state such that it is safe to enable the neutral beam.
Please clarify the label so that this confusion is avoided</t>
  </si>
  <si>
    <t>Consider placement of IT components in the FCC Computer Center in order to meet moderate-level cyber security controls.</t>
  </si>
  <si>
    <t>Consider PLC logic to ensure that FCPC disarm/disable does not fast-close the ground switches during non e-stop events (regular operations).</t>
  </si>
  <si>
    <t>Slide 31 HHFW logic diagram shows signals from SIS as 120V - they will be 24 vdc.</t>
  </si>
  <si>
    <t>Add sounds to changes of state, ie: arms permits / enable</t>
  </si>
  <si>
    <t>Jim Hirsch</t>
  </si>
  <si>
    <t>Joe Petrella (on behalf of Jim Corl)</t>
  </si>
  <si>
    <t>Concur
COE's to provide list to recommend a short list</t>
  </si>
  <si>
    <t>STPROTECTFDR01</t>
  </si>
  <si>
    <t>STPROTECTFDR02</t>
  </si>
  <si>
    <t>STPROTECTFDR03</t>
  </si>
  <si>
    <t>STPROTECTFDR04</t>
  </si>
  <si>
    <t>STPROTECTFDR05</t>
  </si>
  <si>
    <t>STPROTECTFDR06</t>
  </si>
  <si>
    <t>STPROTECTFDR07</t>
  </si>
  <si>
    <t>STPROTECTFDR08</t>
  </si>
  <si>
    <t>STPROTECTFDR09</t>
  </si>
  <si>
    <t>STPROTECTFDR10</t>
  </si>
  <si>
    <t>Shorted Turn Protection FDR</t>
  </si>
  <si>
    <t>Please assess if the autotester machine can digitize the WDT of the STP system. This would be a convenience feature during the asynchronous testing, but is not a requirement (if is driving substantial effort, then disregard chit).</t>
  </si>
  <si>
    <t>I have a fear that the underlying technologies of the shuts vs the halmars vs the LKATs (and also whatever is on the TF) may result in small phase shifts (in particular, due to the nulling electronics feature of the halmars). This would result in different phase shifts at the input of the HSCs.
I do not know if this would matter, though I speculate that the coils with substantial ripple at the thyristor frequency might be a challenge to protect with the STP if these phase shifts are not understood.
I recommend that either this be shown to be irrelevant by "test runs" of the algorithm, or by understanding the phase shifts better. Or by some other method not indicated here.</t>
  </si>
  <si>
    <t>Slide 13 of Joe's Talk....We discussed the "optional ground", and we collectively thought that this ground should be implemented</t>
  </si>
  <si>
    <t>QA-028 calls for a Software Requirements Specification for A-1/2 software.</t>
  </si>
  <si>
    <t>Fill out an additional SQA categorization form for the STP "software" that will run on the RCIM Interface chassis sbRIO.</t>
  </si>
  <si>
    <t>Add C&amp;S SW task to customize/revise/test RIC FPGA code.</t>
  </si>
  <si>
    <t>Consider using EPICS interface to write status (slowly, e.g. 1 Hz) to EPICS (mode, system OK, test mode, etc ...)</t>
  </si>
  <si>
    <t>Consider using RCIM PIG outputs for real-time diagnostics that could be executed in the RIC.</t>
  </si>
  <si>
    <t>Revisit MDSplus tree design with COG</t>
  </si>
  <si>
    <t>Consider adding another Concurrent RT training for all developers to ensure that we can cover all nuances of RedHawk 7</t>
  </si>
  <si>
    <t>Concur - Planned</t>
  </si>
  <si>
    <t>VVIH Recovery Field Scope FDR-2</t>
  </si>
  <si>
    <t>VVIHFSFDR2-01</t>
  </si>
  <si>
    <t>VVIHFSFDR2-02</t>
  </si>
  <si>
    <t>VVIHFSFDR2-03</t>
  </si>
  <si>
    <t>VVIHFSFDR2-04</t>
  </si>
  <si>
    <t>VVIHFSFDR2-05</t>
  </si>
  <si>
    <t>VVIHFSFDR2-06</t>
  </si>
  <si>
    <t>VVIHFSFDR2-07</t>
  </si>
  <si>
    <t>VVIHFSFDR2-08</t>
  </si>
  <si>
    <t>VVIHFSFDR2-09</t>
  </si>
  <si>
    <t>Add RTV to the VV support insulation, particularly in area of horizontal G10 sheet. Voltage standoff as designed depends on cleanliness of assembly.</t>
  </si>
  <si>
    <t>NSTXU_1-1-2-1-1_CALC_100 Needs to be fully signed and uploaded to DMS. Please ensure that the DMS signatories match those on the Calc/Checking Forms.</t>
  </si>
  <si>
    <t>Consider applying the RTV sealing to to the ID of the hole at the G10 plate to maintain the cleanliness of that local area after inatallation.</t>
  </si>
  <si>
    <t>NSTXU_1-1-3-1-4_CALC_100 is uploaded and "approved" on DMS. However, the DMS signatories don't match those listed in the calculation. COG = Moji, Preparer = Keith C, TA = P. Titus, Checker = Jared Sparks. Keith and Jared have not signed this calc. Please correct.</t>
  </si>
  <si>
    <t>Design of the fixture or the drilling procedure need to account for the tolerance stack of the drill fixture, the metrology measurement error and the drill + fixture deflection when drilling the holes.</t>
  </si>
  <si>
    <t>NSTXU_1-1-2-1_DRP_102 (FDR 2 Design Review Plan) is awaiting upload in DMS. Needs to be finalized (uploaded &amp; signed)</t>
  </si>
  <si>
    <t>I am concerned that the tolerances as stated at the review could lead to an aggregate shift of the bolt circle that could compromise the Project alignment goals. I am concerned, perhaps unnecessarily, that tolerances designed to represent fluctuations about the mean circle could result in an aggregate shift of the mean circle.
Please confirm that process proposed is consistent with the global tolerance allocations that have been developed as part of the MCS design.</t>
  </si>
  <si>
    <t>Ensure the drilling procedure - drill settings are within the bounds of the FEA parameters that defined the acceptable deflection to achieve the required tolerances of the holes.</t>
  </si>
  <si>
    <t>A Chit Resolution Report was not among the dashboard documentation. A CRR for all previous chits needs to be finalized (uploaded to DMS and approved).</t>
  </si>
  <si>
    <t>concur
addressed by talk but valid</t>
  </si>
  <si>
    <t>concur
rev 0 signed but rev 1 to be completed and signed</t>
  </si>
  <si>
    <t>mark smith`</t>
  </si>
  <si>
    <t>Msmith</t>
  </si>
  <si>
    <t>RP Magnet Tasks FDR I</t>
  </si>
  <si>
    <t>RPMAGTASK1-01</t>
  </si>
  <si>
    <t>Consider issuing a drawing ECN to the TF Bundle water fitting drawing to resolve the parker/swagelock disparity in lieu of a visual inspection (which requires kapton removal).</t>
  </si>
  <si>
    <t>The Design Review Plan needs to be finalized &amp; signed (if available, consider populating the CRR number and including CALC_100.</t>
  </si>
  <si>
    <t>Chits from previous review need to be officially closed. This means we need to finalize (sign/file) the Chit Resolution Report.</t>
  </si>
  <si>
    <t>NSTXU_1-1-3-3-2_CALC_100 has been properly signed via PDF signatures. There is a pending DMS entry for it, but the review/approval personnel that were defined in DMS don't match those that signed the PDF. Work with Kathleen to ensure consistency when this CALC gets uploaded to DMS.</t>
  </si>
  <si>
    <t>RPMAGTASK1-02</t>
  </si>
  <si>
    <t>RPMAGTASK1-03</t>
  </si>
  <si>
    <t>RPMAGTASK1-04</t>
  </si>
  <si>
    <t>concur
rejecting Kapton removal but moving forward with testing</t>
  </si>
  <si>
    <t>Closed - See comments NSTXU_1-7-3-6-9_CRR_100</t>
  </si>
  <si>
    <t>This Chit is out of scope for the Bus bar scope is closed. This inspection and modification of the PF-5 is completely out of scope for this effort.  The recovery scope determined that only the PF-4 Bus work needed to be addressed. The project engineer to check the analysis calculation  on the potential need to add this  scope.</t>
  </si>
  <si>
    <t xml:space="preserve">Closed: PF4 ESW/rep rate requirements were currently reviewed by John Dellas. Current specifications for the PF4 cables do not allow an excess of 10kA, the requirement requires 16kA at a 6 sec ESW. This is addressed in memo: MAG-191118-SPG-01. </t>
  </si>
  <si>
    <t>PSSFDR01</t>
  </si>
  <si>
    <t>Personnel Safety System FDR</t>
  </si>
  <si>
    <t>Comment - Design Review Presentation - Terminology
I'm in agreement with Dave Freeman's question and concern that the use of terminology associated with "credited" systems is confusing. In addition, explanation or definition of the terms "Safety Instrumented Function" (SIF) and "Safety Integrity Level/s" (SIL) needs to better understood in there relationship to Accelerator Safety Requirements or Accelerator Safety Envelope.</t>
  </si>
  <si>
    <t>The loop diagram representation of the BCS for breaker tripping is misleading. The BCS does not make use of the 52UVD for tripping the breakers. The loop diagram drawings for the breakers should be changed to show a parallel connection to the breaker through the BCS for initiating a trip (trip coil of the breaker).</t>
  </si>
  <si>
    <t>It is my understanding that CMS is for contact hazards, not "action at a distance" hazards. On that basis, the magnetic field labels should be removed from the CMSs</t>
  </si>
  <si>
    <t>Specify the dimensions of a clear space that needs to be covered to prevent personnel from passing between restricted areas.</t>
  </si>
  <si>
    <t>You may want to consider a different color for the "Configuration Managed Safeguard" label. White label is rather benign in appearance.
At JLab all Critical Devices (such as movable radiation shielding, PSS interlocked doors and gates, etc.) are labeled using orange stickers to indicate that they are part of credited control.</t>
  </si>
  <si>
    <t>Combine signed calculation PDFs to fix DMS truncation of the filed calculation.</t>
  </si>
  <si>
    <t>Revisit need for spare cables to FCPC SDS cabinets, some may be unnecessary.</t>
  </si>
  <si>
    <t>Consider adding on loop diagram symbols drawing explanation of additional acronyms used for PLC I/O ("TOP", "TOW", etc.?)</t>
  </si>
  <si>
    <t>Recommend to add Fiber Optic Failure Alarm Test to PLC Test Procedure</t>
  </si>
  <si>
    <t>Confirm that 'Air Gap' of communications will satisfy the IEC 62443 standard for Industrial Cyber Security</t>
  </si>
  <si>
    <t>Revisit FTA for NB operation and coils (boolean "AND" or "OR"?) for creating ionizing radiation.</t>
  </si>
  <si>
    <t>Augment the assumptions basis portion of the LOPA calculation to include the references described during the presentation on the operator error frequency.</t>
  </si>
  <si>
    <t>Generalized drawings of common hardware is a good practice and reduces redundant drawings that may be similar and confusing. Identifying mark on physical hardware should match reference tables on generalized drawing.</t>
  </si>
  <si>
    <t>SIL must meet the architectural constraints identified in the standards. The architectural constraints should be identified in the safety system specification, and associated with the SIFs.</t>
  </si>
  <si>
    <t>Test procedures for evaluation of the software have to be exhaustive.</t>
  </si>
  <si>
    <t>The software specification should be based on the system requirements, the system test should be based on the system requirements such that the software is shown to conform to the requirements. Software functionality that is in addition to the system requirements should be identified and tested. Negative functionality tests should prove that the software does not perform unexpectedly under normal operating conditions. Some subset of functional testing may only be required during initial testing and will not need to be performed after the software is found to be acceptable. These tests should be contained in a supplemental test procedure that is archived for future reference.</t>
  </si>
  <si>
    <t>Safety Instrumented Functions - Software Design, Testing and Functionality. General comment related to the presentation and more specifically to Slide 12. Has a Single Point Failure (SPF) been considered for each of the safety functions and related signal processing to ensure that one signal would not cancel the reporting or action of another single. In addition, it is understood that there is redundancy in the hardware (A&amp;B) and therefore SPF is unlikely unless there is some type of software diagnostic that can be run to catch SPF reporting. Recommend a discussion on SPF in both hardware and software configurations.</t>
  </si>
  <si>
    <t>Consider adding additional references on drawings when installing new devices in existing equipment.</t>
  </si>
  <si>
    <t>Conduit &amp; cabling located in FCPC associated with the EF/VC-SDS and EF/OH disconnect switch is not required. These cabinets will not be brought online for the life of NSTX-U</t>
  </si>
  <si>
    <t>All PSS-SIS drawings shall reference existing PPPL drawings where applicable.</t>
  </si>
  <si>
    <t>b. The PSS will serve as a “Credited Control” as defined in DOE O 420.2C. Consider the merits of clearly identifying the specific PSS functions that serve as the Credited Control (i.e. “credited functions”) and clearly identify the PPS functions that provide other layers of “non-credited” safety.</t>
  </si>
  <si>
    <t>Consider the merits of evaluating the heat load in PSS cabinets to ensure components are maintained below manufacturer specifications under all credible load conditions. Note that cabinet heat loading has led to performance issues at some peer facilities.</t>
  </si>
  <si>
    <t>Consider the merits of designing PSS cabinets with sufficient passive cooling to maintain temperatures below manufacturer specifications such that active cooling is not essential for operability.</t>
  </si>
  <si>
    <t>Consider contacting Subject Matter Expert (SME) at NSLS-II (e.g. Bob Lee) with regard to their PSS door switch issues experienced during early stages of operations to garner any lessons learned that might be valuable.</t>
  </si>
  <si>
    <t>Consider the merits of evaluating the potential integrated radiological dose at the E-stop stations to inform predictions of of the LED stack light longevity if desired.</t>
  </si>
  <si>
    <t>Consider if using the term “trapped key” to refer only to Fortress keys might lead to confusion as Kirk keys are also used and are also considered “trapped keys”. If confusion might exist, determine if improvement in nomenclature might be merited.</t>
  </si>
  <si>
    <t>Consider ways to mitigate pinch hazards that are inherent with the north shield door using appropriate engineered and/or administrative controls.</t>
  </si>
  <si>
    <t>Consider the merits of erecting controlled personnel barriers within the test cell to establish areas that would not have to be re-swept unless entered should simplification of the search and secure process be desired.</t>
  </si>
  <si>
    <t>Add a Lamp / buzzer test function to SW req RD-100</t>
  </si>
  <si>
    <t>PSSFDR02</t>
  </si>
  <si>
    <t>PSSFDR03</t>
  </si>
  <si>
    <t>PSSFDR04</t>
  </si>
  <si>
    <t>PSSFDR05</t>
  </si>
  <si>
    <t>PSSFDR06</t>
  </si>
  <si>
    <t>PSSFDR07</t>
  </si>
  <si>
    <t>PSSFDR08</t>
  </si>
  <si>
    <t>PSSFDR09</t>
  </si>
  <si>
    <t>PSSFDR10</t>
  </si>
  <si>
    <t>PSSFDR11</t>
  </si>
  <si>
    <t>PSSFDR12</t>
  </si>
  <si>
    <t>PSSFDR13</t>
  </si>
  <si>
    <t>PSSFDR14</t>
  </si>
  <si>
    <t>PSSFDR15</t>
  </si>
  <si>
    <t>PSSFDR16</t>
  </si>
  <si>
    <t>PSSFDR17</t>
  </si>
  <si>
    <t>PSSFDR18</t>
  </si>
  <si>
    <t>PSSFDR19</t>
  </si>
  <si>
    <t>PSSFDR20</t>
  </si>
  <si>
    <t>PSSFDR21</t>
  </si>
  <si>
    <t>PSSFDR22</t>
  </si>
  <si>
    <t>PSSFDR23</t>
  </si>
  <si>
    <t>PSSFDR24</t>
  </si>
  <si>
    <t>PSSFDR25</t>
  </si>
  <si>
    <t>PSSFDR26</t>
  </si>
  <si>
    <t>PSSFDR27</t>
  </si>
  <si>
    <t>PSSFDR28</t>
  </si>
  <si>
    <t>PSSFDR29</t>
  </si>
  <si>
    <t>John Dellas (for Joe Veasey)</t>
  </si>
  <si>
    <t>Scott DAvis</t>
  </si>
  <si>
    <t>Jim Corl</t>
  </si>
  <si>
    <t>David Freeman</t>
  </si>
  <si>
    <t>p. Sichta</t>
  </si>
  <si>
    <t>Reject - Already addressed</t>
  </si>
  <si>
    <t>Ansi Z535
Concur</t>
  </si>
  <si>
    <t>Review to determine if there is substantive design merit.  Guidance related to SIS security is provided in ISA TR84.00.09, ISO/IEC 27001:2013, and
IEC 62443-2-1:2010.
Consider</t>
  </si>
  <si>
    <t>Included in presented drawings
Concur</t>
  </si>
  <si>
    <t>Related to CHIT spreadsheet row 17
Consider</t>
  </si>
  <si>
    <t>Duplicate with spreadsheet row #9
Concur</t>
  </si>
  <si>
    <r>
      <rPr>
        <sz val="10"/>
        <color theme="0"/>
        <rFont val="Verdana"/>
        <family val="2"/>
      </rPr>
      <t>Duplicate with spreadsheet row #20</t>
    </r>
    <r>
      <rPr>
        <sz val="10"/>
        <color rgb="FF000000"/>
        <rFont val="Verdana"/>
        <family val="2"/>
      </rPr>
      <t xml:space="preserve">
Concur</t>
    </r>
  </si>
  <si>
    <t>Passive Plate Bracket Modiciation Peer Review</t>
  </si>
  <si>
    <t>PPBMODPR01</t>
  </si>
  <si>
    <t>NSTXU_1-1-1-2-1_CALC_052, R2 needs the TA signature designating the checker. Then the calculation must be uploaded to DMS (please work with Kathleen to manage migration of previous revs &amp; calc number update)</t>
  </si>
  <si>
    <t>NSTXU_1-1-1-2-1_CALC_054, R2 must have the TA designate a checker and sign. The calc must then be checked &amp; signed by checker. Then it must be uploaded to DMS (please work with Kathleen to manage migration of previous revs &amp; calc number re-issuance)</t>
  </si>
  <si>
    <t>Verify bolt clearance on existing holes in passive plates.</t>
  </si>
  <si>
    <t>PPBMODPR02</t>
  </si>
  <si>
    <t>PPBMODPR03</t>
  </si>
  <si>
    <t>Vacuum Vessel Blackening FDR</t>
  </si>
  <si>
    <t>Instrumentation-Sling &amp; VV Disp FDR</t>
  </si>
  <si>
    <t>Did the analyses of the vertical displacement sensor / structure account for the vibration / motion of the machine?</t>
  </si>
  <si>
    <t>How does the vertical displacement sensor fit, when all the other peripheral things (busbars &amp; supports , flag towers &amp; supports, etc) are included in the CAD model?</t>
  </si>
  <si>
    <t>Ensure the installation of the vertical displacement sensor is integrated in the Master project schedule? Are the techs available to install? Is the installation time included in the master schedule?</t>
  </si>
  <si>
    <t>How is the vertical displacement sensor &amp; structure integrated into the MCS Lateral support shim (LSS)? What is the interface? Does this interface impact the LSS?</t>
  </si>
  <si>
    <t>Please do a bench top calibration of the shim load vs strain signal</t>
  </si>
  <si>
    <t>The use of the Micron Interrogator is advised during installation and assembly activities to quickly detect any damage to the fibers.</t>
  </si>
  <si>
    <t>Ensure that the bend radius of the fibers that route under PF-1B isn't smaller than your allowable.</t>
  </si>
  <si>
    <t>The discussion in the review was largely oriented to the installation of the upper coils ("lower the assembly in the casing"). Please consider if there are any unique considerations related to the lower (where the -A/B assembly is lowered onto the OH bundle, then the casing is lowered over all of that).</t>
  </si>
  <si>
    <t>The vertical load sensor is on a cover of the horizontal load sensor. Please put a cover on the vertical load sensor.</t>
  </si>
  <si>
    <t>INSSLNGVVDISPFDR01</t>
  </si>
  <si>
    <t>INSSLNGVVDISPFDR02</t>
  </si>
  <si>
    <t>INSSLNGVVDISPFDR03</t>
  </si>
  <si>
    <t>INSSLNGVVDISPFDR04</t>
  </si>
  <si>
    <t>INSSLNGVVDISPFDR05</t>
  </si>
  <si>
    <t>INSSLNGVVDISPFDR06</t>
  </si>
  <si>
    <t>INSSLNGVVDISPFDR07</t>
  </si>
  <si>
    <t>INSSLNGVVDISPFDR08</t>
  </si>
  <si>
    <t>INSSLNGVVDISPFDR09</t>
  </si>
  <si>
    <t>reject - See Presentation</t>
  </si>
  <si>
    <t>[CF: concern was about the sensor breaking due to vibrations in the vertical direction]
consider</t>
  </si>
  <si>
    <t>Continue working with CAD
concur</t>
  </si>
  <si>
    <t xml:space="preserve">Please ensure sufficient installation tolerance allowed for the gap between plates </t>
  </si>
  <si>
    <t>VVBLACKFDR01</t>
  </si>
  <si>
    <t>NTC Oxygen Monitoring FDR</t>
  </si>
  <si>
    <t>NSTXU_1-8-1-1-3_CALC_100 has been signed, but needs to be uploaded to DMS.</t>
  </si>
  <si>
    <t>NSTXU_1-8-1-1-3_DRP_100 Needs to be approved in DMS (pending approval)</t>
  </si>
  <si>
    <t>NSTXU_1-8-1-1-3_CRR_100 is pending review. However, there were a total of 18 chits at the PDR, none of which were rejected. Only 9 PDR chits are addressed in this CRR. The Chit Log also still shows the remaining 9 chits as OPEN. Please update this CRR to address &amp; close ALL chits from PDR. The updated CRR needs to then be fully signed and filed in DMS</t>
  </si>
  <si>
    <t>Consider evaluating personnel response and possible need for an additional monitor/PPE/egress route in areas where individuals can get trapped - ie: DARM .</t>
  </si>
  <si>
    <t>NSTXU_1-8-1-1-3_CRR_100 must be fully signed and uploaded to DMS (it is pending review)</t>
  </si>
  <si>
    <t>Recommend using 24 V Power Supplies that can be monitored by the PLC, and can be deployed N+1 such that the failure of one can be detected without back-feeding the other and masking the failure. Monitor the health of the UPS if possible.</t>
  </si>
  <si>
    <t>Consider reviewing the system status contacts to ensure that the relay signal state results in a fail-safe configuration signal back to the PLC inputs (N/O or N/C).</t>
  </si>
  <si>
    <t>Consider performing an noise level study on the audible alarm to determine the set volume level.</t>
  </si>
  <si>
    <t>NTCO2MONFDR01</t>
  </si>
  <si>
    <t>NTCO2MONFDR02</t>
  </si>
  <si>
    <t>NTCO2MONFDR03</t>
  </si>
  <si>
    <t>NTCO2MONFDR04</t>
  </si>
  <si>
    <t>NTCO2MONFDR05</t>
  </si>
  <si>
    <t>NTCO2MONFDR06</t>
  </si>
  <si>
    <t>NTCO2MONFDR07</t>
  </si>
  <si>
    <t>NTCO2MONFDR08</t>
  </si>
  <si>
    <t>consider using the same power supply as the PSS system
concur</t>
  </si>
  <si>
    <t>RPMAGTASK2-01</t>
  </si>
  <si>
    <t>RPMAGTASK2-02</t>
  </si>
  <si>
    <t>RPMAGTASK2-03</t>
  </si>
  <si>
    <t>RPMAGTASK2-04</t>
  </si>
  <si>
    <t>RPMAGTASK2-05</t>
  </si>
  <si>
    <t>RP Magnet Tasks FDR 2</t>
  </si>
  <si>
    <t>Please review your resolution to chit *PDR09 and PDR12...can't use budget justifications for these. Explain how Yuhu's calculation and the existing instrumentation configuration show the machine is properly protected.
For Yuhu's calculation and 09, I believe the answer is that the allowed tolerance on flow is generous, and so small variations in flow are not important.
For 12, the P&amp;ID 5GA522 needs to be examined to resolve the issue.</t>
  </si>
  <si>
    <t>CRR has been signed in PDF, but is called CRR_XXX. Please obtain a valid DMS number and file in DMS. Thank you.</t>
  </si>
  <si>
    <t>I am concerned that the strategy that has been developed, while correct for plasma/coil operations, is not correct for the bakeout configuration. This is a requirements problem first, then an issue with design (but is luckily only a SW issue). Please work with Gerhardt/Cropper/Petrella to sort this out.</t>
  </si>
  <si>
    <t>The posted DRP is not numbered and not signed. DRP needs to be properly finalized in DMS. Since this is a different scope from FDR1, please ensure you don't overwrite the FDR1 DRP. Need an DRP for each, I suppose, since they're separate scopes.</t>
  </si>
  <si>
    <t>Ensure there is at least a delay between shutting pumps and shutting return valves and shutting pump and shutting supply valve</t>
  </si>
  <si>
    <t>need to update the existing chit report so to clarify and close this chit
concur</t>
  </si>
  <si>
    <t>PF4/5 COIL REALIGNMENT PR II</t>
  </si>
  <si>
    <t>Kevin Cortes</t>
  </si>
  <si>
    <t>The present plan has this -3A scope contingent upon a -3B scope task (moving the optics box). It is fully legitimate to BCP the optics box relocation task to authorized WBS 1.1.2.8, since that task is required to complete the authorized work. Recommendation: implement the BCP.</t>
  </si>
  <si>
    <t xml:space="preserve">On the alignment fixtures, should determine a "likely" and "hold point" torque for use in the field (or something similar that allows a quick identification of if there is a problem).
</t>
  </si>
  <si>
    <t>Consider and evaluate photogrammetry to provide the pre and post movement characterization of the coil location and shape. The time to obtain characterization of the coil shape &amp; location, including verifying that the pancake pairs did not shift could be considerably shorted with photogrammetry. Additionally, once the reflective targets are applied, a single individual is able to make photogrammetry measurements as opposed to the crews required to operate multiple laser tracker locations.</t>
  </si>
  <si>
    <t>For the slider side spacers, ask the welders to assess the feasibility of exwelding the back spacers. If infeasible, see if the use of front spacers only is good enough.</t>
  </si>
  <si>
    <t>Check and sign calculations for PF4 Lift Fixture Analysis.</t>
  </si>
  <si>
    <t>present approach is adequate; consdier photogrammetry as a refinement
conider</t>
  </si>
  <si>
    <t>"exwelding" --&gt; "welding" 
concur</t>
  </si>
  <si>
    <t>PF45COILREALPRII01</t>
  </si>
  <si>
    <t>PF45COILREALPRII02</t>
  </si>
  <si>
    <t>PF45COILREALPRII03</t>
  </si>
  <si>
    <t>PF45COILREALPRII04</t>
  </si>
  <si>
    <t>PF45COILREALPRII05</t>
  </si>
  <si>
    <t>DC Power Supply Platform Mod PR</t>
  </si>
  <si>
    <t>PF1C U&amp;L BUS, PF4 and BAKEOUT BUS FDR</t>
  </si>
  <si>
    <t>PF1CULBUSPF4BKOTFDR01</t>
  </si>
  <si>
    <t>Ensure the "cancellation clamp" is grounded in the design documentation 
(this plays a role for all the cancellation clamps frankly)</t>
  </si>
  <si>
    <t>Ensure that the electrical standoff of the cancellation clamp is adequate. The high-voltage SME had not reviewed it at the time of the review</t>
  </si>
  <si>
    <t>Ensure the the PF-4 disconnection requirement (and PF-5) is placed in the bakeout procedure.</t>
  </si>
  <si>
    <t>We committed to covering the terminals and sealing them with silicon boots . Do the terminal towers and bus reinforcements allow these boots to be installed?</t>
  </si>
  <si>
    <t>For PF-1C, the details for constraining the flags within the lead support system need to be on the drawings; BoM and supporting notes.</t>
  </si>
  <si>
    <t>PF1C bus suppport at can - the plate under the bus has a large chamfer. This is not what was analyzed The full area of this plate is probably needed. Redesign the plate so that it matches the analysis and has acceptable stresses.</t>
  </si>
  <si>
    <t>Have Andrei review his old calculation and make sure the OH hard bus small changes are consistent with Andrei's old calculation</t>
  </si>
  <si>
    <t>The installation of bus in the field shall result in slight differences from the details modeled and analyzed. Perform a sensitivity study of this designs ability to accommodate those differences. The results of the study can be implemented into the drawings as the allowable range of field-fit adjustment.</t>
  </si>
  <si>
    <t>NSTXU_1-1-3-4_CRR_100, the Chit Resolution Report, must be fully signed in DMS.</t>
  </si>
  <si>
    <t>Has the existing Pf4 hard bus, and the associated supports, that connects the lower and upper Pf4 coils been analyzed per SDC?</t>
  </si>
  <si>
    <t>For the field fitted "bits and pieces" specifically, TF flag extension fit up parts, have these been analyzed? Have the parts been analyzed to bound the allowed range of possible sizes being specified on the drawings?</t>
  </si>
  <si>
    <t>Ensure the PSS configuration managed safe guards account for the new PF1B cable trays.</t>
  </si>
  <si>
    <t>Please ensure that components (cables, trays, etc) are labelled properly in the field.</t>
  </si>
  <si>
    <t>The details and notes on the prints must show how the conditions required by the analysis shall be met. This applies to any conditions where bonded/friction/slipping/gap-filling epoxies are important, such as the connections between flags, bus bar and their structural supports.</t>
  </si>
  <si>
    <t>The flex cable dielectric withstand test at 9.1kV needs to be completed prior to the submission of the DAF for this work.</t>
  </si>
  <si>
    <t>SR should be signing the bus drawings - those components are 100% magnets. The supports that tie to VV can be signed by DL.</t>
  </si>
  <si>
    <t>On many (most) inner PF bus drawings, it is not indicated that the bar is brazed. On some drawings the notes state the brazing inspection requirements, but not the alloy which should be in the BOM</t>
  </si>
  <si>
    <t>All supports and clamps should be reviewed for tracking distance to ensure there is enough margin to support the high-pot voltage requirement. I see some instances where there is line of site across a short surface. We may need to add Kapton barriers or other simple fixes to increase margins ie tracking distance. The distance as shown might be adequate but in these locations we must account for the possibility of surface contamination reducing the dielectric standoff.</t>
  </si>
  <si>
    <t>Use belleville washers on bus flag connections</t>
  </si>
  <si>
    <t>document / demonstrate the assumption that there is no cyclic loading on the bolts. Or, provide hardware fatigue life estimate / SF in the calculation.</t>
  </si>
  <si>
    <t>Verify that the G10 / G11 parts are included in the analysis and stresses are within the allowable range. This includes the lead supports / interface in the coil.</t>
  </si>
  <si>
    <t>Not a chit against the design proper...the bus bar designs arei) qualified against the 96 scenarios, and ii) configured to pick up some vertical field. The first is allowed by the off-ramp in the GRD that allows designers to qualify against the 96 equilibria if they cannot design for loads up to the limits of the power supplies.
Historically, the TF was considered the dominant source of bus bar loading, and DCPS limits on the TF were adequate to protect the bus bars. 
Recommendation: show that that the I_BusBar x TF load is dominant for the present designs with their odd "kinking" geometry. This is as simple as running again when the PF contribution is turned off. 
If the PF is a significant source of load, then it will be necessary to assess if the DCPS needs additional algorithms.</t>
  </si>
  <si>
    <t>The assembly drawings for the components reviewed today should include the fastening details (bolts, washers, bellevilles, etc.) that are required to comply with the analysis</t>
  </si>
  <si>
    <t>For tension perpendicular to the plies on G10 parts, compare the analysis results to the value obtained for unbaked G10 that was determined for the G10 compression ring.</t>
  </si>
  <si>
    <t>Ensure that connections of the water cooled bus to the CWS manifolds is in the Project baseline. 
I recommend simply including this as scope within the present control account (1.1.3.2), but in any case ensure it is someplace and has an owner.</t>
  </si>
  <si>
    <t>Rejected</t>
  </si>
  <si>
    <t>M Smith</t>
  </si>
  <si>
    <t>msmith</t>
  </si>
  <si>
    <t>PF1CULBUSPF4BKOTFDR02</t>
  </si>
  <si>
    <t>PF1CULBUSPF4BKOTFDR03</t>
  </si>
  <si>
    <t>PF1CULBUSPF4BKOTFDR04</t>
  </si>
  <si>
    <t>PF1CULBUSPF4BKOTFDR05</t>
  </si>
  <si>
    <t>PF1CULBUSPF4BKOTFDR06</t>
  </si>
  <si>
    <t>PF1CULBUSPF4BKOTFDR07</t>
  </si>
  <si>
    <t>PF1CULBUSPF4BKOTFDR08</t>
  </si>
  <si>
    <t>PF1CULBUSPF4BKOTFDR09</t>
  </si>
  <si>
    <t>PF1CULBUSPF4BKOTFDR10</t>
  </si>
  <si>
    <t>PF1CULBUSPF4BKOTFDR11</t>
  </si>
  <si>
    <t>PF1CULBUSPF4BKOTFDR12</t>
  </si>
  <si>
    <t>PF1CULBUSPF4BKOTFDR13</t>
  </si>
  <si>
    <t>PF1CULBUSPF4BKOTFDR14</t>
  </si>
  <si>
    <t>PF1CULBUSPF4BKOTFDR15</t>
  </si>
  <si>
    <t>PF1CULBUSPF4BKOTFDR16</t>
  </si>
  <si>
    <t>PF1CULBUSPF4BKOTFDR17</t>
  </si>
  <si>
    <t>PF1CULBUSPF4BKOTFDR18</t>
  </si>
  <si>
    <t>PF1CULBUSPF4BKOTFDR19</t>
  </si>
  <si>
    <t>PF1CULBUSPF4BKOTFDR20</t>
  </si>
  <si>
    <t>PF1CULBUSPF4BKOTFDR21</t>
  </si>
  <si>
    <t>PF1CULBUSPF4BKOTFDR22</t>
  </si>
  <si>
    <t>PF1CULBUSPF4BKOTFDR23</t>
  </si>
  <si>
    <t>PF1CULBUSPF4BKOTFDR24</t>
  </si>
  <si>
    <t>PF1CULBUSPF4BKOTFDR25</t>
  </si>
  <si>
    <t>Slides shown this has been fully analyzed</t>
  </si>
  <si>
    <t>Project should consider the best way to resolve this before installation
Consider</t>
  </si>
  <si>
    <t>Verify - Concur</t>
  </si>
  <si>
    <t>Not affect this design. But the project needs to decide 
Concur</t>
  </si>
  <si>
    <t>compare to the test data
Concur</t>
  </si>
  <si>
    <t>Weiguo will evaluate
Concur</t>
  </si>
  <si>
    <t>Define disconnect
Concur</t>
  </si>
  <si>
    <t>Ensure installation is possible
Concur</t>
  </si>
  <si>
    <t>PRMAGSCOPEFDRIII01</t>
  </si>
  <si>
    <t>RP Magnet Scope FDR III</t>
  </si>
  <si>
    <t>NSTXU_1-1-3-3-1_CRR_101 must be fully signed and posted in DMS</t>
  </si>
  <si>
    <t>NSTXU_1-1-3-3-2_CALC_100 is pending review in DMS. However, the signatories on DMS don't match those on the PDF uploaded to the FDR II dashboard. Furthermore, the draft uploaded in DMS is altogether missing the calc and checker forms which appear in the PDF. Please ensure that the DMS upload includes all pages (calc &amp; checking) and has the appropriate signatories. Please ensure that it then gets fully signed in DMS.</t>
  </si>
  <si>
    <t>NSTXU-CALC-133-20-00 is a legacy calculation but the link in the NSTXU Documents Index is broken. Calculation is not retrievable. Please work with Kathleen to ensure that, at a minimum, the link is restored (pending a mass migration of legacy documents into DMS).</t>
  </si>
  <si>
    <t>The DRP posted on the dashboard requires the document # and rev fields populated on the front page. It must then be uploaded and fully signed in DMS.</t>
  </si>
  <si>
    <t>Please make a measurement of the resistivity of the "grout" material.</t>
  </si>
  <si>
    <t>PRMAGSCOPEFDRIII02</t>
  </si>
  <si>
    <t>PRMAGSCOPEFDRIII03</t>
  </si>
  <si>
    <t>PRMAGSCOPEFDRIII04</t>
  </si>
  <si>
    <t>PRMAGSCOPEFDRIII05</t>
  </si>
  <si>
    <t>BUS Work FDR II</t>
  </si>
  <si>
    <t>BUSWKFDRII01</t>
  </si>
  <si>
    <t>BUSWKFDRII02</t>
  </si>
  <si>
    <t>BUSWKFDRII03</t>
  </si>
  <si>
    <t>BUSWKFDRII04</t>
  </si>
  <si>
    <t>BUSWKFDRII05</t>
  </si>
  <si>
    <t>BUSWKFDRII06</t>
  </si>
  <si>
    <t>BUSWKFDRII07</t>
  </si>
  <si>
    <t>BUSWKFDRII08</t>
  </si>
  <si>
    <t>BUSWKFDRII09</t>
  </si>
  <si>
    <t>BUSWKFDRII10</t>
  </si>
  <si>
    <t>BUSWKFDRII11</t>
  </si>
  <si>
    <t>BUSWKFDRII12</t>
  </si>
  <si>
    <t>BUSWKFDRII13</t>
  </si>
  <si>
    <t>Verify the reported PF1A Flag contact pressures (average and local) are derived from FEM that uses frictional contacts at the PF1A washers (allow sliding).</t>
  </si>
  <si>
    <t>Verify the PF1A flag integrated contact pressure over the contact area calculated joint resistance is compared to and consistent with the PPPL data derived for the TF flex connector.</t>
  </si>
  <si>
    <t>Review and sign calculations.</t>
  </si>
  <si>
    <t>The Upgrade Project had real issues with gun-drilling CuCrZr, due to picking the temper/treatment with the highest yield strength (and associated brittleness). The material cracked repeatedly. Don't want to repeat that error.
Please assess and ensure that the CuCrZr selected can support the design the long gun-drilled holes.</t>
  </si>
  <si>
    <t>Did not see the mesh in the analyses. Was mesh sensitivity study performed? Especially, mesh details in corners / radius causing high stresses.</t>
  </si>
  <si>
    <t>frictional studies on connection joints. Was this performed?</t>
  </si>
  <si>
    <t>Please check the stress component of the G10 block (in the lead support tower) to ensure there are no significant tensile stress components (per the G10 tensile allowable presented)</t>
  </si>
  <si>
    <t>How is bolt preload and clamping pressure maintained after joint is thermally cycled?</t>
  </si>
  <si>
    <t>It is possible that up to 30% of the applied bolt torque is consumed in the joint-bolt-friction behavior but it is not in the bolt preload. How do you ensure that the bolt torque is actually manifested into clamping force / bolt preload?</t>
  </si>
  <si>
    <t>When using the Maxwell imported loads, sometimes the full load is not mapped correctly. Were the total loads mapped checked against the expected total loads?</t>
  </si>
  <si>
    <t>Per SDC, the allowable strength criteria for Plastic brittle material is 1/3 UT. All assessments made with G10 or other brittle plastics needs to follow the SDC. And fatigue, if cyclic conditions are present, need to assess the g10 (or other plastic) for fatigue.</t>
  </si>
  <si>
    <t>Weld assessment: need to asses the welds using suitable CAD model of the weld with the associated weld assessment method (average weld stress x weld stress concentration factor OR HOT spot stress etc).</t>
  </si>
  <si>
    <t>The manufacturing details (drawings) must ensure that the analysis requirements of the G10 insulation at the coil flag supports (contact, bonded, etc) can be achieved with materials that are at our disposal.</t>
  </si>
  <si>
    <t>Douglas Bishop</t>
  </si>
  <si>
    <t>Ensure the joint surface is not sliding. None of this will be an issue if it is not sliding
Consider</t>
  </si>
  <si>
    <t>Check the mesh size to our allowable flaw size
Consider</t>
  </si>
  <si>
    <t>Belleville washers will be used to take on thermal cycle
Concur</t>
  </si>
  <si>
    <t>Examine stress in G10 and compare to the allowable. Fatigue has been included
Concur</t>
  </si>
  <si>
    <t>Done
Reject</t>
  </si>
  <si>
    <t>Total load was checked
Reject</t>
  </si>
  <si>
    <t>Joint will be tested for resistance for 5microOhm or less
Reject</t>
  </si>
  <si>
    <t>Friction study was done
Reject</t>
  </si>
  <si>
    <t>TF flex connector is not an appropriate comparison. Reference BUS installation procedure in the calculation reports
Reject</t>
  </si>
  <si>
    <t>IVSHUTMATMODPR01</t>
  </si>
  <si>
    <t>In-Vessel Shutter Material Modification Peer Review</t>
  </si>
  <si>
    <t>Please check the specific heat of Inconel 625 vs that of SS 304. This should not make any big difference but we shall document the property change as we change materials for the shutter.</t>
  </si>
  <si>
    <t>When JHU diagnostic comes off, document with drawing and perform calculation</t>
  </si>
  <si>
    <t>Please update the dB/dt in the CALC report for the Ultra Soft X-Ray Diagnostic Calculation - considering VV shielding effect</t>
  </si>
  <si>
    <t>Please complete the checking and sign off for this CALC report (material change to Inconel 625)</t>
  </si>
  <si>
    <t>Y. Zhai on behalf of P. Titus</t>
  </si>
  <si>
    <t>IVSHUTMATMODPR02</t>
  </si>
  <si>
    <t>IVSHUTMATMODPR03</t>
  </si>
  <si>
    <t>IVSHUTMATMODPR04</t>
  </si>
  <si>
    <t>PF-1A Sling Weld Fixture</t>
  </si>
  <si>
    <t>Verify that fixtures will work with run-off tabs for welding.</t>
  </si>
  <si>
    <t>Verify that the "rotisserie" fixture will work with -09 sling since bottom plate sticks out beyond confines of alumnium base block.</t>
  </si>
  <si>
    <t>Make top/side/bottom clamps out of steel.</t>
  </si>
  <si>
    <t>Clamp edge and plate have point contact. Flat contact prevents variability in the end result.</t>
  </si>
  <si>
    <t>Make sure fixture has chamfer (or fillet or step) so it fits with internal corner of hanger.</t>
  </si>
  <si>
    <t>Fred Simmonds</t>
  </si>
  <si>
    <t>Ian Kunsch</t>
  </si>
  <si>
    <t>Morgan Styer</t>
  </si>
  <si>
    <t>1-1-3-3-11</t>
  </si>
  <si>
    <t>Kunsch</t>
  </si>
  <si>
    <t>PF1ASlingWFIXPR01</t>
  </si>
  <si>
    <t>PF1ASlingWFIXPR02</t>
  </si>
  <si>
    <t>PF1ASlingWFIXPR03</t>
  </si>
  <si>
    <t>PF1ASlingWFIXPR04</t>
  </si>
  <si>
    <t>PF1ASlingWFIXPR05</t>
  </si>
  <si>
    <t>Concur
Consider improvements as we develop the final design.</t>
  </si>
  <si>
    <t>Concur
Assess as we develop the final design.</t>
  </si>
  <si>
    <t>ITFTWFDR01</t>
  </si>
  <si>
    <t>ITFTWFDR02</t>
  </si>
  <si>
    <t>ITFTWFDR03</t>
  </si>
  <si>
    <t>Concur
Change to appropriate material if necessary.</t>
  </si>
  <si>
    <t>Concur
Confer with Y. Zhai, R. Ellis, and P. Titus. Update requirement document to reference calculation instead of memo.</t>
  </si>
  <si>
    <t>Closed - See Comments
NSTXU_1-7-3-4-5_CRR_100</t>
  </si>
  <si>
    <t>TFTWISTCDR01
INSTFTWCDR01</t>
  </si>
  <si>
    <t>TFTWISTCDR02
INSTFTWCDR02</t>
  </si>
  <si>
    <t>TFTWISTCDR03
INSTFTWCDR03</t>
  </si>
  <si>
    <t>TFTWISTCDR04
INSTFTWCDR04</t>
  </si>
  <si>
    <t>TFTWISTCDR05
INSTFTWCDR05</t>
  </si>
  <si>
    <t>Closed as a duplicate to TFTWISTCDR03
INSTFTWCDR03</t>
  </si>
  <si>
    <t>ITFTWTFDR01
TFTWISTFDR01</t>
  </si>
  <si>
    <t>ITFTWTFDR02
TFTWISTFDR02</t>
  </si>
  <si>
    <t>ITFTWTFDR03
TFTWISTFDR03</t>
  </si>
  <si>
    <t>ITFTWTFDR04
TFTWISTFDR04</t>
  </si>
  <si>
    <t>VVHWRECFSFDR09
VVHWRECFSFDR10</t>
  </si>
  <si>
    <t>Closed per Chit Resoluction Report
NSTXU_1-1-3-3-1_CRR_101</t>
  </si>
  <si>
    <t>Closed per Chit Resolution Report
NSTXU_1-1-1-1_CRR_100</t>
  </si>
  <si>
    <t>Closed per Chit Resolution Report
NSTXU_1-1-1-2-1_CRR_100</t>
  </si>
  <si>
    <t>Close per Chit Report
NSTXU_1-1-2_CRR_100</t>
  </si>
  <si>
    <t>Closed per Chit Resoluction Report
NSTXU_1-1-2_CRR_100</t>
  </si>
  <si>
    <t>Closed per Chit Resolution Report
NSTXU_1-1-2_CRR_100</t>
  </si>
  <si>
    <t>Closed per Chit Resolution Report
NSTXU_1-1-3-1_CRR_100</t>
  </si>
  <si>
    <t>Closed per Chit Resolution Report
NSTXU_1-1-3-3-1_CRR_100</t>
  </si>
  <si>
    <t>Closed per Chit Resolution Report
NSTXU_1-1-3-3-11_CRR_100</t>
  </si>
  <si>
    <t>Closed per Chit Resolution Report
NSTXU_1-1-3-3-6_CRR_100</t>
  </si>
  <si>
    <t>Closed per Chit Resolution Report
NSTXU_1-2-4-3-1_CRR_100</t>
  </si>
  <si>
    <t>Close per Chit Resolution Report
NSTXU_1-3-3_CRR_100</t>
  </si>
  <si>
    <t>Closed per Chit Resolution Report
NSTXU_1-3-3_CRR_100</t>
  </si>
  <si>
    <t>Closed per Chit Resolution Report
NSTXU_1-3-4-2-5_CRR_100</t>
  </si>
  <si>
    <t>Closed per Chit Resolution Report
NSTXU_1-4-1-22-3_CRR_100</t>
  </si>
  <si>
    <t>Closed per Chit Resolution Report
NSTXU_1-4-1-23_CRR_100</t>
  </si>
  <si>
    <t>Closed per Chit Resolution Report
NSTXU_1-4-1-7-1_CRR_100</t>
  </si>
  <si>
    <t>BESSHTREPFDR01
BESUFDR01</t>
  </si>
  <si>
    <t>Closed per Chit Resolution Report
NSTXU_1­-4-­1_CRR_100</t>
  </si>
  <si>
    <t>Closed per Chit Resolution Report
NSTXU_1-4-1_CRR_chit_100</t>
  </si>
  <si>
    <t>Closed per Chit Resolution Report
NSTXU_1-5-1-1-4_CRR_100</t>
  </si>
  <si>
    <t>Closed per Chit Resolution Report
NSTXU_1-7-3-1_CRR_100</t>
  </si>
  <si>
    <t>PSSPR01
PSSPEER01</t>
  </si>
  <si>
    <t>PSSPR02
PSSPEER02</t>
  </si>
  <si>
    <t>Closed per Chit Resolution Report
NSTXU_1-7-3-4_CRR_100</t>
  </si>
  <si>
    <t xml:space="preserve"> I did some further digging this morning through all of the documents where such a requirement might reside.  It is not the case that different revs cannot receive different categorizations.  Though perhaps it may be considered a good practice to assign different numbers to prototypes, we did not do it in this instance.  There are already many referential relationships (SOWs, reqs, CAD files, etc.) that use these pre-existing numbers, and it would be an unreasonable expenditure of resources to try to change course at this point.
For this reason, I would like to rescind the chit I wrote on this yesterday. </t>
  </si>
  <si>
    <t>PASPLAPDR21
PFCDIAGFDR01</t>
  </si>
  <si>
    <t>Closed per Chit Resolution Report
NSTXU_1-7-3-8_CRR_101</t>
  </si>
  <si>
    <t>Closed per Chit Resolution Report
NSTXU_1-7-3-8_CRR_102</t>
  </si>
  <si>
    <t>Closed per Chit Resolution Report
NSTXU_1-8-1-1-11_CRR_100</t>
  </si>
  <si>
    <t>Closed per Chit Resolution Report
NSTXU_1-8-1-1-3_CRR_100</t>
  </si>
  <si>
    <t>Closed per Chit Resolution Report NSTXU_1_CRR_100</t>
  </si>
  <si>
    <t>Closed per Chit Resolution Report
NSTXU_1_CRR_101</t>
  </si>
  <si>
    <t>Closed per Chit Resolution Report
NSTXU_1-1-3-3-1_CRR_101</t>
  </si>
  <si>
    <t>BUS Work FDR III</t>
  </si>
  <si>
    <t>BUSWFDRIII01</t>
  </si>
  <si>
    <t>NSTXU_1-1-3-4_CALC_100 needs to be uploaded to DMS and signed by all listed persons. Also, the checking form on page 3 references the incorrect calculation number (it says CALC_101). Please correct.</t>
  </si>
  <si>
    <t>SDC states design allowable for brittle plastics 1/3 ultimate for tension and 1/3 for compression. G10 Su = 45 ksi So, 15 ksi is allowable. Does the design support this?</t>
  </si>
  <si>
    <t>Error field loads push and rotate the coil. The effect is notable on the slings supports. Were these load affects (coil displacements) included in the analyses?</t>
  </si>
  <si>
    <t>bolt preload.....are there features to prevent loosening? Are there features to absorb thermal differentials in the joint?</t>
  </si>
  <si>
    <t>Please evaluate impact to PF1A/B common flange by simply review reaction loads on the interface of the new part added on the common flange for the upper 1A BUS support near the cancellation clamp.</t>
  </si>
  <si>
    <t>BUSWFDRIII02</t>
  </si>
  <si>
    <t>BUSWFDRIII03</t>
  </si>
  <si>
    <t>BUSWFDRIII04</t>
  </si>
  <si>
    <t>BUSWFDRIII05</t>
  </si>
  <si>
    <t>FPDP Clock Transmitter Receiver Peer Review</t>
  </si>
  <si>
    <t>PR-01</t>
  </si>
  <si>
    <t>PR-02</t>
  </si>
  <si>
    <t>PR-03</t>
  </si>
  <si>
    <t>PR-04</t>
  </si>
  <si>
    <t>PR-05</t>
  </si>
  <si>
    <t>PR-06</t>
  </si>
  <si>
    <t>PR-07</t>
  </si>
  <si>
    <t>PR-08</t>
  </si>
  <si>
    <t>PR-09</t>
  </si>
  <si>
    <t>PR-10</t>
  </si>
  <si>
    <t>PR-11</t>
  </si>
  <si>
    <t>PR-12</t>
  </si>
  <si>
    <t>PR-13</t>
  </si>
  <si>
    <t>PR-14</t>
  </si>
  <si>
    <t>PR-15</t>
  </si>
  <si>
    <t>Use a pull-up resistor on the input clock signal as it is currently connected to the VDD
input which is incorrect. Do not have floating inputs for any logic gates</t>
  </si>
  <si>
    <t>Fuse is not connected on the +12V power line from the bus – correct mistake on schematic</t>
  </si>
  <si>
    <t>Change the 0.1uF capacitor on the +12V input voltage rail to 1uF for stronger noise reduction and voltage smoothing</t>
  </si>
  <si>
    <t>Create jumper configuration where both Receiver and Transmitter sections can be activated
instead of choosing one for loopback testing</t>
  </si>
  <si>
    <t>Place decoupling capacitor on the optical transceiver input on receiver board</t>
  </si>
  <si>
    <t xml:space="preserve">Place a configuration table for the monostable vibrator R-C values so that the trigger time
pulse can be adjusted. Choose a range from 100 usec – 500 usec (Use 100usec as counter
so a total of 5 rows) </t>
  </si>
  <si>
    <t>Place 249-250 ohm resistors on output of IC gates for current limiting. Place 250 ohm
resistors on oscillator output for current limiting and noise reduction schemes. Choose 49.9
or 50 ohm resistors for smaller current limiting based on IC gate application (Example:
Inverters, Non-inverter gates)</t>
  </si>
  <si>
    <t>Check resistor values dedicated as current limiters for LED’s – find easy common values
instead of specific rare values for simple design logic</t>
  </si>
  <si>
    <t>Use N-MOS, P-MOSFETs for the dual LED configuration status to prevent both LEDs from
illuminating. Carefully assess SPDT voltage thresholds for “LOW” and “HIGH” status and
size resistance accordingly for pull-up/pull-down values. It is possible to find an IC that
contains both types of transistors for this application</t>
  </si>
  <si>
    <t>Remove the dual channel TVS diode since its protection won’t work on outputs as opposed
to inputs</t>
  </si>
  <si>
    <t xml:space="preserve">Place a 1uF capacitor in parallel with the current 0.1uF for a more powerful decoupling
capacitance to assist with driving 8 channels for both the non-inverter and inverting IC gates </t>
  </si>
  <si>
    <t xml:space="preserve">Check specifications on the H11N1 opto-coupler to ensure speed and current requirements
are sufficiently satisfied </t>
  </si>
  <si>
    <t>For the LTC6906 oscillator, create a scenario for the DIV pin where it can be configured for 10, 3, and 1 division using pullup, pull-down resistor logic and 3 pin jumper as shown in
application notes. Since the set resistor values will now change, choose a potentiometer size that can be replaced by other types based on footprint dimensions</t>
  </si>
  <si>
    <t>Use P2 backplane DIN receptacle connector rows A &amp; C for any status signal outputs to satisfy the listed requirements in system requirements document</t>
  </si>
  <si>
    <t xml:space="preserve">Since boards will be populated with parts from the board assembly vendor, carefully assess mechanical design and recreate the printed circuit board design where the Tx panel is on the right side so that the designed perforated edges can easily snap off the side allowing the user to choose whichever type of board needed. </t>
  </si>
  <si>
    <t>Closed per Chit Resolution Report
NSTXU_1-7-3-6-1_CRR_CHIT_100</t>
  </si>
  <si>
    <t>Closed per Chit Resolution Report
NSTXU_1-1-3-3_CRR_100</t>
  </si>
  <si>
    <t>PFCDIAGFDR01
PASPLAPDR24x</t>
  </si>
  <si>
    <t>Closed per Chit Resolution Report
NSTXU_1-3-1-7-CRR_100</t>
  </si>
  <si>
    <t>Legacy Number for Chit Report NSTX-U-REC-107</t>
  </si>
  <si>
    <t>Closed per Chit Resolution Report
 NSTXU_1-1-3-3_CRR_100</t>
  </si>
  <si>
    <t>Commented in CCR:
NSTXU_1-1-3-3_CRR_100</t>
  </si>
  <si>
    <t>Close per Chit Resolution Report
NSTXU_1-1-3-4_CRR_100</t>
  </si>
  <si>
    <t>Closed per Chit Resolution Report
NSTXU_1-1-3-4_CRR_100</t>
  </si>
  <si>
    <t>Closed per Chit Resolution Report
NSTXU_1-1-3-3_CRR_chit_100</t>
  </si>
  <si>
    <t xml:space="preserve">Chit on delamination studies Remark which, if relevant, may apply to both the ekill and CZM methods.  Stress concentrations, for both tensile and shear stresses, are expected at the boundary between the bonded and the delaminated zones. This is similar to the situation in fracture mechanics where you get high stress at the crack tip and it is these high stresses which are the key drivers of the rate of propagation of the crack. In the case of the delamination studies, the driver for the propagation is not the average stress in an element of Finite Element model but the peak stress at the edge of the bonded zone. As far as I understand, these peak stresses are not included in your analysis because they would require very very small elements. I wonder if not having these stress concentration is an intrinsic deficiency of the analysis. A deficiency which may lead to overly optimistic results!
Further, in structure mechanics, there is the concept of critical crack size. For insulation, a question is whether there is something like a “critical delamination length”, similar to the “critical crack size” in fracture mechanics. As you know, when a crack reaches the critical size, this means catastrophic failure which occurs instantly. </t>
  </si>
  <si>
    <t>PPCSPR01</t>
  </si>
  <si>
    <t>Passive Plate Current Shunt Peer Review</t>
  </si>
  <si>
    <t>NSTXU_1-1-1-2-1_CALC_106 (formerly 053) was revised to include Appendix A. This revision 1 needs to be uploaded to DMS and fully signed.</t>
  </si>
  <si>
    <t>Please clarify the input used to address transient thermal effect on the shunt assembly and summarize resultant stresses from the transient thermal run to ensure shunt components meet static and fatigue allowable.</t>
  </si>
  <si>
    <t>PPCSPR02</t>
  </si>
  <si>
    <t>Closed per Chit Resolution Report
NSTXU_1-1-3-1_CRR_101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</si>
</sst>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2">
    <numFmt numFmtId="164" formatCode="[$-409]d\-mmm\-yyyy;@"/>
    <numFmt numFmtId="165" formatCode="m/d/yyyy\ h:mm:ss"/>
  </numFmts>
  <fonts count="48" x14ac:knownFonts="1">
    <font>
      <sz val="10"/>
      <color rgb="FF000000"/>
      <name val="Verdana"/>
    </font>
    <font>
      <sz val="11"/>
      <color theme="1"/>
      <name val="Calibri"/>
      <family val="2"/>
      <scheme val="minor"/>
    </font>
    <font>
      <b/>
      <sz val="10"/>
      <name val="Helvetica Neue"/>
    </font>
    <font>
      <sz val="10"/>
      <name val="Verdana"/>
      <family val="2"/>
    </font>
    <font>
      <sz val="11"/>
      <color rgb="FF000000"/>
      <name val="Calibri"/>
      <family val="2"/>
    </font>
    <font>
      <sz val="10"/>
      <name val="Helvetica Neue"/>
    </font>
    <font>
      <u/>
      <sz val="10"/>
      <color rgb="FF0000FF"/>
      <name val="Helvetica Neue"/>
    </font>
    <font>
      <sz val="10"/>
      <color rgb="FF000000"/>
      <name val="Arial"/>
      <family val="2"/>
    </font>
    <font>
      <sz val="10"/>
      <name val="Arial"/>
      <family val="2"/>
    </font>
    <font>
      <sz val="10"/>
      <color rgb="FF92CDDC"/>
      <name val="Arial"/>
      <family val="2"/>
    </font>
    <font>
      <i/>
      <sz val="10"/>
      <name val="Verdana"/>
      <family val="2"/>
    </font>
    <font>
      <i/>
      <sz val="10"/>
      <name val="Helvetica Neue"/>
    </font>
    <font>
      <i/>
      <sz val="10"/>
      <color rgb="FF000000"/>
      <name val="Arial"/>
      <family val="2"/>
    </font>
    <font>
      <b/>
      <sz val="10"/>
      <color rgb="FF000000"/>
      <name val="Arial"/>
      <family val="2"/>
    </font>
    <font>
      <b/>
      <i/>
      <sz val="10"/>
      <color rgb="FF000000"/>
      <name val="Arial"/>
      <family val="2"/>
    </font>
    <font>
      <u/>
      <sz val="10"/>
      <color theme="10"/>
      <name val="Verdana"/>
      <family val="2"/>
    </font>
    <font>
      <sz val="10"/>
      <color rgb="FF000000"/>
      <name val="Arial"/>
      <family val="2"/>
    </font>
    <font>
      <sz val="11"/>
      <color rgb="FF000000"/>
      <name val="Calibri"/>
      <family val="2"/>
    </font>
    <font>
      <b/>
      <sz val="10"/>
      <color rgb="FF000000"/>
      <name val="Verdana"/>
      <family val="2"/>
    </font>
    <font>
      <sz val="12"/>
      <color theme="1"/>
      <name val="Calibri"/>
      <family val="2"/>
      <scheme val="minor"/>
    </font>
    <font>
      <u/>
      <sz val="10"/>
      <color rgb="FF0070C0"/>
      <name val="Helvetica Neue"/>
    </font>
    <font>
      <sz val="10"/>
      <name val="Verdana"/>
      <family val="2"/>
    </font>
    <font>
      <sz val="10"/>
      <color rgb="FF000000"/>
      <name val="Verdana"/>
      <family val="2"/>
    </font>
    <font>
      <strike/>
      <sz val="10"/>
      <color rgb="FF000000"/>
      <name val="Arial"/>
      <family val="2"/>
    </font>
    <font>
      <b/>
      <sz val="10"/>
      <color rgb="FF000000"/>
      <name val="Arial"/>
      <family val="2"/>
    </font>
    <font>
      <b/>
      <strike/>
      <sz val="10"/>
      <color rgb="FF000000"/>
      <name val="Arial"/>
      <family val="2"/>
    </font>
    <font>
      <sz val="10"/>
      <color rgb="FF0070C0"/>
      <name val="Helvetica Neue"/>
    </font>
    <font>
      <u/>
      <sz val="10"/>
      <color rgb="FF0070C0"/>
      <name val="Arial"/>
      <family val="2"/>
    </font>
    <font>
      <strike/>
      <sz val="10"/>
      <name val="Cambria"/>
      <family val="1"/>
    </font>
    <font>
      <strike/>
      <sz val="10"/>
      <color rgb="FF000000"/>
      <name val="Cambria"/>
      <family val="1"/>
    </font>
    <font>
      <sz val="10"/>
      <color theme="0"/>
      <name val="Helvetica Neue"/>
    </font>
    <font>
      <sz val="10"/>
      <color theme="0"/>
      <name val="Verdana"/>
      <family val="2"/>
    </font>
    <font>
      <b/>
      <sz val="10"/>
      <color theme="0"/>
      <name val="Helvetica Neue"/>
    </font>
    <font>
      <sz val="10"/>
      <name val="Cambria"/>
      <family val="1"/>
    </font>
    <font>
      <sz val="10"/>
      <color theme="0" tint="-0.24994659260841701"/>
      <name val="Helvetica Neue"/>
    </font>
    <font>
      <b/>
      <sz val="10"/>
      <color theme="0" tint="-0.24994659260841701"/>
      <name val="Helvetica Neue"/>
    </font>
    <font>
      <sz val="10"/>
      <color rgb="FF000000"/>
      <name val="Arial"/>
      <family val="2"/>
    </font>
    <font>
      <sz val="10"/>
      <name val="Arial"/>
      <family val="2"/>
    </font>
    <font>
      <b/>
      <sz val="10"/>
      <name val="Arial"/>
      <family val="2"/>
    </font>
    <font>
      <sz val="11"/>
      <color rgb="FF006100"/>
      <name val="Calibri"/>
      <family val="2"/>
      <scheme val="minor"/>
    </font>
    <font>
      <b/>
      <u/>
      <sz val="10"/>
      <color rgb="FF7030A0"/>
      <name val="Arial"/>
      <family val="2"/>
    </font>
    <font>
      <b/>
      <sz val="14"/>
      <color rgb="FFFFFF00"/>
      <name val="Helvetica Neue"/>
    </font>
    <font>
      <sz val="10"/>
      <color rgb="FFFF0000"/>
      <name val="Arial"/>
      <family val="2"/>
    </font>
    <font>
      <b/>
      <sz val="10"/>
      <color rgb="FFFF0000"/>
      <name val="Helvetica Neue"/>
    </font>
    <font>
      <b/>
      <sz val="12"/>
      <color rgb="FFFFFF00"/>
      <name val="Helvetica Neue"/>
    </font>
    <font>
      <b/>
      <sz val="10"/>
      <color rgb="FFFFFF00"/>
      <name val="Helvetica Neue"/>
    </font>
    <font>
      <b/>
      <sz val="12"/>
      <color rgb="FF000000"/>
      <name val="Verdana"/>
      <family val="2"/>
    </font>
    <font>
      <sz val="8"/>
      <name val="Verdana"/>
      <family val="2"/>
    </font>
  </fonts>
  <fills count="127">
    <fill>
      <patternFill patternType="none"/>
    </fill>
    <fill>
      <patternFill patternType="gray125"/>
    </fill>
    <fill>
      <patternFill patternType="solid">
        <fgColor rgb="FF92CDDC"/>
        <bgColor rgb="FF92CDDC"/>
      </patternFill>
    </fill>
    <fill>
      <patternFill patternType="solid">
        <fgColor rgb="FFB8CCE4"/>
        <bgColor rgb="FFB8CCE4"/>
      </patternFill>
    </fill>
    <fill>
      <patternFill patternType="solid">
        <fgColor rgb="FF8DB3E2"/>
        <bgColor rgb="FF8DB3E2"/>
      </patternFill>
    </fill>
    <fill>
      <patternFill patternType="solid">
        <fgColor rgb="FFD8D8D8"/>
        <bgColor rgb="FFD8D8D8"/>
      </patternFill>
    </fill>
    <fill>
      <patternFill patternType="solid">
        <fgColor rgb="FFE5DFEC"/>
        <bgColor rgb="FFE5DFEC"/>
      </patternFill>
    </fill>
    <fill>
      <patternFill patternType="solid">
        <fgColor rgb="FFFFFFFF"/>
        <bgColor rgb="FFFFFFFF"/>
      </patternFill>
    </fill>
    <fill>
      <patternFill patternType="solid">
        <fgColor rgb="FFEAF1DD"/>
        <bgColor rgb="FFEAF1DD"/>
      </patternFill>
    </fill>
    <fill>
      <patternFill patternType="solid">
        <fgColor rgb="FFF2DBDB"/>
        <bgColor rgb="FFF2DBDB"/>
      </patternFill>
    </fill>
    <fill>
      <patternFill patternType="solid">
        <fgColor rgb="FFDAEEF3"/>
        <bgColor rgb="FFDAEEF3"/>
      </patternFill>
    </fill>
    <fill>
      <patternFill patternType="solid">
        <fgColor rgb="FFFDE9D9"/>
        <bgColor rgb="FFFDE9D9"/>
      </patternFill>
    </fill>
    <fill>
      <patternFill patternType="solid">
        <fgColor rgb="FFFF00FF"/>
        <bgColor rgb="FFFF00FF"/>
      </patternFill>
    </fill>
    <fill>
      <patternFill patternType="solid">
        <fgColor rgb="FFFFFF00"/>
        <bgColor rgb="FFFFFF00"/>
      </patternFill>
    </fill>
    <fill>
      <patternFill patternType="solid">
        <fgColor rgb="FFC6D9F0"/>
        <bgColor rgb="FFC6D9F0"/>
      </patternFill>
    </fill>
    <fill>
      <patternFill patternType="solid">
        <fgColor rgb="FFDBE5F1"/>
        <bgColor rgb="FFDBE5F1"/>
      </patternFill>
    </fill>
    <fill>
      <patternFill patternType="solid">
        <fgColor rgb="FFB2A1C7"/>
        <bgColor rgb="FFB2A1C7"/>
      </patternFill>
    </fill>
    <fill>
      <patternFill patternType="solid">
        <fgColor rgb="FFFABF8F"/>
        <bgColor rgb="FFFABF8F"/>
      </patternFill>
    </fill>
    <fill>
      <patternFill patternType="solid">
        <fgColor rgb="FFB6DDE8"/>
        <bgColor rgb="FFB6DDE8"/>
      </patternFill>
    </fill>
    <fill>
      <patternFill patternType="solid">
        <fgColor rgb="FF00B0F0"/>
        <bgColor rgb="FF00B0F0"/>
      </patternFill>
    </fill>
    <fill>
      <patternFill patternType="solid">
        <fgColor rgb="FFFBD4B4"/>
        <bgColor rgb="FFFBD4B4"/>
      </patternFill>
    </fill>
    <fill>
      <patternFill patternType="solid">
        <fgColor rgb="FFD6E3BC"/>
        <bgColor rgb="FFD6E3BC"/>
      </patternFill>
    </fill>
    <fill>
      <patternFill patternType="solid">
        <fgColor rgb="FFD99594"/>
        <bgColor rgb="FFD99594"/>
      </patternFill>
    </fill>
    <fill>
      <patternFill patternType="solid">
        <fgColor rgb="FFFFC000"/>
        <bgColor rgb="FFFFC000"/>
      </patternFill>
    </fill>
    <fill>
      <patternFill patternType="solid">
        <fgColor rgb="FFC4BD97"/>
        <bgColor rgb="FFC4BD97"/>
      </patternFill>
    </fill>
    <fill>
      <patternFill patternType="solid">
        <fgColor rgb="FF8DB4E2"/>
        <bgColor rgb="FF8DB4E2"/>
      </patternFill>
    </fill>
    <fill>
      <patternFill patternType="solid">
        <fgColor rgb="FFCCC0D9"/>
        <bgColor rgb="FFCCC0D9"/>
      </patternFill>
    </fill>
    <fill>
      <patternFill patternType="solid">
        <fgColor rgb="FFE5B8B7"/>
        <bgColor rgb="FFE5B8B7"/>
      </patternFill>
    </fill>
    <fill>
      <patternFill patternType="solid">
        <fgColor rgb="FFE6B8B7"/>
        <bgColor rgb="FFE6B8B7"/>
      </patternFill>
    </fill>
    <fill>
      <patternFill patternType="solid">
        <fgColor rgb="FFA5A5A5"/>
        <bgColor rgb="FFA5A5A5"/>
      </patternFill>
    </fill>
    <fill>
      <patternFill patternType="solid">
        <fgColor rgb="FFF8CBAD"/>
        <bgColor rgb="FFF8CBAD"/>
      </patternFill>
    </fill>
    <fill>
      <patternFill patternType="solid">
        <fgColor rgb="FFB6D7A8"/>
        <bgColor rgb="FFB6D7A8"/>
      </patternFill>
    </fill>
    <fill>
      <patternFill patternType="solid">
        <fgColor rgb="FFDDD9C3"/>
        <bgColor rgb="FFDDD9C3"/>
      </patternFill>
    </fill>
    <fill>
      <patternFill patternType="solid">
        <fgColor rgb="FFF1C232"/>
        <bgColor rgb="FFF1C232"/>
      </patternFill>
    </fill>
    <fill>
      <patternFill patternType="solid">
        <fgColor rgb="FF93C47D"/>
        <bgColor rgb="FF93C47D"/>
      </patternFill>
    </fill>
    <fill>
      <patternFill patternType="solid">
        <fgColor rgb="FFE06666"/>
        <bgColor rgb="FFE06666"/>
      </patternFill>
    </fill>
    <fill>
      <patternFill patternType="solid">
        <fgColor rgb="FFB4A7D6"/>
        <bgColor rgb="FFB4A7D6"/>
      </patternFill>
    </fill>
    <fill>
      <patternFill patternType="solid">
        <fgColor rgb="FFFFD966"/>
        <bgColor rgb="FFFFD966"/>
      </patternFill>
    </fill>
    <fill>
      <patternFill patternType="solid">
        <fgColor rgb="FF9FC5E8"/>
        <bgColor rgb="FF9FC5E8"/>
      </patternFill>
    </fill>
    <fill>
      <patternFill patternType="solid">
        <fgColor rgb="FFD5A6BD"/>
        <bgColor rgb="FFD5A6BD"/>
      </patternFill>
    </fill>
    <fill>
      <patternFill patternType="solid">
        <fgColor rgb="FFF9CB9C"/>
        <bgColor rgb="FFF9CB9C"/>
      </patternFill>
    </fill>
    <fill>
      <patternFill patternType="solid">
        <fgColor rgb="FFA4C2F4"/>
        <bgColor rgb="FFA4C2F4"/>
      </patternFill>
    </fill>
    <fill>
      <patternFill patternType="solid">
        <fgColor rgb="FFC2D69B"/>
        <bgColor rgb="FFC2D69B"/>
      </patternFill>
    </fill>
    <fill>
      <patternFill patternType="solid">
        <fgColor theme="9" tint="0.59999389629810485"/>
        <bgColor indexed="64"/>
      </patternFill>
    </fill>
    <fill>
      <patternFill patternType="solid">
        <fgColor theme="5" tint="0.39997558519241921"/>
        <bgColor rgb="FFF9CB9C"/>
      </patternFill>
    </fill>
    <fill>
      <patternFill patternType="solid">
        <fgColor theme="6" tint="0.59999389629810485"/>
        <bgColor indexed="64"/>
      </patternFill>
    </fill>
    <fill>
      <patternFill patternType="solid">
        <fgColor theme="6" tint="0.59999389629810485"/>
        <bgColor rgb="FFFABF8F"/>
      </patternFill>
    </fill>
    <fill>
      <patternFill patternType="solid">
        <fgColor theme="5" tint="0.79998168889431442"/>
        <bgColor rgb="FF00B0F0"/>
      </patternFill>
    </fill>
    <fill>
      <patternFill patternType="solid">
        <fgColor theme="9" tint="0.39997558519241921"/>
        <bgColor rgb="FFC4BD97"/>
      </patternFill>
    </fill>
    <fill>
      <patternFill patternType="solid">
        <fgColor theme="6" tint="0.79998168889431442"/>
        <bgColor rgb="FFC4BD97"/>
      </patternFill>
    </fill>
    <fill>
      <patternFill patternType="lightUp"/>
    </fill>
    <fill>
      <patternFill patternType="lightUp">
        <fgColor rgb="FFD5A6BD"/>
        <bgColor rgb="FFD5A6BD"/>
      </patternFill>
    </fill>
    <fill>
      <patternFill patternType="lightUp">
        <fgColor rgb="FF8DB3E2"/>
        <bgColor rgb="FF8DB3E2"/>
      </patternFill>
    </fill>
    <fill>
      <patternFill patternType="lightUp">
        <fgColor rgb="FFD8D8D8"/>
        <bgColor rgb="FFD8D8D8"/>
      </patternFill>
    </fill>
    <fill>
      <patternFill patternType="lightGrid">
        <fgColor rgb="FFD5A6BD"/>
        <bgColor rgb="FFD5A6BD"/>
      </patternFill>
    </fill>
    <fill>
      <patternFill patternType="solid">
        <fgColor theme="6" tint="0.59999389629810485"/>
        <bgColor rgb="FFD5A6BD"/>
      </patternFill>
    </fill>
    <fill>
      <patternFill patternType="solid">
        <fgColor indexed="65"/>
        <bgColor indexed="64"/>
      </patternFill>
    </fill>
    <fill>
      <patternFill patternType="solid">
        <fgColor theme="1"/>
        <bgColor rgb="FFD5A6BD"/>
      </patternFill>
    </fill>
    <fill>
      <patternFill patternType="solid">
        <fgColor theme="1"/>
        <bgColor indexed="64"/>
      </patternFill>
    </fill>
    <fill>
      <patternFill patternType="solid">
        <fgColor theme="1"/>
        <bgColor rgb="FF8DB3E2"/>
      </patternFill>
    </fill>
    <fill>
      <patternFill patternType="solid">
        <fgColor theme="1"/>
        <bgColor rgb="FFD8D8D8"/>
      </patternFill>
    </fill>
    <fill>
      <patternFill patternType="solid">
        <fgColor theme="5" tint="0.59999389629810485"/>
        <bgColor indexed="64"/>
      </patternFill>
    </fill>
    <fill>
      <patternFill patternType="solid">
        <fgColor theme="5" tint="0.59999389629810485"/>
        <bgColor rgb="FFFABF8F"/>
      </patternFill>
    </fill>
    <fill>
      <patternFill patternType="solid">
        <fgColor theme="0" tint="-0.499984740745262"/>
        <bgColor rgb="FFDDD9C3"/>
      </patternFill>
    </fill>
    <fill>
      <patternFill patternType="solid">
        <fgColor theme="0" tint="-0.499984740745262"/>
        <bgColor indexed="64"/>
      </patternFill>
    </fill>
    <fill>
      <patternFill patternType="solid">
        <fgColor theme="0" tint="-0.499984740745262"/>
        <bgColor rgb="FF8DB3E2"/>
      </patternFill>
    </fill>
    <fill>
      <patternFill patternType="solid">
        <fgColor theme="0" tint="-0.499984740745262"/>
        <bgColor rgb="FFD8D8D8"/>
      </patternFill>
    </fill>
    <fill>
      <patternFill patternType="solid">
        <fgColor theme="7" tint="0.59999389629810485"/>
        <bgColor indexed="64"/>
      </patternFill>
    </fill>
    <fill>
      <patternFill patternType="solid">
        <fgColor theme="7" tint="0.59999389629810485"/>
        <bgColor rgb="FFFABF8F"/>
      </patternFill>
    </fill>
    <fill>
      <patternFill patternType="solid">
        <fgColor theme="9" tint="0.59999389629810485"/>
        <bgColor rgb="FFFABF8F"/>
      </patternFill>
    </fill>
    <fill>
      <patternFill patternType="solid">
        <fgColor theme="6" tint="0.39997558519241921"/>
        <bgColor indexed="64"/>
      </patternFill>
    </fill>
    <fill>
      <patternFill patternType="solid">
        <fgColor theme="3" tint="0.59999389629810485"/>
        <bgColor indexed="64"/>
      </patternFill>
    </fill>
    <fill>
      <patternFill patternType="solid">
        <fgColor theme="7" tint="0.39997558519241921"/>
        <bgColor rgb="FFFABF8F"/>
      </patternFill>
    </fill>
    <fill>
      <patternFill patternType="solid">
        <fgColor rgb="FFFF0000"/>
        <bgColor indexed="64"/>
      </patternFill>
    </fill>
    <fill>
      <patternFill patternType="solid">
        <fgColor theme="9" tint="0.79998168889431442"/>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8" tint="0.59999389629810485"/>
        <bgColor indexed="64"/>
      </patternFill>
    </fill>
    <fill>
      <patternFill patternType="solid">
        <fgColor rgb="FFC6EFCE"/>
      </patternFill>
    </fill>
    <fill>
      <patternFill patternType="solid">
        <fgColor theme="2" tint="-0.249977111117893"/>
        <bgColor indexed="64"/>
      </patternFill>
    </fill>
    <fill>
      <patternFill patternType="solid">
        <fgColor theme="5" tint="0.39997558519241921"/>
        <bgColor indexed="64"/>
      </patternFill>
    </fill>
    <fill>
      <patternFill patternType="solid">
        <fgColor theme="6" tint="0.39997558519241921"/>
        <bgColor rgb="FFD6E3BC"/>
      </patternFill>
    </fill>
    <fill>
      <patternFill patternType="solid">
        <fgColor theme="6" tint="0.59999389629810485"/>
        <bgColor rgb="FFD6E3BC"/>
      </patternFill>
    </fill>
    <fill>
      <patternFill patternType="solid">
        <fgColor theme="8" tint="0.59999389629810485"/>
        <bgColor rgb="FFD6E3BC"/>
      </patternFill>
    </fill>
    <fill>
      <patternFill patternType="solid">
        <fgColor theme="9" tint="0.39997558519241921"/>
        <bgColor rgb="FF92CDDC"/>
      </patternFill>
    </fill>
    <fill>
      <patternFill patternType="solid">
        <fgColor theme="9" tint="0.39997558519241921"/>
        <bgColor rgb="FFFDE9D9"/>
      </patternFill>
    </fill>
    <fill>
      <patternFill patternType="solid">
        <fgColor theme="5" tint="0.79998168889431442"/>
        <bgColor indexed="64"/>
      </patternFill>
    </fill>
    <fill>
      <patternFill patternType="solid">
        <fgColor theme="6" tint="0.79998168889431442"/>
        <bgColor indexed="64"/>
      </patternFill>
    </fill>
    <fill>
      <patternFill patternType="solid">
        <fgColor theme="4" tint="0.39997558519241921"/>
        <bgColor indexed="64"/>
      </patternFill>
    </fill>
    <fill>
      <patternFill patternType="solid">
        <fgColor theme="3" tint="0.79998168889431442"/>
        <bgColor indexed="64"/>
      </patternFill>
    </fill>
    <fill>
      <patternFill patternType="solid">
        <fgColor theme="2" tint="-9.9978637043366805E-2"/>
        <bgColor indexed="64"/>
      </patternFill>
    </fill>
    <fill>
      <patternFill patternType="solid">
        <fgColor theme="0" tint="-0.14999847407452621"/>
        <bgColor indexed="64"/>
      </patternFill>
    </fill>
    <fill>
      <patternFill patternType="solid">
        <fgColor theme="3" tint="0.39997558519241921"/>
        <bgColor indexed="64"/>
      </patternFill>
    </fill>
    <fill>
      <patternFill patternType="solid">
        <fgColor theme="0" tint="-0.249977111117893"/>
        <bgColor indexed="64"/>
      </patternFill>
    </fill>
    <fill>
      <patternFill patternType="solid">
        <fgColor theme="7" tint="0.39997558519241921"/>
        <bgColor indexed="64"/>
      </patternFill>
    </fill>
    <fill>
      <patternFill patternType="solid">
        <fgColor theme="7" tint="0.39997558519241921"/>
        <bgColor rgb="FF00B0F0"/>
      </patternFill>
    </fill>
    <fill>
      <patternFill patternType="solid">
        <fgColor rgb="FFFFFF00"/>
        <bgColor indexed="64"/>
      </patternFill>
    </fill>
    <fill>
      <patternFill patternType="solid">
        <fgColor theme="4" tint="0.79998168889431442"/>
        <bgColor indexed="64"/>
      </patternFill>
    </fill>
    <fill>
      <patternFill patternType="solid">
        <fgColor theme="0"/>
        <bgColor indexed="64"/>
      </patternFill>
    </fill>
    <fill>
      <patternFill patternType="lightUp">
        <bgColor theme="6" tint="0.39994506668294322"/>
      </patternFill>
    </fill>
    <fill>
      <patternFill patternType="solid">
        <fgColor rgb="FF92D050"/>
        <bgColor indexed="64"/>
      </patternFill>
    </fill>
    <fill>
      <patternFill patternType="solid">
        <fgColor theme="0" tint="-0.34998626667073579"/>
        <bgColor indexed="64"/>
      </patternFill>
    </fill>
    <fill>
      <patternFill patternType="solid">
        <fgColor rgb="FF00B0F0"/>
        <bgColor rgb="FFB6DDE8"/>
      </patternFill>
    </fill>
    <fill>
      <patternFill patternType="solid">
        <fgColor theme="9" tint="0.59999389629810485"/>
        <bgColor rgb="FFB6DDE8"/>
      </patternFill>
    </fill>
    <fill>
      <patternFill patternType="solid">
        <fgColor theme="5" tint="0.39997558519241921"/>
        <bgColor rgb="FFB6DDE8"/>
      </patternFill>
    </fill>
    <fill>
      <patternFill patternType="solid">
        <fgColor theme="5" tint="0.59999389629810485"/>
        <bgColor rgb="FFB6DDE8"/>
      </patternFill>
    </fill>
    <fill>
      <patternFill patternType="solid">
        <fgColor theme="3" tint="0.59999389629810485"/>
        <bgColor rgb="FFB6DDE8"/>
      </patternFill>
    </fill>
    <fill>
      <patternFill patternType="solid">
        <fgColor theme="6" tint="0.59999389629810485"/>
        <bgColor rgb="FFB6DDE8"/>
      </patternFill>
    </fill>
    <fill>
      <patternFill patternType="solid">
        <fgColor theme="7" tint="0.39997558519241921"/>
        <bgColor rgb="FFB6DDE8"/>
      </patternFill>
    </fill>
    <fill>
      <patternFill patternType="solid">
        <fgColor theme="7" tint="0.59999389629810485"/>
        <bgColor rgb="FF00B0F0"/>
      </patternFill>
    </fill>
    <fill>
      <patternFill patternType="solid">
        <fgColor theme="8" tint="0.39997558519241921"/>
        <bgColor rgb="FFCCC0D9"/>
      </patternFill>
    </fill>
    <fill>
      <patternFill patternType="solid">
        <fgColor theme="8" tint="0.59999389629810485"/>
        <bgColor rgb="FFA4C2F4"/>
      </patternFill>
    </fill>
    <fill>
      <patternFill patternType="solid">
        <fgColor theme="8" tint="0.59999389629810485"/>
        <bgColor rgb="FFFDE9D9"/>
      </patternFill>
    </fill>
    <fill>
      <patternFill patternType="solid">
        <fgColor theme="4" tint="0.39997558519241921"/>
        <bgColor rgb="FFFDE9D9"/>
      </patternFill>
    </fill>
    <fill>
      <patternFill patternType="solid">
        <fgColor rgb="FFFFC000"/>
        <bgColor rgb="FF00B0F0"/>
      </patternFill>
    </fill>
    <fill>
      <patternFill patternType="solid">
        <fgColor theme="5" tint="0.59999389629810485"/>
        <bgColor rgb="FF00B0F0"/>
      </patternFill>
    </fill>
    <fill>
      <patternFill patternType="solid">
        <fgColor theme="3" tint="0.59999389629810485"/>
        <bgColor rgb="FF00B0F0"/>
      </patternFill>
    </fill>
    <fill>
      <patternFill patternType="solid">
        <fgColor theme="8" tint="0.59999389629810485"/>
        <bgColor rgb="FFFABF8F"/>
      </patternFill>
    </fill>
    <fill>
      <patternFill patternType="solid">
        <fgColor theme="0" tint="-0.14999847407452621"/>
        <bgColor rgb="FFFABF8F"/>
      </patternFill>
    </fill>
    <fill>
      <patternFill patternType="solid">
        <fgColor theme="6" tint="0.59999389629810485"/>
        <bgColor rgb="FFC6D9F0"/>
      </patternFill>
    </fill>
    <fill>
      <patternFill patternType="solid">
        <fgColor rgb="FF92D050"/>
        <bgColor rgb="FFC6D9F0"/>
      </patternFill>
    </fill>
    <fill>
      <patternFill patternType="solid">
        <fgColor rgb="FF00B0F0"/>
        <bgColor rgb="FFB2A1C7"/>
      </patternFill>
    </fill>
    <fill>
      <patternFill patternType="solid">
        <fgColor rgb="FF00B0F0"/>
        <bgColor rgb="FFFDE9D9"/>
      </patternFill>
    </fill>
    <fill>
      <patternFill patternType="solid">
        <fgColor theme="7" tint="0.39997558519241921"/>
        <bgColor rgb="FFD6E3BC"/>
      </patternFill>
    </fill>
    <fill>
      <patternFill patternType="solid">
        <fgColor rgb="FF00B0F0"/>
        <bgColor rgb="FFA4C2F4"/>
      </patternFill>
    </fill>
    <fill>
      <patternFill patternType="solid">
        <fgColor theme="6" tint="0.39997558519241921"/>
        <bgColor rgb="FF92CDDC"/>
      </patternFill>
    </fill>
    <fill>
      <patternFill patternType="solid">
        <fgColor rgb="FF00B0F0"/>
        <bgColor indexed="64"/>
      </patternFill>
    </fill>
  </fills>
  <borders count="40">
    <border>
      <left/>
      <right/>
      <top/>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diagonal/>
    </border>
    <border>
      <left style="thin">
        <color rgb="FF000000"/>
      </left>
      <right style="thin">
        <color rgb="FF000000"/>
      </right>
      <top/>
      <bottom style="thin">
        <color rgb="FF000000"/>
      </bottom>
      <diagonal/>
    </border>
    <border>
      <left style="thin">
        <color rgb="FF000000"/>
      </left>
      <right/>
      <top style="thin">
        <color rgb="FF000000"/>
      </top>
      <bottom style="thin">
        <color rgb="FF000000"/>
      </bottom>
      <diagonal/>
    </border>
    <border>
      <left style="thin">
        <color rgb="FF000000"/>
      </left>
      <right style="thin">
        <color rgb="FF000000"/>
      </right>
      <top style="thin">
        <color rgb="FF000000"/>
      </top>
      <bottom/>
      <diagonal/>
    </border>
    <border>
      <left/>
      <right/>
      <top/>
      <bottom/>
      <diagonal/>
    </border>
    <border>
      <left/>
      <right style="thin">
        <color rgb="FF000000"/>
      </right>
      <top style="thin">
        <color rgb="FF000000"/>
      </top>
      <bottom style="thin">
        <color rgb="FF000000"/>
      </bottom>
      <diagonal/>
    </border>
    <border>
      <left style="thin">
        <color rgb="FF000000"/>
      </left>
      <right/>
      <top/>
      <bottom/>
      <diagonal/>
    </border>
    <border>
      <left/>
      <right/>
      <top style="thin">
        <color rgb="FF000000"/>
      </top>
      <bottom style="thin">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right style="thin">
        <color rgb="FF000000"/>
      </right>
      <top style="thin">
        <color rgb="FF000000"/>
      </top>
      <bottom/>
      <diagonal/>
    </border>
    <border>
      <left style="thin">
        <color rgb="FF000000"/>
      </left>
      <right style="thin">
        <color rgb="FF000000"/>
      </right>
      <top style="thin">
        <color rgb="FF000000"/>
      </top>
      <bottom/>
      <diagonal/>
    </border>
    <border>
      <left style="thin">
        <color rgb="FF000000"/>
      </left>
      <right/>
      <top style="thin">
        <color rgb="FF000000"/>
      </top>
      <bottom/>
      <diagonal/>
    </border>
    <border>
      <left/>
      <right style="thin">
        <color rgb="FF000000"/>
      </right>
      <top/>
      <bottom style="thin">
        <color rgb="FF000000"/>
      </bottom>
      <diagonal/>
    </border>
    <border>
      <left style="thin">
        <color rgb="FF000000"/>
      </left>
      <right/>
      <top/>
      <bottom style="thin">
        <color rgb="FF000000"/>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style="thin">
        <color rgb="FF000000"/>
      </left>
      <right style="thin">
        <color rgb="FF000000"/>
      </right>
      <top/>
      <bottom/>
      <diagonal/>
    </border>
    <border>
      <left style="thin">
        <color indexed="64"/>
      </left>
      <right style="thin">
        <color indexed="64"/>
      </right>
      <top/>
      <bottom style="thin">
        <color indexed="64"/>
      </bottom>
      <diagonal/>
    </border>
    <border>
      <left/>
      <right style="thin">
        <color rgb="FF000000"/>
      </right>
      <top/>
      <bottom/>
      <diagonal/>
    </border>
    <border>
      <left/>
      <right style="thin">
        <color indexed="64"/>
      </right>
      <top style="thin">
        <color indexed="64"/>
      </top>
      <bottom style="thin">
        <color indexed="64"/>
      </bottom>
      <diagonal/>
    </border>
    <border>
      <left style="medium">
        <color rgb="FF000000"/>
      </left>
      <right style="medium">
        <color rgb="FF000000"/>
      </right>
      <top style="medium">
        <color rgb="FF000000"/>
      </top>
      <bottom style="medium">
        <color rgb="FF000000"/>
      </bottom>
      <diagonal/>
    </border>
    <border>
      <left/>
      <right style="thin">
        <color indexed="64"/>
      </right>
      <top style="thin">
        <color indexed="64"/>
      </top>
      <bottom/>
      <diagonal/>
    </border>
    <border>
      <left/>
      <right style="medium">
        <color rgb="FFCCCCCC"/>
      </right>
      <top/>
      <bottom style="medium">
        <color rgb="FF000000"/>
      </bottom>
      <diagonal/>
    </border>
    <border>
      <left style="medium">
        <color rgb="FF000000"/>
      </left>
      <right style="medium">
        <color rgb="FF000000"/>
      </right>
      <top style="medium">
        <color rgb="FFCCCCCC"/>
      </top>
      <bottom/>
      <diagonal/>
    </border>
    <border>
      <left/>
      <right style="thin">
        <color indexed="64"/>
      </right>
      <top/>
      <bottom style="thin">
        <color indexed="64"/>
      </bottom>
      <diagonal/>
    </border>
    <border>
      <left/>
      <right/>
      <top/>
      <bottom style="thin">
        <color rgb="FF000000"/>
      </bottom>
      <diagonal/>
    </border>
    <border>
      <left/>
      <right/>
      <top style="thin">
        <color indexed="64"/>
      </top>
      <bottom style="thin">
        <color indexed="64"/>
      </bottom>
      <diagonal/>
    </border>
    <border>
      <left style="medium">
        <color rgb="FF000000"/>
      </left>
      <right style="medium">
        <color rgb="FF000000"/>
      </right>
      <top style="medium">
        <color rgb="FFCCCCCC"/>
      </top>
      <bottom style="medium">
        <color rgb="FF000000"/>
      </bottom>
      <diagonal/>
    </border>
    <border>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right style="medium">
        <color rgb="FFCCCCCC"/>
      </right>
      <top style="medium">
        <color rgb="FF000000"/>
      </top>
      <bottom style="medium">
        <color rgb="FFCCCCCC"/>
      </bottom>
      <diagonal/>
    </border>
    <border>
      <left/>
      <right style="medium">
        <color rgb="FFCCCCCC"/>
      </right>
      <top style="medium">
        <color rgb="FFCCCCCC"/>
      </top>
      <bottom style="medium">
        <color rgb="FFCCCCCC"/>
      </bottom>
      <diagonal/>
    </border>
    <border>
      <left/>
      <right style="medium">
        <color rgb="FFCCCCCC"/>
      </right>
      <top style="medium">
        <color rgb="FFCCCCCC"/>
      </top>
      <bottom/>
      <diagonal/>
    </border>
  </borders>
  <cellStyleXfs count="13">
    <xf numFmtId="0" fontId="0" fillId="0" borderId="0"/>
    <xf numFmtId="0" fontId="15" fillId="0" borderId="0" applyNumberFormat="0" applyFill="0" applyBorder="0" applyAlignment="0" applyProtection="0"/>
    <xf numFmtId="0" fontId="16" fillId="0" borderId="6"/>
    <xf numFmtId="0" fontId="17" fillId="0" borderId="6"/>
    <xf numFmtId="0" fontId="19" fillId="0" borderId="6"/>
    <xf numFmtId="0" fontId="36" fillId="0" borderId="6"/>
    <xf numFmtId="0" fontId="7" fillId="0" borderId="6"/>
    <xf numFmtId="0" fontId="39" fillId="78" borderId="0" applyNumberFormat="0" applyBorder="0" applyAlignment="0" applyProtection="0"/>
    <xf numFmtId="0" fontId="1" fillId="0" borderId="6"/>
    <xf numFmtId="0" fontId="22" fillId="0" borderId="6"/>
    <xf numFmtId="0" fontId="7" fillId="0" borderId="6"/>
    <xf numFmtId="0" fontId="4" fillId="0" borderId="6"/>
    <xf numFmtId="0" fontId="7" fillId="0" borderId="6"/>
  </cellStyleXfs>
  <cellXfs count="2111">
    <xf numFmtId="0" fontId="0" fillId="0" borderId="0" xfId="0" applyFont="1" applyAlignment="1"/>
    <xf numFmtId="0" fontId="2" fillId="2" borderId="1" xfId="0" applyFont="1" applyFill="1" applyBorder="1" applyAlignment="1">
      <alignment horizontal="center" vertical="center" wrapText="1"/>
    </xf>
    <xf numFmtId="2" fontId="2" fillId="2" borderId="1" xfId="0" applyNumberFormat="1"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4" borderId="1" xfId="0" applyFont="1" applyFill="1" applyBorder="1" applyAlignment="1">
      <alignment horizontal="center" vertical="center" wrapText="1"/>
    </xf>
    <xf numFmtId="0" fontId="2" fillId="5" borderId="1" xfId="0" applyFont="1" applyFill="1" applyBorder="1" applyAlignment="1">
      <alignment horizontal="center" vertical="center" wrapText="1"/>
    </xf>
    <xf numFmtId="0" fontId="2" fillId="0" borderId="0" xfId="0" applyFont="1" applyAlignment="1">
      <alignment vertical="center" wrapText="1"/>
    </xf>
    <xf numFmtId="0" fontId="5" fillId="6" borderId="1" xfId="0" applyFont="1" applyFill="1" applyBorder="1" applyAlignment="1">
      <alignment horizontal="left" vertical="center" wrapText="1"/>
    </xf>
    <xf numFmtId="0" fontId="5" fillId="8" borderId="1" xfId="0" applyFont="1" applyFill="1" applyBorder="1" applyAlignment="1">
      <alignment horizontal="left" vertical="center" wrapText="1"/>
    </xf>
    <xf numFmtId="0" fontId="5" fillId="10" borderId="1" xfId="0" applyFont="1" applyFill="1" applyBorder="1" applyAlignment="1">
      <alignment horizontal="left" vertical="center" wrapText="1"/>
    </xf>
    <xf numFmtId="0" fontId="5" fillId="9" borderId="1" xfId="0" applyFont="1" applyFill="1" applyBorder="1" applyAlignment="1">
      <alignment horizontal="left" vertical="center" wrapText="1"/>
    </xf>
    <xf numFmtId="0" fontId="5" fillId="11" borderId="1" xfId="0" applyFont="1" applyFill="1" applyBorder="1" applyAlignment="1">
      <alignment horizontal="left" vertical="center" wrapText="1"/>
    </xf>
    <xf numFmtId="0" fontId="5" fillId="14" borderId="1" xfId="0" applyFont="1" applyFill="1" applyBorder="1" applyAlignment="1">
      <alignment horizontal="left" vertical="center" wrapText="1"/>
    </xf>
    <xf numFmtId="0" fontId="5" fillId="15" borderId="1" xfId="0" applyFont="1" applyFill="1" applyBorder="1" applyAlignment="1">
      <alignment horizontal="left" vertical="center" wrapText="1"/>
    </xf>
    <xf numFmtId="0" fontId="5" fillId="16" borderId="1" xfId="0" applyFont="1" applyFill="1" applyBorder="1" applyAlignment="1">
      <alignment horizontal="left" vertical="center" wrapText="1"/>
    </xf>
    <xf numFmtId="0" fontId="5" fillId="16" borderId="1" xfId="0" applyFont="1" applyFill="1" applyBorder="1" applyAlignment="1">
      <alignment vertical="center" wrapText="1"/>
    </xf>
    <xf numFmtId="0" fontId="5" fillId="2" borderId="1" xfId="0" applyFont="1" applyFill="1" applyBorder="1" applyAlignment="1">
      <alignment horizontal="left" vertical="center" wrapText="1"/>
    </xf>
    <xf numFmtId="0" fontId="5" fillId="17" borderId="1" xfId="0" applyFont="1" applyFill="1" applyBorder="1" applyAlignment="1">
      <alignment horizontal="left" vertical="center" wrapText="1"/>
    </xf>
    <xf numFmtId="0" fontId="5" fillId="17" borderId="1" xfId="0" applyFont="1" applyFill="1" applyBorder="1" applyAlignment="1">
      <alignment vertical="center" wrapText="1"/>
    </xf>
    <xf numFmtId="0" fontId="5" fillId="5" borderId="1" xfId="0" applyFont="1" applyFill="1" applyBorder="1" applyAlignment="1">
      <alignment horizontal="left" vertical="center" wrapText="1"/>
    </xf>
    <xf numFmtId="0" fontId="5" fillId="5" borderId="1" xfId="0" applyFont="1" applyFill="1" applyBorder="1" applyAlignment="1">
      <alignment vertical="center" wrapText="1"/>
    </xf>
    <xf numFmtId="0" fontId="5" fillId="18" borderId="1" xfId="0" applyFont="1" applyFill="1" applyBorder="1" applyAlignment="1">
      <alignment vertical="center" wrapText="1"/>
    </xf>
    <xf numFmtId="0" fontId="5" fillId="19" borderId="1" xfId="0" applyFont="1" applyFill="1" applyBorder="1" applyAlignment="1">
      <alignment horizontal="left" vertical="center" wrapText="1"/>
    </xf>
    <xf numFmtId="0" fontId="5" fillId="20" borderId="1" xfId="0" applyFont="1" applyFill="1" applyBorder="1" applyAlignment="1">
      <alignment horizontal="left" vertical="center" wrapText="1"/>
    </xf>
    <xf numFmtId="0" fontId="5" fillId="20" borderId="1" xfId="0" applyFont="1" applyFill="1" applyBorder="1" applyAlignment="1">
      <alignment vertical="center" wrapText="1"/>
    </xf>
    <xf numFmtId="0" fontId="5" fillId="21" borderId="1" xfId="0" applyFont="1" applyFill="1" applyBorder="1" applyAlignment="1">
      <alignment horizontal="left" vertical="center" wrapText="1"/>
    </xf>
    <xf numFmtId="0" fontId="5" fillId="21" borderId="1" xfId="0" applyFont="1" applyFill="1" applyBorder="1" applyAlignment="1">
      <alignment vertical="center" wrapText="1"/>
    </xf>
    <xf numFmtId="0" fontId="5" fillId="23" borderId="1" xfId="0" applyFont="1" applyFill="1" applyBorder="1" applyAlignment="1">
      <alignment horizontal="left" vertical="center" wrapText="1"/>
    </xf>
    <xf numFmtId="0" fontId="5" fillId="24" borderId="1" xfId="0" applyFont="1" applyFill="1" applyBorder="1" applyAlignment="1">
      <alignment vertical="center" wrapText="1"/>
    </xf>
    <xf numFmtId="0" fontId="5" fillId="4" borderId="1" xfId="0" applyFont="1" applyFill="1" applyBorder="1" applyAlignment="1">
      <alignment horizontal="left" vertical="center" wrapText="1"/>
    </xf>
    <xf numFmtId="0" fontId="5" fillId="3" borderId="1" xfId="0" applyFont="1" applyFill="1" applyBorder="1" applyAlignment="1">
      <alignment vertical="center" wrapText="1"/>
    </xf>
    <xf numFmtId="0" fontId="5" fillId="26" borderId="1" xfId="0" applyFont="1" applyFill="1" applyBorder="1" applyAlignment="1">
      <alignment vertical="center" wrapText="1"/>
    </xf>
    <xf numFmtId="0" fontId="5" fillId="27" borderId="1" xfId="0" applyFont="1" applyFill="1" applyBorder="1" applyAlignment="1">
      <alignment horizontal="left" vertical="center" wrapText="1"/>
    </xf>
    <xf numFmtId="0" fontId="5" fillId="29" borderId="1" xfId="0" applyFont="1" applyFill="1" applyBorder="1" applyAlignment="1">
      <alignment horizontal="left" vertical="center" wrapText="1"/>
    </xf>
    <xf numFmtId="0" fontId="5" fillId="31" borderId="1" xfId="0" applyFont="1" applyFill="1" applyBorder="1" applyAlignment="1">
      <alignment vertical="center" wrapText="1"/>
    </xf>
    <xf numFmtId="0" fontId="5" fillId="24" borderId="1" xfId="0" applyFont="1" applyFill="1" applyBorder="1" applyAlignment="1">
      <alignment horizontal="left" vertical="center" wrapText="1"/>
    </xf>
    <xf numFmtId="0" fontId="5" fillId="32" borderId="1" xfId="0" applyFont="1" applyFill="1" applyBorder="1" applyAlignment="1">
      <alignment horizontal="center" vertical="center" wrapText="1"/>
    </xf>
    <xf numFmtId="0" fontId="5" fillId="32" borderId="1" xfId="0" applyFont="1" applyFill="1" applyBorder="1" applyAlignment="1">
      <alignment vertical="center" wrapText="1"/>
    </xf>
    <xf numFmtId="0" fontId="7" fillId="33" borderId="1" xfId="0" applyFont="1" applyFill="1" applyBorder="1" applyAlignment="1">
      <alignment vertical="center" wrapText="1"/>
    </xf>
    <xf numFmtId="0" fontId="5" fillId="34" borderId="1" xfId="0" applyFont="1" applyFill="1" applyBorder="1" applyAlignment="1">
      <alignment horizontal="left" vertical="center" wrapText="1"/>
    </xf>
    <xf numFmtId="0" fontId="7" fillId="39" borderId="1" xfId="0" applyFont="1" applyFill="1" applyBorder="1" applyAlignment="1">
      <alignment vertical="center" wrapText="1"/>
    </xf>
    <xf numFmtId="0" fontId="7" fillId="31" borderId="1" xfId="0" applyFont="1" applyFill="1" applyBorder="1" applyAlignment="1">
      <alignment vertical="center" wrapText="1"/>
    </xf>
    <xf numFmtId="0" fontId="7" fillId="41" borderId="1" xfId="0" applyFont="1" applyFill="1" applyBorder="1" applyAlignment="1">
      <alignment vertical="center" wrapText="1"/>
    </xf>
    <xf numFmtId="0" fontId="7" fillId="21" borderId="1" xfId="0" applyFont="1" applyFill="1" applyBorder="1" applyAlignment="1">
      <alignment vertical="center" wrapText="1"/>
    </xf>
    <xf numFmtId="0" fontId="7" fillId="26" borderId="1" xfId="0" applyFont="1" applyFill="1" applyBorder="1" applyAlignment="1">
      <alignment vertical="center" wrapText="1"/>
    </xf>
    <xf numFmtId="0" fontId="7" fillId="2" borderId="1" xfId="0" applyFont="1" applyFill="1" applyBorder="1" applyAlignment="1">
      <alignment vertical="center" wrapText="1"/>
    </xf>
    <xf numFmtId="0" fontId="7" fillId="9" borderId="1" xfId="0" applyFont="1" applyFill="1" applyBorder="1" applyAlignment="1">
      <alignment vertical="center" wrapText="1"/>
    </xf>
    <xf numFmtId="0" fontId="7" fillId="17" borderId="1" xfId="0" applyFont="1" applyFill="1" applyBorder="1" applyAlignment="1">
      <alignment vertical="center" wrapText="1"/>
    </xf>
    <xf numFmtId="0" fontId="16" fillId="18" borderId="1" xfId="0" applyFont="1" applyFill="1" applyBorder="1" applyAlignment="1">
      <alignment vertical="center" wrapText="1"/>
    </xf>
    <xf numFmtId="0" fontId="7" fillId="44" borderId="1" xfId="0" applyFont="1" applyFill="1" applyBorder="1" applyAlignment="1">
      <alignment vertical="center" wrapText="1"/>
    </xf>
    <xf numFmtId="164" fontId="2" fillId="4" borderId="1" xfId="0" applyNumberFormat="1" applyFont="1" applyFill="1" applyBorder="1" applyAlignment="1">
      <alignment horizontal="center" vertical="center" wrapText="1"/>
    </xf>
    <xf numFmtId="0" fontId="2" fillId="2" borderId="15" xfId="0" applyFont="1" applyFill="1" applyBorder="1" applyAlignment="1">
      <alignment horizontal="center" vertical="center" wrapText="1"/>
    </xf>
    <xf numFmtId="0" fontId="0" fillId="0" borderId="0" xfId="0" applyFont="1" applyAlignment="1">
      <alignment vertical="center" wrapText="1"/>
    </xf>
    <xf numFmtId="0" fontId="7" fillId="42" borderId="1" xfId="0" applyFont="1" applyFill="1" applyBorder="1" applyAlignment="1">
      <alignment vertical="center" wrapText="1"/>
    </xf>
    <xf numFmtId="0" fontId="5" fillId="6" borderId="1" xfId="0" applyFont="1" applyFill="1" applyBorder="1" applyAlignment="1">
      <alignment horizontal="center" vertical="center" wrapText="1"/>
    </xf>
    <xf numFmtId="2" fontId="5" fillId="6" borderId="1" xfId="0" applyNumberFormat="1" applyFont="1" applyFill="1" applyBorder="1" applyAlignment="1">
      <alignment horizontal="center" vertical="center" wrapText="1"/>
    </xf>
    <xf numFmtId="0" fontId="2" fillId="0" borderId="1" xfId="0" applyFont="1" applyFill="1" applyBorder="1" applyAlignment="1">
      <alignment horizontal="center" vertical="center" wrapText="1"/>
    </xf>
    <xf numFmtId="164" fontId="5" fillId="4" borderId="1" xfId="0" applyNumberFormat="1" applyFont="1" applyFill="1" applyBorder="1" applyAlignment="1">
      <alignment horizontal="center" vertical="center" wrapText="1"/>
    </xf>
    <xf numFmtId="0" fontId="5" fillId="4" borderId="1" xfId="0" applyFont="1" applyFill="1" applyBorder="1" applyAlignment="1">
      <alignment horizontal="center" vertical="center" wrapText="1"/>
    </xf>
    <xf numFmtId="0" fontId="5" fillId="6" borderId="1" xfId="0" applyFont="1" applyFill="1" applyBorder="1" applyAlignment="1">
      <alignment vertical="center" wrapText="1"/>
    </xf>
    <xf numFmtId="0" fontId="5" fillId="5" borderId="1" xfId="0" applyFont="1" applyFill="1" applyBorder="1" applyAlignment="1">
      <alignment horizontal="center" vertical="center" wrapText="1"/>
    </xf>
    <xf numFmtId="0" fontId="5" fillId="0" borderId="0" xfId="0" applyFont="1" applyAlignment="1">
      <alignment vertical="center" wrapText="1"/>
    </xf>
    <xf numFmtId="0" fontId="5" fillId="8" borderId="1" xfId="0" applyFont="1" applyFill="1" applyBorder="1" applyAlignment="1">
      <alignment horizontal="center" vertical="center" wrapText="1"/>
    </xf>
    <xf numFmtId="2" fontId="5" fillId="8" borderId="1" xfId="0" applyNumberFormat="1" applyFont="1" applyFill="1" applyBorder="1" applyAlignment="1">
      <alignment horizontal="center" vertical="center" wrapText="1"/>
    </xf>
    <xf numFmtId="0" fontId="5" fillId="8" borderId="1" xfId="0" applyFont="1" applyFill="1" applyBorder="1" applyAlignment="1">
      <alignment vertical="center" wrapText="1"/>
    </xf>
    <xf numFmtId="0" fontId="15" fillId="49" borderId="1" xfId="1" applyFill="1" applyBorder="1" applyAlignment="1">
      <alignment horizontal="center" vertical="center" wrapText="1"/>
    </xf>
    <xf numFmtId="0" fontId="15" fillId="8" borderId="1" xfId="1" applyFill="1" applyBorder="1" applyAlignment="1">
      <alignment horizontal="center" vertical="center" wrapText="1"/>
    </xf>
    <xf numFmtId="0" fontId="5" fillId="9" borderId="1" xfId="0" applyFont="1" applyFill="1" applyBorder="1" applyAlignment="1">
      <alignment horizontal="center" vertical="center" wrapText="1"/>
    </xf>
    <xf numFmtId="2" fontId="5" fillId="9" borderId="1" xfId="0" applyNumberFormat="1" applyFont="1" applyFill="1" applyBorder="1" applyAlignment="1">
      <alignment horizontal="center" vertical="center" wrapText="1"/>
    </xf>
    <xf numFmtId="0" fontId="5" fillId="9" borderId="1" xfId="0" applyFont="1" applyFill="1" applyBorder="1" applyAlignment="1">
      <alignment vertical="center" wrapText="1"/>
    </xf>
    <xf numFmtId="0" fontId="20" fillId="9" borderId="1" xfId="0" applyFont="1" applyFill="1" applyBorder="1" applyAlignment="1">
      <alignment horizontal="center" vertical="center" wrapText="1"/>
    </xf>
    <xf numFmtId="0" fontId="5" fillId="10" borderId="1" xfId="0" applyFont="1" applyFill="1" applyBorder="1" applyAlignment="1">
      <alignment horizontal="center" vertical="center" wrapText="1"/>
    </xf>
    <xf numFmtId="2" fontId="5" fillId="10" borderId="1" xfId="0" applyNumberFormat="1" applyFont="1" applyFill="1" applyBorder="1" applyAlignment="1">
      <alignment horizontal="center" vertical="center" wrapText="1"/>
    </xf>
    <xf numFmtId="0" fontId="5" fillId="10" borderId="1" xfId="0" applyFont="1" applyFill="1" applyBorder="1" applyAlignment="1">
      <alignment vertical="center" wrapText="1"/>
    </xf>
    <xf numFmtId="0" fontId="15" fillId="9" borderId="1" xfId="1" applyFill="1" applyBorder="1" applyAlignment="1">
      <alignment horizontal="center" vertical="center" wrapText="1"/>
    </xf>
    <xf numFmtId="0" fontId="5" fillId="0" borderId="0" xfId="0" applyFont="1" applyBorder="1" applyAlignment="1">
      <alignment vertical="center" wrapText="1"/>
    </xf>
    <xf numFmtId="0" fontId="26" fillId="47" borderId="1" xfId="0" applyFont="1" applyFill="1" applyBorder="1" applyAlignment="1">
      <alignment horizontal="center" vertical="center" wrapText="1"/>
    </xf>
    <xf numFmtId="22" fontId="5" fillId="11" borderId="1" xfId="0" applyNumberFormat="1" applyFont="1" applyFill="1" applyBorder="1" applyAlignment="1">
      <alignment horizontal="center" vertical="center" wrapText="1"/>
    </xf>
    <xf numFmtId="0" fontId="5" fillId="11" borderId="1" xfId="0" applyFont="1" applyFill="1" applyBorder="1" applyAlignment="1">
      <alignment horizontal="center" vertical="center" wrapText="1"/>
    </xf>
    <xf numFmtId="2" fontId="5" fillId="11" borderId="1" xfId="0" applyNumberFormat="1" applyFont="1" applyFill="1" applyBorder="1" applyAlignment="1">
      <alignment horizontal="center" vertical="center" wrapText="1"/>
    </xf>
    <xf numFmtId="0" fontId="5" fillId="11" borderId="1" xfId="0" applyFont="1" applyFill="1" applyBorder="1" applyAlignment="1">
      <alignment vertical="center" wrapText="1"/>
    </xf>
    <xf numFmtId="22" fontId="5" fillId="5" borderId="1" xfId="0" applyNumberFormat="1" applyFont="1" applyFill="1" applyBorder="1" applyAlignment="1">
      <alignment horizontal="center" vertical="center" wrapText="1"/>
    </xf>
    <xf numFmtId="0" fontId="15" fillId="11" borderId="1" xfId="1" applyFill="1" applyBorder="1" applyAlignment="1">
      <alignment horizontal="center" vertical="center" wrapText="1"/>
    </xf>
    <xf numFmtId="0" fontId="15" fillId="17" borderId="1" xfId="1" applyFill="1" applyBorder="1" applyAlignment="1">
      <alignment horizontal="center" vertical="center" wrapText="1"/>
    </xf>
    <xf numFmtId="0" fontId="15" fillId="12" borderId="1" xfId="1" applyFill="1" applyBorder="1" applyAlignment="1">
      <alignment horizontal="center" vertical="center" wrapText="1"/>
    </xf>
    <xf numFmtId="22" fontId="5" fillId="14" borderId="1" xfId="0" applyNumberFormat="1" applyFont="1" applyFill="1" applyBorder="1" applyAlignment="1">
      <alignment horizontal="center" vertical="center" wrapText="1"/>
    </xf>
    <xf numFmtId="0" fontId="5" fillId="14" borderId="1" xfId="0" applyFont="1" applyFill="1" applyBorder="1" applyAlignment="1">
      <alignment horizontal="center" vertical="center" wrapText="1"/>
    </xf>
    <xf numFmtId="2" fontId="5" fillId="14" borderId="1" xfId="0" applyNumberFormat="1" applyFont="1" applyFill="1" applyBorder="1" applyAlignment="1">
      <alignment horizontal="center" vertical="center" wrapText="1"/>
    </xf>
    <xf numFmtId="0" fontId="5" fillId="14" borderId="1" xfId="0" applyFont="1" applyFill="1" applyBorder="1" applyAlignment="1">
      <alignment vertical="center" wrapText="1"/>
    </xf>
    <xf numFmtId="22" fontId="5" fillId="15" borderId="1" xfId="0" applyNumberFormat="1" applyFont="1" applyFill="1" applyBorder="1" applyAlignment="1">
      <alignment horizontal="center" vertical="center" wrapText="1"/>
    </xf>
    <xf numFmtId="0" fontId="5" fillId="15" borderId="1" xfId="0" applyFont="1" applyFill="1" applyBorder="1" applyAlignment="1">
      <alignment horizontal="center" vertical="center" wrapText="1"/>
    </xf>
    <xf numFmtId="2" fontId="5" fillId="15" borderId="1" xfId="0" applyNumberFormat="1" applyFont="1" applyFill="1" applyBorder="1" applyAlignment="1">
      <alignment horizontal="center" vertical="center" wrapText="1"/>
    </xf>
    <xf numFmtId="0" fontId="5" fillId="15" borderId="1" xfId="0" applyFont="1" applyFill="1" applyBorder="1" applyAlignment="1">
      <alignment vertical="center" wrapText="1"/>
    </xf>
    <xf numFmtId="0" fontId="15" fillId="14" borderId="1" xfId="1" applyFill="1" applyBorder="1" applyAlignment="1">
      <alignment horizontal="center" vertical="center" wrapText="1"/>
    </xf>
    <xf numFmtId="0" fontId="15" fillId="14" borderId="1" xfId="1" applyFill="1" applyBorder="1" applyAlignment="1">
      <alignment vertical="center" wrapText="1"/>
    </xf>
    <xf numFmtId="0" fontId="2" fillId="50" borderId="1" xfId="0" applyFont="1" applyFill="1" applyBorder="1" applyAlignment="1">
      <alignment horizontal="center" vertical="center" wrapText="1"/>
    </xf>
    <xf numFmtId="22" fontId="5" fillId="16" borderId="1" xfId="0" applyNumberFormat="1" applyFont="1" applyFill="1" applyBorder="1" applyAlignment="1">
      <alignment horizontal="center" vertical="center" wrapText="1"/>
    </xf>
    <xf numFmtId="0" fontId="5" fillId="16" borderId="1" xfId="0" applyFont="1" applyFill="1" applyBorder="1" applyAlignment="1">
      <alignment horizontal="center" vertical="center" wrapText="1"/>
    </xf>
    <xf numFmtId="2" fontId="5" fillId="16" borderId="1" xfId="0" applyNumberFormat="1" applyFont="1" applyFill="1" applyBorder="1" applyAlignment="1">
      <alignment horizontal="center" vertical="center" wrapText="1"/>
    </xf>
    <xf numFmtId="22" fontId="5" fillId="2" borderId="1" xfId="0" applyNumberFormat="1" applyFont="1" applyFill="1" applyBorder="1" applyAlignment="1">
      <alignment horizontal="center" vertical="center" wrapText="1"/>
    </xf>
    <xf numFmtId="0" fontId="5" fillId="2" borderId="1" xfId="0" applyFont="1" applyFill="1" applyBorder="1" applyAlignment="1">
      <alignment horizontal="center" vertical="center" wrapText="1"/>
    </xf>
    <xf numFmtId="2" fontId="5" fillId="2" borderId="1" xfId="0" applyNumberFormat="1" applyFont="1" applyFill="1" applyBorder="1" applyAlignment="1">
      <alignment horizontal="center" vertical="center" wrapText="1"/>
    </xf>
    <xf numFmtId="0" fontId="5" fillId="2" borderId="1" xfId="0" applyFont="1" applyFill="1" applyBorder="1" applyAlignment="1">
      <alignment vertical="center" wrapText="1"/>
    </xf>
    <xf numFmtId="22" fontId="5" fillId="17" borderId="1" xfId="0" applyNumberFormat="1" applyFont="1" applyFill="1" applyBorder="1" applyAlignment="1">
      <alignment horizontal="center" vertical="center" wrapText="1"/>
    </xf>
    <xf numFmtId="0" fontId="5" fillId="17" borderId="1" xfId="0" applyFont="1" applyFill="1" applyBorder="1" applyAlignment="1">
      <alignment horizontal="center" vertical="center" wrapText="1"/>
    </xf>
    <xf numFmtId="2" fontId="5" fillId="17" borderId="1" xfId="0" applyNumberFormat="1" applyFont="1" applyFill="1" applyBorder="1" applyAlignment="1">
      <alignment horizontal="center" vertical="center" wrapText="1"/>
    </xf>
    <xf numFmtId="0" fontId="5" fillId="72" borderId="1" xfId="0" applyFont="1" applyFill="1" applyBorder="1" applyAlignment="1">
      <alignment horizontal="left" vertical="center" wrapText="1"/>
    </xf>
    <xf numFmtId="0" fontId="5" fillId="72" borderId="1" xfId="0" applyFont="1" applyFill="1" applyBorder="1" applyAlignment="1">
      <alignment vertical="center" wrapText="1"/>
    </xf>
    <xf numFmtId="2" fontId="5" fillId="5" borderId="1" xfId="0" applyNumberFormat="1" applyFont="1" applyFill="1" applyBorder="1" applyAlignment="1">
      <alignment horizontal="center" vertical="center" wrapText="1"/>
    </xf>
    <xf numFmtId="0" fontId="5" fillId="5" borderId="12" xfId="0" applyFont="1" applyFill="1" applyBorder="1" applyAlignment="1">
      <alignment horizontal="center" vertical="center" wrapText="1"/>
    </xf>
    <xf numFmtId="0" fontId="0" fillId="50" borderId="0" xfId="0" applyFont="1" applyFill="1" applyAlignment="1">
      <alignment vertical="center" wrapText="1"/>
    </xf>
    <xf numFmtId="0" fontId="5" fillId="18" borderId="1" xfId="0" applyFont="1" applyFill="1" applyBorder="1" applyAlignment="1">
      <alignment horizontal="center" vertical="center" wrapText="1"/>
    </xf>
    <xf numFmtId="2" fontId="5" fillId="18" borderId="1" xfId="0" applyNumberFormat="1" applyFont="1" applyFill="1" applyBorder="1" applyAlignment="1">
      <alignment horizontal="center" vertical="center" wrapText="1"/>
    </xf>
    <xf numFmtId="0" fontId="15" fillId="18" borderId="1" xfId="1" applyFill="1" applyBorder="1" applyAlignment="1">
      <alignment horizontal="center" vertical="center" wrapText="1"/>
    </xf>
    <xf numFmtId="22" fontId="5" fillId="19" borderId="1" xfId="0" applyNumberFormat="1" applyFont="1" applyFill="1" applyBorder="1" applyAlignment="1">
      <alignment horizontal="center" vertical="center" wrapText="1"/>
    </xf>
    <xf numFmtId="0" fontId="5" fillId="19" borderId="1" xfId="0" applyFont="1" applyFill="1" applyBorder="1" applyAlignment="1">
      <alignment horizontal="center" vertical="center" wrapText="1"/>
    </xf>
    <xf numFmtId="2" fontId="5" fillId="19" borderId="1" xfId="0" applyNumberFormat="1" applyFont="1" applyFill="1" applyBorder="1" applyAlignment="1">
      <alignment horizontal="center" vertical="center" wrapText="1"/>
    </xf>
    <xf numFmtId="0" fontId="5" fillId="19" borderId="1" xfId="0" applyFont="1" applyFill="1" applyBorder="1" applyAlignment="1">
      <alignment vertical="center" wrapText="1"/>
    </xf>
    <xf numFmtId="0" fontId="15" fillId="19" borderId="1" xfId="1" applyFill="1" applyBorder="1" applyAlignment="1">
      <alignment horizontal="center" vertical="center" wrapText="1"/>
    </xf>
    <xf numFmtId="22" fontId="6" fillId="19" borderId="1" xfId="0" applyNumberFormat="1" applyFont="1" applyFill="1" applyBorder="1" applyAlignment="1">
      <alignment horizontal="center" vertical="center" wrapText="1"/>
    </xf>
    <xf numFmtId="0" fontId="5" fillId="20" borderId="1" xfId="0" applyFont="1" applyFill="1" applyBorder="1" applyAlignment="1">
      <alignment horizontal="center" vertical="center" wrapText="1"/>
    </xf>
    <xf numFmtId="2" fontId="5" fillId="20" borderId="1" xfId="0" applyNumberFormat="1" applyFont="1" applyFill="1" applyBorder="1" applyAlignment="1">
      <alignment horizontal="center" vertical="center" wrapText="1"/>
    </xf>
    <xf numFmtId="0" fontId="5" fillId="0" borderId="6" xfId="0" applyFont="1" applyBorder="1" applyAlignment="1">
      <alignment vertical="center" wrapText="1"/>
    </xf>
    <xf numFmtId="0" fontId="5" fillId="7" borderId="0" xfId="0" applyFont="1" applyFill="1" applyBorder="1" applyAlignment="1">
      <alignment vertical="center" wrapText="1"/>
    </xf>
    <xf numFmtId="0" fontId="5" fillId="21" borderId="1" xfId="0" applyFont="1" applyFill="1" applyBorder="1" applyAlignment="1">
      <alignment horizontal="center" vertical="center" wrapText="1"/>
    </xf>
    <xf numFmtId="2" fontId="5" fillId="21" borderId="1" xfId="0" applyNumberFormat="1" applyFont="1" applyFill="1" applyBorder="1" applyAlignment="1">
      <alignment horizontal="center" vertical="center" wrapText="1"/>
    </xf>
    <xf numFmtId="0" fontId="5" fillId="5" borderId="5" xfId="0" applyFont="1" applyFill="1" applyBorder="1" applyAlignment="1">
      <alignment horizontal="center" vertical="center" wrapText="1"/>
    </xf>
    <xf numFmtId="0" fontId="5" fillId="22" borderId="1" xfId="0" applyFont="1" applyFill="1" applyBorder="1" applyAlignment="1">
      <alignment horizontal="center" vertical="center" wrapText="1"/>
    </xf>
    <xf numFmtId="2" fontId="5" fillId="22" borderId="1" xfId="0" applyNumberFormat="1" applyFont="1" applyFill="1" applyBorder="1" applyAlignment="1">
      <alignment horizontal="center" vertical="center" wrapText="1"/>
    </xf>
    <xf numFmtId="0" fontId="5" fillId="22" borderId="1" xfId="0" applyFont="1" applyFill="1" applyBorder="1" applyAlignment="1">
      <alignment vertical="center" wrapText="1"/>
    </xf>
    <xf numFmtId="0" fontId="5" fillId="17" borderId="14" xfId="0" applyFont="1" applyFill="1" applyBorder="1" applyAlignment="1">
      <alignment vertical="center" wrapText="1"/>
    </xf>
    <xf numFmtId="0" fontId="5" fillId="23" borderId="1" xfId="0" applyFont="1" applyFill="1" applyBorder="1" applyAlignment="1">
      <alignment horizontal="center" vertical="center" wrapText="1"/>
    </xf>
    <xf numFmtId="2" fontId="5" fillId="23" borderId="1" xfId="0" applyNumberFormat="1" applyFont="1" applyFill="1" applyBorder="1" applyAlignment="1">
      <alignment horizontal="center" vertical="center" wrapText="1"/>
    </xf>
    <xf numFmtId="0" fontId="5" fillId="23" borderId="1" xfId="0" applyFont="1" applyFill="1" applyBorder="1" applyAlignment="1">
      <alignment vertical="center" wrapText="1"/>
    </xf>
    <xf numFmtId="0" fontId="5" fillId="24" borderId="1" xfId="0" applyFont="1" applyFill="1" applyBorder="1" applyAlignment="1">
      <alignment horizontal="center" vertical="center" wrapText="1"/>
    </xf>
    <xf numFmtId="2" fontId="5" fillId="24" borderId="1" xfId="0" applyNumberFormat="1" applyFont="1" applyFill="1" applyBorder="1" applyAlignment="1">
      <alignment horizontal="center" vertical="center" wrapText="1"/>
    </xf>
    <xf numFmtId="0" fontId="5" fillId="16" borderId="18" xfId="0" applyFont="1" applyFill="1" applyBorder="1" applyAlignment="1">
      <alignment vertical="center" wrapText="1"/>
    </xf>
    <xf numFmtId="2" fontId="5" fillId="4" borderId="1" xfId="0" applyNumberFormat="1" applyFont="1" applyFill="1" applyBorder="1" applyAlignment="1">
      <alignment horizontal="center" vertical="center" wrapText="1"/>
    </xf>
    <xf numFmtId="0" fontId="5" fillId="4" borderId="1" xfId="0" applyFont="1" applyFill="1" applyBorder="1" applyAlignment="1">
      <alignment vertical="center" wrapText="1"/>
    </xf>
    <xf numFmtId="0" fontId="5" fillId="25" borderId="1" xfId="0" applyFont="1" applyFill="1" applyBorder="1" applyAlignment="1">
      <alignment horizontal="center" vertical="center" wrapText="1"/>
    </xf>
    <xf numFmtId="0" fontId="5" fillId="3" borderId="1" xfId="0" applyFont="1" applyFill="1" applyBorder="1" applyAlignment="1">
      <alignment horizontal="center" vertical="center" wrapText="1"/>
    </xf>
    <xf numFmtId="2" fontId="5" fillId="3" borderId="1" xfId="0" applyNumberFormat="1" applyFont="1" applyFill="1" applyBorder="1" applyAlignment="1">
      <alignment horizontal="center" vertical="center" wrapText="1"/>
    </xf>
    <xf numFmtId="0" fontId="5" fillId="26" borderId="1" xfId="0" applyFont="1" applyFill="1" applyBorder="1" applyAlignment="1">
      <alignment horizontal="center" vertical="center" wrapText="1"/>
    </xf>
    <xf numFmtId="2" fontId="5" fillId="26" borderId="1" xfId="0" applyNumberFormat="1" applyFont="1" applyFill="1" applyBorder="1" applyAlignment="1">
      <alignment horizontal="center" vertical="center" wrapText="1"/>
    </xf>
    <xf numFmtId="0" fontId="5" fillId="27" borderId="1" xfId="0" applyFont="1" applyFill="1" applyBorder="1" applyAlignment="1">
      <alignment horizontal="center" vertical="center" wrapText="1"/>
    </xf>
    <xf numFmtId="2" fontId="5" fillId="27" borderId="1" xfId="0" applyNumberFormat="1" applyFont="1" applyFill="1" applyBorder="1" applyAlignment="1">
      <alignment horizontal="center" vertical="center" wrapText="1"/>
    </xf>
    <xf numFmtId="0" fontId="5" fillId="27" borderId="1" xfId="0" applyFont="1" applyFill="1" applyBorder="1" applyAlignment="1">
      <alignment vertical="center" wrapText="1"/>
    </xf>
    <xf numFmtId="0" fontId="5" fillId="28" borderId="1" xfId="0" applyFont="1" applyFill="1" applyBorder="1" applyAlignment="1">
      <alignment horizontal="center" vertical="center" wrapText="1"/>
    </xf>
    <xf numFmtId="0" fontId="5" fillId="29" borderId="1" xfId="0" applyFont="1" applyFill="1" applyBorder="1" applyAlignment="1">
      <alignment horizontal="center" vertical="center" wrapText="1"/>
    </xf>
    <xf numFmtId="2" fontId="5" fillId="29" borderId="1" xfId="0" applyNumberFormat="1" applyFont="1" applyFill="1" applyBorder="1" applyAlignment="1">
      <alignment horizontal="center" vertical="center" wrapText="1"/>
    </xf>
    <xf numFmtId="0" fontId="5" fillId="29" borderId="1" xfId="0" applyFont="1" applyFill="1" applyBorder="1" applyAlignment="1">
      <alignment vertical="center" wrapText="1"/>
    </xf>
    <xf numFmtId="0" fontId="5" fillId="31" borderId="1" xfId="0" applyFont="1" applyFill="1" applyBorder="1" applyAlignment="1">
      <alignment horizontal="center" vertical="center" wrapText="1"/>
    </xf>
    <xf numFmtId="2" fontId="5" fillId="31" borderId="1" xfId="0" applyNumberFormat="1" applyFont="1" applyFill="1" applyBorder="1" applyAlignment="1">
      <alignment horizontal="center" vertical="center" wrapText="1"/>
    </xf>
    <xf numFmtId="0" fontId="5" fillId="5" borderId="2" xfId="0" applyFont="1" applyFill="1" applyBorder="1" applyAlignment="1">
      <alignment horizontal="center" vertical="center" wrapText="1"/>
    </xf>
    <xf numFmtId="0" fontId="5" fillId="0" borderId="8" xfId="0" applyFont="1" applyBorder="1" applyAlignment="1">
      <alignment vertical="center" wrapText="1"/>
    </xf>
    <xf numFmtId="0" fontId="5" fillId="5" borderId="4" xfId="0" applyFont="1" applyFill="1" applyBorder="1" applyAlignment="1">
      <alignment horizontal="center" vertical="center" wrapText="1"/>
    </xf>
    <xf numFmtId="2" fontId="5" fillId="32" borderId="1" xfId="0" applyNumberFormat="1" applyFont="1" applyFill="1" applyBorder="1" applyAlignment="1">
      <alignment horizontal="center" vertical="center" wrapText="1"/>
    </xf>
    <xf numFmtId="0" fontId="5" fillId="33" borderId="1" xfId="0" applyFont="1" applyFill="1" applyBorder="1" applyAlignment="1">
      <alignment horizontal="center" vertical="center" wrapText="1"/>
    </xf>
    <xf numFmtId="2" fontId="5" fillId="33" borderId="1" xfId="0" applyNumberFormat="1" applyFont="1" applyFill="1" applyBorder="1" applyAlignment="1">
      <alignment horizontal="center" vertical="center" wrapText="1"/>
    </xf>
    <xf numFmtId="0" fontId="5" fillId="33" borderId="1" xfId="0" applyFont="1" applyFill="1" applyBorder="1" applyAlignment="1">
      <alignment vertical="center" wrapText="1"/>
    </xf>
    <xf numFmtId="0" fontId="5" fillId="34" borderId="1" xfId="0" applyFont="1" applyFill="1" applyBorder="1" applyAlignment="1">
      <alignment horizontal="center" vertical="center" wrapText="1"/>
    </xf>
    <xf numFmtId="2" fontId="5" fillId="34" borderId="1" xfId="0" applyNumberFormat="1" applyFont="1" applyFill="1" applyBorder="1" applyAlignment="1">
      <alignment horizontal="center" vertical="center" wrapText="1"/>
    </xf>
    <xf numFmtId="0" fontId="5" fillId="34" borderId="1" xfId="0" applyFont="1" applyFill="1" applyBorder="1" applyAlignment="1">
      <alignment vertical="center" wrapText="1"/>
    </xf>
    <xf numFmtId="0" fontId="5" fillId="37" borderId="1" xfId="0" applyFont="1" applyFill="1" applyBorder="1" applyAlignment="1">
      <alignment horizontal="center" vertical="center" wrapText="1"/>
    </xf>
    <xf numFmtId="2" fontId="5" fillId="37" borderId="1" xfId="0" applyNumberFormat="1" applyFont="1" applyFill="1" applyBorder="1" applyAlignment="1">
      <alignment horizontal="center" vertical="center" wrapText="1"/>
    </xf>
    <xf numFmtId="0" fontId="5" fillId="13" borderId="1" xfId="0" applyFont="1" applyFill="1" applyBorder="1" applyAlignment="1">
      <alignment vertical="center" wrapText="1"/>
    </xf>
    <xf numFmtId="0" fontId="5" fillId="13" borderId="1" xfId="0" applyFont="1" applyFill="1" applyBorder="1" applyAlignment="1">
      <alignment horizontal="center" vertical="center" wrapText="1"/>
    </xf>
    <xf numFmtId="0" fontId="5" fillId="38" borderId="1" xfId="0" applyFont="1" applyFill="1" applyBorder="1" applyAlignment="1">
      <alignment horizontal="center" vertical="center" wrapText="1"/>
    </xf>
    <xf numFmtId="2" fontId="5" fillId="38" borderId="1" xfId="0" applyNumberFormat="1" applyFont="1" applyFill="1" applyBorder="1" applyAlignment="1">
      <alignment horizontal="center" vertical="center" wrapText="1"/>
    </xf>
    <xf numFmtId="0" fontId="5" fillId="39" borderId="1" xfId="0" applyFont="1" applyFill="1" applyBorder="1" applyAlignment="1">
      <alignment horizontal="center" vertical="center" wrapText="1"/>
    </xf>
    <xf numFmtId="2" fontId="5" fillId="39" borderId="1" xfId="0" applyNumberFormat="1" applyFont="1" applyFill="1" applyBorder="1" applyAlignment="1">
      <alignment horizontal="center" vertical="center" wrapText="1"/>
    </xf>
    <xf numFmtId="0" fontId="15" fillId="39" borderId="1" xfId="1" applyFill="1" applyBorder="1" applyAlignment="1">
      <alignment horizontal="center" vertical="center" wrapText="1"/>
    </xf>
    <xf numFmtId="0" fontId="7" fillId="39" borderId="1" xfId="0" applyFont="1" applyFill="1" applyBorder="1" applyAlignment="1">
      <alignment horizontal="center" vertical="center" wrapText="1"/>
    </xf>
    <xf numFmtId="0" fontId="5" fillId="39" borderId="1" xfId="0" applyFont="1" applyFill="1" applyBorder="1" applyAlignment="1">
      <alignment vertical="center" wrapText="1"/>
    </xf>
    <xf numFmtId="0" fontId="7" fillId="31" borderId="1" xfId="0" applyFont="1" applyFill="1" applyBorder="1" applyAlignment="1">
      <alignment horizontal="center" vertical="center" wrapText="1"/>
    </xf>
    <xf numFmtId="0" fontId="21" fillId="31" borderId="1" xfId="1" applyFont="1" applyFill="1" applyBorder="1" applyAlignment="1">
      <alignment horizontal="center" vertical="center" wrapText="1"/>
    </xf>
    <xf numFmtId="0" fontId="5" fillId="44" borderId="1" xfId="0" applyFont="1" applyFill="1" applyBorder="1" applyAlignment="1">
      <alignment horizontal="center" vertical="center" wrapText="1"/>
    </xf>
    <xf numFmtId="2" fontId="5" fillId="44" borderId="1" xfId="0" applyNumberFormat="1" applyFont="1" applyFill="1" applyBorder="1" applyAlignment="1">
      <alignment horizontal="center" vertical="center" wrapText="1"/>
    </xf>
    <xf numFmtId="0" fontId="7" fillId="44" borderId="1" xfId="0" applyFont="1" applyFill="1" applyBorder="1" applyAlignment="1">
      <alignment horizontal="center" vertical="center" wrapText="1"/>
    </xf>
    <xf numFmtId="0" fontId="5" fillId="41" borderId="1" xfId="0" applyFont="1" applyFill="1" applyBorder="1" applyAlignment="1">
      <alignment horizontal="center" vertical="center" wrapText="1"/>
    </xf>
    <xf numFmtId="2" fontId="5" fillId="41" borderId="1" xfId="0" applyNumberFormat="1" applyFont="1" applyFill="1" applyBorder="1" applyAlignment="1">
      <alignment horizontal="center" vertical="center" wrapText="1"/>
    </xf>
    <xf numFmtId="0" fontId="7" fillId="41" borderId="1" xfId="0" applyFont="1" applyFill="1" applyBorder="1" applyAlignment="1">
      <alignment horizontal="center" vertical="center" wrapText="1"/>
    </xf>
    <xf numFmtId="0" fontId="2" fillId="0" borderId="5" xfId="0" applyFont="1" applyFill="1" applyBorder="1" applyAlignment="1">
      <alignment horizontal="center" vertical="center" wrapText="1"/>
    </xf>
    <xf numFmtId="164" fontId="5" fillId="4" borderId="5" xfId="0" applyNumberFormat="1" applyFont="1" applyFill="1" applyBorder="1" applyAlignment="1">
      <alignment horizontal="center" vertical="center" wrapText="1"/>
    </xf>
    <xf numFmtId="0" fontId="5" fillId="4" borderId="5" xfId="0" applyFont="1" applyFill="1" applyBorder="1" applyAlignment="1">
      <alignment horizontal="center" vertical="center" wrapText="1"/>
    </xf>
    <xf numFmtId="0" fontId="7" fillId="26" borderId="1" xfId="0" applyFont="1" applyFill="1" applyBorder="1" applyAlignment="1">
      <alignment horizontal="center" vertical="center" wrapText="1"/>
    </xf>
    <xf numFmtId="0" fontId="7" fillId="2" borderId="1" xfId="0" applyFont="1" applyFill="1" applyBorder="1" applyAlignment="1">
      <alignment horizontal="center" vertical="center" wrapText="1"/>
    </xf>
    <xf numFmtId="0" fontId="5" fillId="9" borderId="4" xfId="0" applyFont="1" applyFill="1" applyBorder="1" applyAlignment="1">
      <alignment horizontal="center" vertical="center" wrapText="1"/>
    </xf>
    <xf numFmtId="0" fontId="7" fillId="9" borderId="1" xfId="0" applyFont="1" applyFill="1" applyBorder="1" applyAlignment="1">
      <alignment horizontal="center" vertical="center" wrapText="1"/>
    </xf>
    <xf numFmtId="0" fontId="0" fillId="18" borderId="1" xfId="0" applyFont="1" applyFill="1" applyBorder="1" applyAlignment="1">
      <alignment horizontal="center" vertical="center" wrapText="1"/>
    </xf>
    <xf numFmtId="0" fontId="5" fillId="18" borderId="1" xfId="0" applyFont="1" applyFill="1" applyBorder="1" applyAlignment="1">
      <alignment horizontal="left" vertical="center" wrapText="1"/>
    </xf>
    <xf numFmtId="0" fontId="7" fillId="18" borderId="1" xfId="0" applyFont="1" applyFill="1" applyBorder="1" applyAlignment="1">
      <alignment horizontal="center" vertical="center" wrapText="1"/>
    </xf>
    <xf numFmtId="164" fontId="5" fillId="4" borderId="3" xfId="0" applyNumberFormat="1" applyFont="1" applyFill="1" applyBorder="1" applyAlignment="1">
      <alignment horizontal="center" vertical="center" wrapText="1"/>
    </xf>
    <xf numFmtId="0" fontId="5" fillId="4" borderId="3" xfId="0" applyFont="1" applyFill="1" applyBorder="1" applyAlignment="1">
      <alignment horizontal="center" vertical="center" wrapText="1"/>
    </xf>
    <xf numFmtId="0" fontId="5" fillId="5" borderId="3" xfId="0" applyFont="1" applyFill="1" applyBorder="1" applyAlignment="1">
      <alignment horizontal="center" vertical="center" wrapText="1"/>
    </xf>
    <xf numFmtId="0" fontId="2" fillId="0" borderId="7" xfId="0" applyFont="1" applyFill="1" applyBorder="1" applyAlignment="1">
      <alignment horizontal="center" vertical="center" wrapText="1"/>
    </xf>
    <xf numFmtId="0" fontId="18" fillId="0" borderId="0" xfId="0" applyFont="1" applyAlignment="1">
      <alignment vertical="center" wrapText="1"/>
    </xf>
    <xf numFmtId="0" fontId="5" fillId="42" borderId="1" xfId="0" applyFont="1" applyFill="1" applyBorder="1" applyAlignment="1">
      <alignment horizontal="center" vertical="center" wrapText="1"/>
    </xf>
    <xf numFmtId="0" fontId="5" fillId="42" borderId="1" xfId="0" applyFont="1" applyFill="1" applyBorder="1" applyAlignment="1">
      <alignment horizontal="left" vertical="center" wrapText="1"/>
    </xf>
    <xf numFmtId="0" fontId="15" fillId="42" borderId="1" xfId="1" applyFill="1" applyBorder="1" applyAlignment="1">
      <alignment horizontal="center" vertical="center" wrapText="1"/>
    </xf>
    <xf numFmtId="0" fontId="7" fillId="42" borderId="1" xfId="0" applyFont="1" applyFill="1" applyBorder="1" applyAlignment="1">
      <alignment horizontal="center" vertical="center" wrapText="1"/>
    </xf>
    <xf numFmtId="0" fontId="5" fillId="42" borderId="1" xfId="0" applyFont="1" applyFill="1" applyBorder="1" applyAlignment="1">
      <alignment vertical="center" wrapText="1"/>
    </xf>
    <xf numFmtId="0" fontId="7" fillId="17" borderId="1" xfId="0" applyFont="1" applyFill="1" applyBorder="1" applyAlignment="1">
      <alignment horizontal="center" vertical="center" wrapText="1"/>
    </xf>
    <xf numFmtId="164" fontId="5" fillId="4" borderId="14" xfId="0" applyNumberFormat="1" applyFont="1" applyFill="1" applyBorder="1" applyAlignment="1">
      <alignment horizontal="center" vertical="center" wrapText="1"/>
    </xf>
    <xf numFmtId="0" fontId="5" fillId="4" borderId="14" xfId="0" applyFont="1" applyFill="1" applyBorder="1" applyAlignment="1">
      <alignment horizontal="center" vertical="center" wrapText="1"/>
    </xf>
    <xf numFmtId="0" fontId="5" fillId="5" borderId="14" xfId="0" applyFont="1" applyFill="1" applyBorder="1" applyAlignment="1">
      <alignment horizontal="center" vertical="center" wrapText="1"/>
    </xf>
    <xf numFmtId="0" fontId="5" fillId="17" borderId="18" xfId="0" applyFont="1" applyFill="1" applyBorder="1" applyAlignment="1">
      <alignment horizontal="center" vertical="center" wrapText="1"/>
    </xf>
    <xf numFmtId="0" fontId="5" fillId="17" borderId="18" xfId="0" applyFont="1" applyFill="1" applyBorder="1" applyAlignment="1">
      <alignment vertical="center" wrapText="1"/>
    </xf>
    <xf numFmtId="164" fontId="5" fillId="4" borderId="18" xfId="0" applyNumberFormat="1" applyFont="1" applyFill="1" applyBorder="1" applyAlignment="1">
      <alignment horizontal="center" vertical="center" wrapText="1"/>
    </xf>
    <xf numFmtId="0" fontId="5" fillId="4" borderId="18" xfId="0" applyFont="1" applyFill="1" applyBorder="1" applyAlignment="1">
      <alignment horizontal="center" vertical="center" wrapText="1"/>
    </xf>
    <xf numFmtId="0" fontId="5" fillId="5" borderId="18" xfId="0" applyFont="1" applyFill="1" applyBorder="1" applyAlignment="1">
      <alignment horizontal="center" vertical="center" wrapText="1"/>
    </xf>
    <xf numFmtId="0" fontId="2" fillId="0" borderId="18" xfId="0" applyFont="1" applyFill="1" applyBorder="1" applyAlignment="1">
      <alignment horizontal="center" vertical="center" wrapText="1"/>
    </xf>
    <xf numFmtId="0" fontId="2" fillId="0" borderId="19" xfId="0" applyFont="1" applyFill="1" applyBorder="1" applyAlignment="1">
      <alignment horizontal="center" vertical="center" wrapText="1"/>
    </xf>
    <xf numFmtId="164" fontId="5" fillId="4" borderId="25" xfId="0" applyNumberFormat="1" applyFont="1" applyFill="1" applyBorder="1" applyAlignment="1">
      <alignment horizontal="center" vertical="center" wrapText="1"/>
    </xf>
    <xf numFmtId="164" fontId="5" fillId="4" borderId="24" xfId="0" applyNumberFormat="1" applyFont="1" applyFill="1" applyBorder="1" applyAlignment="1">
      <alignment horizontal="center" vertical="center" wrapText="1"/>
    </xf>
    <xf numFmtId="0" fontId="5" fillId="4" borderId="22" xfId="0" applyFont="1" applyFill="1" applyBorder="1" applyAlignment="1">
      <alignment horizontal="center" vertical="center" wrapText="1"/>
    </xf>
    <xf numFmtId="0" fontId="5" fillId="5" borderId="22" xfId="0" applyFont="1" applyFill="1" applyBorder="1" applyAlignment="1">
      <alignment horizontal="center" vertical="center" wrapText="1"/>
    </xf>
    <xf numFmtId="164" fontId="5" fillId="4" borderId="13" xfId="0" applyNumberFormat="1" applyFont="1" applyFill="1" applyBorder="1" applyAlignment="1">
      <alignment horizontal="center" vertical="center" wrapText="1"/>
    </xf>
    <xf numFmtId="0" fontId="5" fillId="67" borderId="18" xfId="0" applyFont="1" applyFill="1" applyBorder="1" applyAlignment="1">
      <alignment horizontal="center" vertical="center" wrapText="1"/>
    </xf>
    <xf numFmtId="0" fontId="5" fillId="70" borderId="18" xfId="0" applyFont="1" applyFill="1" applyBorder="1" applyAlignment="1">
      <alignment horizontal="center" vertical="center" wrapText="1"/>
    </xf>
    <xf numFmtId="2" fontId="5" fillId="70" borderId="18" xfId="0" applyNumberFormat="1" applyFont="1" applyFill="1" applyBorder="1" applyAlignment="1">
      <alignment horizontal="center" vertical="center" wrapText="1"/>
    </xf>
    <xf numFmtId="0" fontId="5" fillId="70" borderId="18" xfId="0" applyFont="1" applyFill="1" applyBorder="1" applyAlignment="1">
      <alignment vertical="center" wrapText="1"/>
    </xf>
    <xf numFmtId="0" fontId="5" fillId="5" borderId="25" xfId="0" applyFont="1" applyFill="1" applyBorder="1" applyAlignment="1">
      <alignment horizontal="center" vertical="center" wrapText="1"/>
    </xf>
    <xf numFmtId="0" fontId="5" fillId="5" borderId="16" xfId="0" applyFont="1" applyFill="1" applyBorder="1" applyAlignment="1">
      <alignment horizontal="center" vertical="center" wrapText="1"/>
    </xf>
    <xf numFmtId="0" fontId="5" fillId="5" borderId="13" xfId="0" applyFont="1" applyFill="1" applyBorder="1" applyAlignment="1">
      <alignment horizontal="center" vertical="center" wrapText="1"/>
    </xf>
    <xf numFmtId="0" fontId="2" fillId="0" borderId="25" xfId="0" applyFont="1" applyFill="1" applyBorder="1" applyAlignment="1">
      <alignment horizontal="center" vertical="center" wrapText="1"/>
    </xf>
    <xf numFmtId="0" fontId="7" fillId="76" borderId="18" xfId="0" applyFont="1" applyFill="1" applyBorder="1" applyAlignment="1">
      <alignment vertical="center" wrapText="1"/>
    </xf>
    <xf numFmtId="0" fontId="2" fillId="0" borderId="30" xfId="0" applyFont="1" applyFill="1" applyBorder="1" applyAlignment="1">
      <alignment horizontal="center" vertical="center" wrapText="1"/>
    </xf>
    <xf numFmtId="164" fontId="5" fillId="4" borderId="23" xfId="0" applyNumberFormat="1" applyFont="1" applyFill="1" applyBorder="1" applyAlignment="1">
      <alignment horizontal="center" vertical="center" wrapText="1"/>
    </xf>
    <xf numFmtId="0" fontId="5" fillId="4" borderId="23" xfId="0" applyFont="1" applyFill="1" applyBorder="1" applyAlignment="1">
      <alignment horizontal="center" vertical="center" wrapText="1"/>
    </xf>
    <xf numFmtId="0" fontId="0" fillId="0" borderId="0" xfId="0" applyFont="1" applyAlignment="1">
      <alignment horizontal="center" vertical="center" wrapText="1"/>
    </xf>
    <xf numFmtId="0" fontId="18" fillId="0" borderId="0" xfId="0" applyFont="1" applyFill="1" applyAlignment="1">
      <alignment vertical="center" wrapText="1"/>
    </xf>
    <xf numFmtId="164" fontId="0" fillId="0" borderId="0" xfId="0" applyNumberFormat="1" applyFont="1" applyAlignment="1">
      <alignment vertical="center" wrapText="1"/>
    </xf>
    <xf numFmtId="2" fontId="5" fillId="81" borderId="1" xfId="0" applyNumberFormat="1" applyFont="1" applyFill="1" applyBorder="1" applyAlignment="1">
      <alignment horizontal="center" vertical="center" wrapText="1"/>
    </xf>
    <xf numFmtId="0" fontId="5" fillId="81" borderId="1" xfId="0" applyFont="1" applyFill="1" applyBorder="1" applyAlignment="1">
      <alignment horizontal="center" vertical="center" wrapText="1"/>
    </xf>
    <xf numFmtId="2" fontId="5" fillId="82" borderId="1" xfId="0" applyNumberFormat="1" applyFont="1" applyFill="1" applyBorder="1" applyAlignment="1">
      <alignment horizontal="center" vertical="center" wrapText="1"/>
    </xf>
    <xf numFmtId="0" fontId="5" fillId="82" borderId="1" xfId="0" applyFont="1" applyFill="1" applyBorder="1" applyAlignment="1">
      <alignment horizontal="center" vertical="center" wrapText="1"/>
    </xf>
    <xf numFmtId="2" fontId="5" fillId="84" borderId="1" xfId="0" applyNumberFormat="1" applyFont="1" applyFill="1" applyBorder="1" applyAlignment="1">
      <alignment horizontal="center" vertical="center" wrapText="1"/>
    </xf>
    <xf numFmtId="0" fontId="5" fillId="84" borderId="1" xfId="0" applyFont="1" applyFill="1" applyBorder="1" applyAlignment="1">
      <alignment horizontal="center" vertical="center" wrapText="1"/>
    </xf>
    <xf numFmtId="0" fontId="2" fillId="70" borderId="18" xfId="0" applyFont="1" applyFill="1" applyBorder="1" applyAlignment="1">
      <alignment horizontal="center" vertical="center" wrapText="1"/>
    </xf>
    <xf numFmtId="0" fontId="7" fillId="70" borderId="18" xfId="0" applyFont="1" applyFill="1" applyBorder="1" applyAlignment="1">
      <alignment wrapText="1"/>
    </xf>
    <xf numFmtId="0" fontId="0" fillId="70" borderId="18" xfId="0" applyFont="1" applyFill="1" applyBorder="1" applyAlignment="1">
      <alignment vertical="center" wrapText="1"/>
    </xf>
    <xf numFmtId="0" fontId="0" fillId="0" borderId="18" xfId="0" applyFont="1" applyBorder="1" applyAlignment="1">
      <alignment vertical="center" wrapText="1"/>
    </xf>
    <xf numFmtId="0" fontId="0" fillId="0" borderId="18" xfId="0" applyFont="1" applyBorder="1" applyAlignment="1">
      <alignment horizontal="center" vertical="center" wrapText="1"/>
    </xf>
    <xf numFmtId="0" fontId="0" fillId="67" borderId="18" xfId="0" applyFont="1" applyFill="1" applyBorder="1" applyAlignment="1">
      <alignment vertical="center" wrapText="1"/>
    </xf>
    <xf numFmtId="0" fontId="0" fillId="67" borderId="18" xfId="0" applyFont="1" applyFill="1" applyBorder="1" applyAlignment="1">
      <alignment horizontal="center" vertical="center" wrapText="1"/>
    </xf>
    <xf numFmtId="0" fontId="22" fillId="67" borderId="18" xfId="0" applyFont="1" applyFill="1" applyBorder="1" applyAlignment="1">
      <alignment horizontal="center" vertical="center" wrapText="1"/>
    </xf>
    <xf numFmtId="0" fontId="5" fillId="70" borderId="1" xfId="0" applyFont="1" applyFill="1" applyBorder="1" applyAlignment="1">
      <alignment horizontal="center" vertical="center" wrapText="1"/>
    </xf>
    <xf numFmtId="0" fontId="3" fillId="83" borderId="1" xfId="1" applyFont="1" applyFill="1" applyBorder="1" applyAlignment="1">
      <alignment vertical="center" wrapText="1"/>
    </xf>
    <xf numFmtId="0" fontId="2" fillId="0" borderId="14" xfId="0" applyFont="1" applyFill="1" applyBorder="1" applyAlignment="1">
      <alignment horizontal="center" vertical="center" wrapText="1"/>
    </xf>
    <xf numFmtId="0" fontId="41" fillId="70" borderId="1" xfId="0" applyFont="1" applyFill="1" applyBorder="1" applyAlignment="1">
      <alignment horizontal="center" vertical="center" wrapText="1"/>
    </xf>
    <xf numFmtId="0" fontId="5" fillId="36" borderId="1" xfId="0" applyFont="1" applyFill="1" applyBorder="1" applyAlignment="1">
      <alignment horizontal="center" vertical="center" wrapText="1"/>
    </xf>
    <xf numFmtId="0" fontId="39" fillId="78" borderId="18" xfId="7" applyBorder="1" applyAlignment="1">
      <alignment horizontal="center" vertical="center" wrapText="1"/>
    </xf>
    <xf numFmtId="0" fontId="5" fillId="17" borderId="14" xfId="0" applyFont="1" applyFill="1" applyBorder="1" applyAlignment="1">
      <alignment horizontal="center" vertical="center" wrapText="1"/>
    </xf>
    <xf numFmtId="2" fontId="5" fillId="36" borderId="1" xfId="0" applyNumberFormat="1" applyFont="1" applyFill="1" applyBorder="1" applyAlignment="1">
      <alignment horizontal="center" vertical="center" wrapText="1"/>
    </xf>
    <xf numFmtId="2" fontId="39" fillId="78" borderId="18" xfId="7" applyNumberFormat="1" applyBorder="1" applyAlignment="1">
      <alignment horizontal="center" vertical="center" wrapText="1"/>
    </xf>
    <xf numFmtId="0" fontId="8" fillId="37" borderId="1" xfId="0" applyFont="1" applyFill="1" applyBorder="1" applyAlignment="1">
      <alignment vertical="center" wrapText="1"/>
    </xf>
    <xf numFmtId="0" fontId="39" fillId="78" borderId="18" xfId="7" applyBorder="1" applyAlignment="1">
      <alignment horizontal="left" vertical="center" wrapText="1"/>
    </xf>
    <xf numFmtId="0" fontId="7" fillId="26" borderId="18" xfId="0" applyFont="1" applyFill="1" applyBorder="1" applyAlignment="1">
      <alignment vertical="center" wrapText="1"/>
    </xf>
    <xf numFmtId="0" fontId="39" fillId="78" borderId="18" xfId="7" applyBorder="1" applyAlignment="1">
      <alignment vertical="center" wrapText="1"/>
    </xf>
    <xf numFmtId="0" fontId="5" fillId="5" borderId="14" xfId="0" applyFont="1" applyFill="1" applyBorder="1" applyAlignment="1">
      <alignment vertical="center" wrapText="1"/>
    </xf>
    <xf numFmtId="0" fontId="0" fillId="70" borderId="18" xfId="0" applyFont="1" applyFill="1" applyBorder="1" applyAlignment="1">
      <alignment horizontal="center" vertical="center" wrapText="1"/>
    </xf>
    <xf numFmtId="0" fontId="15" fillId="39" borderId="1" xfId="1" applyFill="1" applyBorder="1" applyAlignment="1">
      <alignment vertical="center" wrapText="1"/>
    </xf>
    <xf numFmtId="0" fontId="15" fillId="17" borderId="18" xfId="1" applyFill="1" applyBorder="1" applyAlignment="1">
      <alignment horizontal="center" vertical="center" wrapText="1"/>
    </xf>
    <xf numFmtId="0" fontId="2" fillId="0" borderId="13" xfId="0" applyFont="1" applyFill="1" applyBorder="1" applyAlignment="1">
      <alignment horizontal="center" vertical="center" wrapText="1"/>
    </xf>
    <xf numFmtId="0" fontId="5" fillId="18" borderId="18" xfId="0" applyFont="1" applyFill="1" applyBorder="1" applyAlignment="1">
      <alignment vertical="center" wrapText="1"/>
    </xf>
    <xf numFmtId="0" fontId="15" fillId="26" borderId="18" xfId="1" applyFill="1" applyBorder="1" applyAlignment="1">
      <alignment horizontal="center" vertical="center" wrapText="1"/>
    </xf>
    <xf numFmtId="0" fontId="44" fillId="0" borderId="1" xfId="0" applyFont="1" applyFill="1" applyBorder="1" applyAlignment="1">
      <alignment horizontal="center" vertical="center" wrapText="1"/>
    </xf>
    <xf numFmtId="0" fontId="5" fillId="18" borderId="3" xfId="0" applyFont="1" applyFill="1" applyBorder="1" applyAlignment="1">
      <alignment vertical="center" wrapText="1"/>
    </xf>
    <xf numFmtId="0" fontId="5" fillId="9" borderId="5" xfId="0" applyFont="1" applyFill="1" applyBorder="1" applyAlignment="1">
      <alignment horizontal="center" vertical="center" wrapText="1"/>
    </xf>
    <xf numFmtId="0" fontId="5" fillId="18" borderId="5" xfId="0" applyFont="1" applyFill="1" applyBorder="1" applyAlignment="1">
      <alignment horizontal="center" vertical="center" wrapText="1"/>
    </xf>
    <xf numFmtId="0" fontId="5" fillId="20" borderId="4" xfId="0" applyFont="1" applyFill="1" applyBorder="1" applyAlignment="1">
      <alignment horizontal="center" vertical="center" wrapText="1"/>
    </xf>
    <xf numFmtId="0" fontId="5" fillId="18" borderId="13" xfId="0" applyFont="1" applyFill="1" applyBorder="1" applyAlignment="1">
      <alignment horizontal="center" vertical="center" wrapText="1"/>
    </xf>
    <xf numFmtId="0" fontId="5" fillId="20" borderId="5" xfId="0" applyFont="1" applyFill="1" applyBorder="1" applyAlignment="1">
      <alignment horizontal="center" vertical="center" wrapText="1"/>
    </xf>
    <xf numFmtId="0" fontId="5" fillId="18" borderId="14" xfId="0" applyFont="1" applyFill="1" applyBorder="1" applyAlignment="1">
      <alignment horizontal="center" vertical="center" wrapText="1"/>
    </xf>
    <xf numFmtId="0" fontId="5" fillId="18" borderId="3" xfId="0" applyFont="1" applyFill="1" applyBorder="1" applyAlignment="1">
      <alignment horizontal="center" vertical="center" wrapText="1"/>
    </xf>
    <xf numFmtId="0" fontId="5" fillId="9" borderId="7" xfId="0" applyFont="1" applyFill="1" applyBorder="1" applyAlignment="1">
      <alignment horizontal="center" vertical="center" wrapText="1"/>
    </xf>
    <xf numFmtId="0" fontId="5" fillId="9" borderId="5" xfId="0" applyFont="1" applyFill="1" applyBorder="1" applyAlignment="1">
      <alignment horizontal="left" vertical="center" wrapText="1"/>
    </xf>
    <xf numFmtId="0" fontId="5" fillId="18" borderId="14" xfId="0" applyFont="1" applyFill="1" applyBorder="1" applyAlignment="1">
      <alignment vertical="center" wrapText="1"/>
    </xf>
    <xf numFmtId="0" fontId="5" fillId="18" borderId="4" xfId="0" applyFont="1" applyFill="1" applyBorder="1" applyAlignment="1">
      <alignment horizontal="center" vertical="center" wrapText="1"/>
    </xf>
    <xf numFmtId="0" fontId="5" fillId="50" borderId="0" xfId="0" applyFont="1" applyFill="1" applyBorder="1" applyAlignment="1">
      <alignment vertical="center" wrapText="1"/>
    </xf>
    <xf numFmtId="0" fontId="5" fillId="76" borderId="1" xfId="0" applyFont="1" applyFill="1" applyBorder="1" applyAlignment="1">
      <alignment horizontal="center" vertical="center" wrapText="1"/>
    </xf>
    <xf numFmtId="2" fontId="5" fillId="61" borderId="1" xfId="0" applyNumberFormat="1" applyFont="1" applyFill="1" applyBorder="1" applyAlignment="1">
      <alignment horizontal="center" vertical="center" wrapText="1"/>
    </xf>
    <xf numFmtId="2" fontId="5" fillId="71" borderId="1" xfId="0" applyNumberFormat="1" applyFont="1" applyFill="1" applyBorder="1" applyAlignment="1">
      <alignment horizontal="center" vertical="center" wrapText="1"/>
    </xf>
    <xf numFmtId="2" fontId="5" fillId="74" borderId="1" xfId="0" applyNumberFormat="1" applyFont="1" applyFill="1" applyBorder="1" applyAlignment="1">
      <alignment horizontal="center" vertical="center" wrapText="1"/>
    </xf>
    <xf numFmtId="0" fontId="5" fillId="61" borderId="1" xfId="0" applyFont="1" applyFill="1" applyBorder="1" applyAlignment="1">
      <alignment horizontal="center" vertical="center" wrapText="1"/>
    </xf>
    <xf numFmtId="0" fontId="5" fillId="71" borderId="1" xfId="0" applyFont="1" applyFill="1" applyBorder="1" applyAlignment="1">
      <alignment horizontal="center" vertical="center" wrapText="1"/>
    </xf>
    <xf numFmtId="0" fontId="5" fillId="74" borderId="1" xfId="0" applyFont="1" applyFill="1" applyBorder="1" applyAlignment="1">
      <alignment horizontal="center" vertical="center" wrapText="1"/>
    </xf>
    <xf numFmtId="0" fontId="45" fillId="0" borderId="1" xfId="0" applyFont="1" applyFill="1" applyBorder="1" applyAlignment="1">
      <alignment horizontal="center" vertical="center" wrapText="1"/>
    </xf>
    <xf numFmtId="0" fontId="45" fillId="73" borderId="1" xfId="0" applyFont="1" applyFill="1" applyBorder="1" applyAlignment="1">
      <alignment horizontal="center" vertical="center" wrapText="1"/>
    </xf>
    <xf numFmtId="0" fontId="22" fillId="88" borderId="18" xfId="0" applyFont="1" applyFill="1" applyBorder="1" applyAlignment="1">
      <alignment vertical="center" wrapText="1"/>
    </xf>
    <xf numFmtId="0" fontId="22" fillId="89" borderId="18" xfId="0" applyFont="1" applyFill="1" applyBorder="1" applyAlignment="1">
      <alignment vertical="center" wrapText="1"/>
    </xf>
    <xf numFmtId="0" fontId="5" fillId="77" borderId="18" xfId="0" applyFont="1" applyFill="1" applyBorder="1" applyAlignment="1">
      <alignment horizontal="center" vertical="center" wrapText="1"/>
    </xf>
    <xf numFmtId="0" fontId="5" fillId="75" borderId="18" xfId="0" applyFont="1" applyFill="1" applyBorder="1" applyAlignment="1">
      <alignment horizontal="center" vertical="center" wrapText="1"/>
    </xf>
    <xf numFmtId="0" fontId="5" fillId="21" borderId="5" xfId="0" applyFont="1" applyFill="1" applyBorder="1" applyAlignment="1">
      <alignment horizontal="center" vertical="center" wrapText="1"/>
    </xf>
    <xf numFmtId="0" fontId="5" fillId="43" borderId="18" xfId="0" applyFont="1" applyFill="1" applyBorder="1" applyAlignment="1">
      <alignment horizontal="center" vertical="center" wrapText="1"/>
    </xf>
    <xf numFmtId="0" fontId="5" fillId="86" borderId="18" xfId="0" applyFont="1" applyFill="1" applyBorder="1" applyAlignment="1">
      <alignment horizontal="center" vertical="center" wrapText="1"/>
    </xf>
    <xf numFmtId="0" fontId="7" fillId="79" borderId="18" xfId="0" applyFont="1" applyFill="1" applyBorder="1" applyAlignment="1">
      <alignment vertical="center" wrapText="1"/>
    </xf>
    <xf numFmtId="0" fontId="18" fillId="18" borderId="1" xfId="0" applyFont="1" applyFill="1" applyBorder="1" applyAlignment="1">
      <alignment horizontal="center" vertical="center" wrapText="1"/>
    </xf>
    <xf numFmtId="165" fontId="8" fillId="77" borderId="18" xfId="5" applyNumberFormat="1" applyFont="1" applyFill="1" applyBorder="1" applyAlignment="1">
      <alignment vertical="center"/>
    </xf>
    <xf numFmtId="0" fontId="5" fillId="45" borderId="18" xfId="0" applyFont="1" applyFill="1" applyBorder="1" applyAlignment="1">
      <alignment horizontal="center" vertical="center" wrapText="1"/>
    </xf>
    <xf numFmtId="0" fontId="5" fillId="61" borderId="18" xfId="0" applyFont="1" applyFill="1" applyBorder="1" applyAlignment="1">
      <alignment horizontal="center" vertical="center" wrapText="1"/>
    </xf>
    <xf numFmtId="0" fontId="0" fillId="67" borderId="1" xfId="0" applyFont="1" applyFill="1" applyBorder="1" applyAlignment="1">
      <alignment horizontal="center" vertical="center" wrapText="1"/>
    </xf>
    <xf numFmtId="0" fontId="5" fillId="39" borderId="18" xfId="0" applyFont="1" applyFill="1" applyBorder="1" applyAlignment="1">
      <alignment horizontal="center" vertical="center" wrapText="1"/>
    </xf>
    <xf numFmtId="0" fontId="5" fillId="22" borderId="5" xfId="0" applyFont="1" applyFill="1" applyBorder="1" applyAlignment="1">
      <alignment horizontal="center" vertical="center" wrapText="1"/>
    </xf>
    <xf numFmtId="0" fontId="5" fillId="17" borderId="3" xfId="0" applyFont="1" applyFill="1" applyBorder="1" applyAlignment="1">
      <alignment horizontal="center" vertical="center" wrapText="1"/>
    </xf>
    <xf numFmtId="0" fontId="5" fillId="21" borderId="14" xfId="0" applyFont="1" applyFill="1" applyBorder="1" applyAlignment="1">
      <alignment horizontal="center" vertical="center" wrapText="1"/>
    </xf>
    <xf numFmtId="0" fontId="22" fillId="18" borderId="1" xfId="0" applyFont="1" applyFill="1" applyBorder="1" applyAlignment="1">
      <alignment horizontal="center" vertical="center" wrapText="1"/>
    </xf>
    <xf numFmtId="0" fontId="0" fillId="88" borderId="18" xfId="0" applyFont="1" applyFill="1" applyBorder="1" applyAlignment="1">
      <alignment vertical="center" wrapText="1"/>
    </xf>
    <xf numFmtId="0" fontId="0" fillId="89" borderId="18" xfId="0" applyFont="1" applyFill="1" applyBorder="1" applyAlignment="1">
      <alignment vertical="center" wrapText="1"/>
    </xf>
    <xf numFmtId="0" fontId="5" fillId="6" borderId="4" xfId="0" applyFont="1" applyFill="1" applyBorder="1" applyAlignment="1">
      <alignment horizontal="center" vertical="center" wrapText="1"/>
    </xf>
    <xf numFmtId="0" fontId="5" fillId="79" borderId="18" xfId="0" applyFont="1" applyFill="1" applyBorder="1" applyAlignment="1">
      <alignment horizontal="center" vertical="center" wrapText="1"/>
    </xf>
    <xf numFmtId="0" fontId="2" fillId="18" borderId="1" xfId="0" applyFont="1" applyFill="1" applyBorder="1" applyAlignment="1">
      <alignment horizontal="center" vertical="center" wrapText="1"/>
    </xf>
    <xf numFmtId="0" fontId="0" fillId="70" borderId="19" xfId="0" applyFont="1" applyFill="1" applyBorder="1" applyAlignment="1">
      <alignment vertical="center" wrapText="1"/>
    </xf>
    <xf numFmtId="0" fontId="5" fillId="22" borderId="4" xfId="0" applyFont="1" applyFill="1" applyBorder="1" applyAlignment="1">
      <alignment horizontal="center" vertical="center" wrapText="1"/>
    </xf>
    <xf numFmtId="0" fontId="5" fillId="22" borderId="2" xfId="0" applyFont="1" applyFill="1" applyBorder="1" applyAlignment="1">
      <alignment horizontal="center" vertical="center" wrapText="1"/>
    </xf>
    <xf numFmtId="2" fontId="5" fillId="67" borderId="18" xfId="0" applyNumberFormat="1" applyFont="1" applyFill="1" applyBorder="1" applyAlignment="1">
      <alignment horizontal="center" vertical="center" wrapText="1"/>
    </xf>
    <xf numFmtId="2" fontId="5" fillId="43" borderId="18" xfId="0" applyNumberFormat="1" applyFont="1" applyFill="1" applyBorder="1" applyAlignment="1">
      <alignment horizontal="center" vertical="center" wrapText="1"/>
    </xf>
    <xf numFmtId="2" fontId="5" fillId="86" borderId="18" xfId="0" applyNumberFormat="1" applyFont="1" applyFill="1" applyBorder="1" applyAlignment="1">
      <alignment horizontal="center" vertical="center" wrapText="1"/>
    </xf>
    <xf numFmtId="2" fontId="5" fillId="79" borderId="18" xfId="0" applyNumberFormat="1" applyFont="1" applyFill="1" applyBorder="1" applyAlignment="1">
      <alignment horizontal="center" vertical="center" wrapText="1"/>
    </xf>
    <xf numFmtId="2" fontId="2" fillId="18" borderId="1" xfId="0" applyNumberFormat="1" applyFont="1" applyFill="1" applyBorder="1" applyAlignment="1">
      <alignment horizontal="center" vertical="center" wrapText="1"/>
    </xf>
    <xf numFmtId="2" fontId="5" fillId="83" borderId="18" xfId="0" applyNumberFormat="1" applyFont="1" applyFill="1" applyBorder="1" applyAlignment="1">
      <alignment horizontal="center" vertical="center" wrapText="1"/>
    </xf>
    <xf numFmtId="2" fontId="5" fillId="61" borderId="18" xfId="0" applyNumberFormat="1" applyFont="1" applyFill="1" applyBorder="1" applyAlignment="1">
      <alignment horizontal="center" vertical="center" wrapText="1"/>
    </xf>
    <xf numFmtId="2" fontId="5" fillId="45" borderId="18" xfId="0" applyNumberFormat="1" applyFont="1" applyFill="1" applyBorder="1" applyAlignment="1">
      <alignment horizontal="center" vertical="center" wrapText="1"/>
    </xf>
    <xf numFmtId="2" fontId="5" fillId="17" borderId="3" xfId="0" applyNumberFormat="1" applyFont="1" applyFill="1" applyBorder="1" applyAlignment="1">
      <alignment horizontal="center" vertical="center" wrapText="1"/>
    </xf>
    <xf numFmtId="0" fontId="0" fillId="88" borderId="18" xfId="0" applyFont="1" applyFill="1" applyBorder="1" applyAlignment="1">
      <alignment horizontal="center" vertical="center" wrapText="1"/>
    </xf>
    <xf numFmtId="0" fontId="0" fillId="89" borderId="18" xfId="0" applyFont="1" applyFill="1" applyBorder="1" applyAlignment="1">
      <alignment horizontal="center" vertical="center" wrapText="1"/>
    </xf>
    <xf numFmtId="0" fontId="5" fillId="83" borderId="18" xfId="0" applyFont="1" applyFill="1" applyBorder="1" applyAlignment="1">
      <alignment horizontal="center" vertical="center" wrapText="1"/>
    </xf>
    <xf numFmtId="0" fontId="5" fillId="6" borderId="3" xfId="0" applyFont="1" applyFill="1" applyBorder="1" applyAlignment="1">
      <alignment horizontal="center" vertical="center" wrapText="1"/>
    </xf>
    <xf numFmtId="0" fontId="5" fillId="6" borderId="4" xfId="0" applyFont="1" applyFill="1" applyBorder="1" applyAlignment="1">
      <alignment horizontal="left" vertical="center" wrapText="1"/>
    </xf>
    <xf numFmtId="0" fontId="7" fillId="27" borderId="1" xfId="0" applyFont="1" applyFill="1" applyBorder="1" applyAlignment="1">
      <alignment vertical="center" wrapText="1"/>
    </xf>
    <xf numFmtId="0" fontId="5" fillId="77" borderId="18" xfId="0" applyFont="1" applyFill="1" applyBorder="1" applyAlignment="1">
      <alignment horizontal="left" vertical="center" wrapText="1"/>
    </xf>
    <xf numFmtId="0" fontId="7" fillId="38" borderId="1" xfId="0" applyFont="1" applyFill="1" applyBorder="1" applyAlignment="1">
      <alignment vertical="center" wrapText="1"/>
    </xf>
    <xf numFmtId="0" fontId="5" fillId="70" borderId="18" xfId="0" applyFont="1" applyFill="1" applyBorder="1" applyAlignment="1">
      <alignment horizontal="left" vertical="center" wrapText="1"/>
    </xf>
    <xf numFmtId="0" fontId="5" fillId="43" borderId="18" xfId="0" applyFont="1" applyFill="1" applyBorder="1" applyAlignment="1">
      <alignment horizontal="left" vertical="center" wrapText="1"/>
    </xf>
    <xf numFmtId="0" fontId="5" fillId="79" borderId="18" xfId="0" applyFont="1" applyFill="1" applyBorder="1" applyAlignment="1">
      <alignment horizontal="left" vertical="center" wrapText="1"/>
    </xf>
    <xf numFmtId="0" fontId="2" fillId="18" borderId="1" xfId="0" applyFont="1" applyFill="1" applyBorder="1" applyAlignment="1">
      <alignment horizontal="left" vertical="center" wrapText="1"/>
    </xf>
    <xf numFmtId="0" fontId="8" fillId="36" borderId="1" xfId="0" applyFont="1" applyFill="1" applyBorder="1" applyAlignment="1">
      <alignment vertical="center" wrapText="1"/>
    </xf>
    <xf numFmtId="0" fontId="5" fillId="67" borderId="18" xfId="0" applyFont="1" applyFill="1" applyBorder="1" applyAlignment="1">
      <alignment horizontal="left" vertical="center" wrapText="1"/>
    </xf>
    <xf numFmtId="0" fontId="5" fillId="45" borderId="18" xfId="0" applyFont="1" applyFill="1" applyBorder="1" applyAlignment="1">
      <alignment horizontal="left" vertical="center" wrapText="1"/>
    </xf>
    <xf numFmtId="0" fontId="5" fillId="61" borderId="18" xfId="0" applyFont="1" applyFill="1" applyBorder="1" applyAlignment="1">
      <alignment horizontal="left" vertical="center" wrapText="1"/>
    </xf>
    <xf numFmtId="0" fontId="7" fillId="39" borderId="18" xfId="0" applyFont="1" applyFill="1" applyBorder="1" applyAlignment="1">
      <alignment vertical="center" wrapText="1"/>
    </xf>
    <xf numFmtId="0" fontId="5" fillId="20" borderId="5" xfId="0" applyFont="1" applyFill="1" applyBorder="1" applyAlignment="1">
      <alignment horizontal="left" vertical="center" wrapText="1"/>
    </xf>
    <xf numFmtId="0" fontId="5" fillId="22" borderId="2" xfId="0" applyFont="1" applyFill="1" applyBorder="1" applyAlignment="1">
      <alignment horizontal="left" vertical="center" wrapText="1"/>
    </xf>
    <xf numFmtId="0" fontId="5" fillId="17" borderId="18" xfId="0" applyFont="1" applyFill="1" applyBorder="1" applyAlignment="1">
      <alignment horizontal="left" vertical="center" wrapText="1"/>
    </xf>
    <xf numFmtId="0" fontId="5" fillId="17" borderId="14" xfId="0" applyFont="1" applyFill="1" applyBorder="1" applyAlignment="1">
      <alignment horizontal="left" vertical="center" wrapText="1"/>
    </xf>
    <xf numFmtId="0" fontId="7" fillId="18" borderId="1" xfId="0" applyFont="1" applyFill="1" applyBorder="1" applyAlignment="1">
      <alignment vertical="center" wrapText="1"/>
    </xf>
    <xf numFmtId="0" fontId="7" fillId="67" borderId="18" xfId="0" applyFont="1" applyFill="1" applyBorder="1" applyAlignment="1">
      <alignment vertical="center" wrapText="1"/>
    </xf>
    <xf numFmtId="0" fontId="7" fillId="75" borderId="18" xfId="0" applyFont="1" applyFill="1" applyBorder="1" applyAlignment="1">
      <alignment vertical="center" wrapText="1"/>
    </xf>
    <xf numFmtId="0" fontId="7" fillId="43" borderId="18" xfId="0" applyFont="1" applyFill="1" applyBorder="1" applyAlignment="1">
      <alignment vertical="center" wrapText="1"/>
    </xf>
    <xf numFmtId="0" fontId="7" fillId="86" borderId="18" xfId="0" applyFont="1" applyFill="1" applyBorder="1" applyAlignment="1">
      <alignment vertical="center" wrapText="1"/>
    </xf>
    <xf numFmtId="0" fontId="7" fillId="70" borderId="18" xfId="0" applyFont="1" applyFill="1" applyBorder="1" applyAlignment="1">
      <alignment vertical="center" wrapText="1"/>
    </xf>
    <xf numFmtId="0" fontId="24" fillId="18" borderId="1" xfId="0" applyFont="1" applyFill="1" applyBorder="1" applyAlignment="1">
      <alignment vertical="center" wrapText="1"/>
    </xf>
    <xf numFmtId="0" fontId="16" fillId="45" borderId="18" xfId="0" applyFont="1" applyFill="1" applyBorder="1" applyAlignment="1">
      <alignment vertical="center" wrapText="1"/>
    </xf>
    <xf numFmtId="0" fontId="7" fillId="70" borderId="19" xfId="0" applyFont="1" applyFill="1" applyBorder="1" applyAlignment="1">
      <alignment vertical="center" wrapText="1"/>
    </xf>
    <xf numFmtId="0" fontId="7" fillId="45" borderId="18" xfId="0" applyFont="1" applyFill="1" applyBorder="1" applyAlignment="1">
      <alignment vertical="center" wrapText="1"/>
    </xf>
    <xf numFmtId="0" fontId="37" fillId="70" borderId="18" xfId="5" applyFont="1" applyFill="1" applyBorder="1" applyAlignment="1">
      <alignment vertical="center" wrapText="1"/>
    </xf>
    <xf numFmtId="0" fontId="7" fillId="61" borderId="18" xfId="0" applyFont="1" applyFill="1" applyBorder="1" applyAlignment="1">
      <alignment vertical="center" wrapText="1"/>
    </xf>
    <xf numFmtId="0" fontId="37" fillId="43" borderId="18" xfId="5" applyFont="1" applyFill="1" applyBorder="1" applyAlignment="1">
      <alignment vertical="center" wrapText="1"/>
    </xf>
    <xf numFmtId="0" fontId="7" fillId="17" borderId="18" xfId="0" applyFont="1" applyFill="1" applyBorder="1" applyAlignment="1">
      <alignment vertical="center" wrapText="1"/>
    </xf>
    <xf numFmtId="0" fontId="5" fillId="6" borderId="10" xfId="0" applyFont="1" applyFill="1" applyBorder="1" applyAlignment="1">
      <alignment vertical="center" wrapText="1"/>
    </xf>
    <xf numFmtId="0" fontId="13" fillId="18" borderId="1" xfId="0" applyFont="1" applyFill="1" applyBorder="1" applyAlignment="1">
      <alignment vertical="center" wrapText="1"/>
    </xf>
    <xf numFmtId="0" fontId="8" fillId="77" borderId="18" xfId="5" applyFont="1" applyFill="1" applyBorder="1" applyAlignment="1">
      <alignment vertical="center" wrapText="1"/>
    </xf>
    <xf numFmtId="0" fontId="5" fillId="18" borderId="12" xfId="0" applyFont="1" applyFill="1" applyBorder="1" applyAlignment="1">
      <alignment vertical="center" wrapText="1"/>
    </xf>
    <xf numFmtId="0" fontId="5" fillId="61" borderId="18" xfId="0" applyFont="1" applyFill="1" applyBorder="1" applyAlignment="1">
      <alignment vertical="center" wrapText="1"/>
    </xf>
    <xf numFmtId="0" fontId="16" fillId="38" borderId="1" xfId="0" applyFont="1" applyFill="1" applyBorder="1" applyAlignment="1">
      <alignment vertical="center" wrapText="1"/>
    </xf>
    <xf numFmtId="0" fontId="15" fillId="45" borderId="18" xfId="1" applyFill="1" applyBorder="1" applyAlignment="1">
      <alignment vertical="center" wrapText="1"/>
    </xf>
    <xf numFmtId="0" fontId="5" fillId="43" borderId="18" xfId="0" applyFont="1" applyFill="1" applyBorder="1" applyAlignment="1">
      <alignment vertical="center" wrapText="1"/>
    </xf>
    <xf numFmtId="0" fontId="7" fillId="67" borderId="19" xfId="0" applyFont="1" applyFill="1" applyBorder="1" applyAlignment="1">
      <alignment vertical="center" wrapText="1"/>
    </xf>
    <xf numFmtId="0" fontId="5" fillId="20" borderId="14" xfId="0" applyFont="1" applyFill="1" applyBorder="1" applyAlignment="1">
      <alignment vertical="center" wrapText="1"/>
    </xf>
    <xf numFmtId="0" fontId="2" fillId="18" borderId="1" xfId="0" applyFont="1" applyFill="1" applyBorder="1" applyAlignment="1">
      <alignment vertical="center" wrapText="1"/>
    </xf>
    <xf numFmtId="0" fontId="5" fillId="5" borderId="18" xfId="0" applyFont="1" applyFill="1" applyBorder="1" applyAlignment="1">
      <alignment vertical="center" wrapText="1"/>
    </xf>
    <xf numFmtId="0" fontId="13" fillId="79" borderId="18" xfId="0" applyFont="1" applyFill="1" applyBorder="1" applyAlignment="1">
      <alignment vertical="center" wrapText="1"/>
    </xf>
    <xf numFmtId="0" fontId="15" fillId="27" borderId="1" xfId="1" applyFill="1" applyBorder="1" applyAlignment="1">
      <alignment horizontal="center" vertical="center" wrapText="1"/>
    </xf>
    <xf numFmtId="0" fontId="15" fillId="45" borderId="18" xfId="1" applyFill="1" applyBorder="1" applyAlignment="1">
      <alignment horizontal="center" vertical="center" wrapText="1"/>
    </xf>
    <xf numFmtId="0" fontId="15" fillId="39" borderId="18" xfId="1" applyFill="1" applyBorder="1" applyAlignment="1">
      <alignment horizontal="center" vertical="center" wrapText="1"/>
    </xf>
    <xf numFmtId="0" fontId="15" fillId="21" borderId="4" xfId="1" applyFill="1" applyBorder="1" applyAlignment="1">
      <alignment horizontal="center" vertical="center" wrapText="1"/>
    </xf>
    <xf numFmtId="0" fontId="7" fillId="27" borderId="1" xfId="0" applyFont="1" applyFill="1" applyBorder="1" applyAlignment="1">
      <alignment horizontal="center" vertical="center" wrapText="1"/>
    </xf>
    <xf numFmtId="0" fontId="24" fillId="18" borderId="1" xfId="0" applyFont="1" applyFill="1" applyBorder="1" applyAlignment="1">
      <alignment horizontal="center" vertical="center" wrapText="1"/>
    </xf>
    <xf numFmtId="0" fontId="16" fillId="45" borderId="18" xfId="0" applyFont="1" applyFill="1" applyBorder="1" applyAlignment="1">
      <alignment horizontal="center" vertical="center" wrapText="1"/>
    </xf>
    <xf numFmtId="0" fontId="8" fillId="70" borderId="18" xfId="6" applyFont="1" applyFill="1" applyBorder="1" applyAlignment="1">
      <alignment vertical="center" wrapText="1"/>
    </xf>
    <xf numFmtId="0" fontId="7" fillId="39" borderId="18" xfId="0" applyFont="1" applyFill="1" applyBorder="1" applyAlignment="1">
      <alignment horizontal="center" vertical="center" wrapText="1"/>
    </xf>
    <xf numFmtId="0" fontId="7" fillId="17" borderId="18" xfId="0" applyFont="1" applyFill="1" applyBorder="1" applyAlignment="1">
      <alignment horizontal="center" vertical="center" wrapText="1"/>
    </xf>
    <xf numFmtId="0" fontId="2" fillId="70" borderId="19" xfId="0" applyFont="1" applyFill="1" applyBorder="1" applyAlignment="1">
      <alignment horizontal="center" vertical="center" wrapText="1"/>
    </xf>
    <xf numFmtId="0" fontId="2" fillId="70" borderId="25" xfId="0" applyFont="1" applyFill="1" applyBorder="1" applyAlignment="1">
      <alignment horizontal="center" vertical="center" wrapText="1"/>
    </xf>
    <xf numFmtId="0" fontId="2" fillId="56" borderId="1" xfId="0" applyFont="1" applyFill="1" applyBorder="1" applyAlignment="1">
      <alignment horizontal="center" vertical="center" wrapText="1"/>
    </xf>
    <xf numFmtId="0" fontId="5" fillId="77" borderId="18" xfId="0" applyFont="1" applyFill="1" applyBorder="1" applyAlignment="1">
      <alignment vertical="center" wrapText="1"/>
    </xf>
    <xf numFmtId="0" fontId="5" fillId="45" borderId="18" xfId="0" applyFont="1" applyFill="1" applyBorder="1" applyAlignment="1">
      <alignment vertical="center" wrapText="1"/>
    </xf>
    <xf numFmtId="0" fontId="5" fillId="68" borderId="18" xfId="0" applyFont="1" applyFill="1" applyBorder="1" applyAlignment="1">
      <alignment vertical="center" wrapText="1"/>
    </xf>
    <xf numFmtId="0" fontId="5" fillId="86" borderId="18" xfId="0" applyFont="1" applyFill="1" applyBorder="1" applyAlignment="1">
      <alignment vertical="center" wrapText="1"/>
    </xf>
    <xf numFmtId="0" fontId="5" fillId="79" borderId="18" xfId="0" applyFont="1" applyFill="1" applyBorder="1" applyAlignment="1">
      <alignment vertical="center" wrapText="1"/>
    </xf>
    <xf numFmtId="0" fontId="5" fillId="46" borderId="18" xfId="0" applyFont="1" applyFill="1" applyBorder="1" applyAlignment="1">
      <alignment vertical="center" wrapText="1"/>
    </xf>
    <xf numFmtId="0" fontId="5" fillId="39" borderId="18" xfId="0" applyFont="1" applyFill="1" applyBorder="1" applyAlignment="1">
      <alignment vertical="center" wrapText="1"/>
    </xf>
    <xf numFmtId="0" fontId="5" fillId="69" borderId="18" xfId="0" applyFont="1" applyFill="1" applyBorder="1" applyAlignment="1">
      <alignment vertical="center" wrapText="1"/>
    </xf>
    <xf numFmtId="0" fontId="5" fillId="68" borderId="18" xfId="0" applyFont="1" applyFill="1" applyBorder="1" applyAlignment="1">
      <alignment horizontal="center" vertical="center" wrapText="1"/>
    </xf>
    <xf numFmtId="0" fontId="5" fillId="46" borderId="18" xfId="0" applyFont="1" applyFill="1" applyBorder="1" applyAlignment="1">
      <alignment horizontal="center" vertical="center" wrapText="1"/>
    </xf>
    <xf numFmtId="0" fontId="5" fillId="69" borderId="18" xfId="0" applyFont="1" applyFill="1" applyBorder="1" applyAlignment="1">
      <alignment horizontal="center" vertical="center" wrapText="1"/>
    </xf>
    <xf numFmtId="0" fontId="18" fillId="0" borderId="18" xfId="0" applyFont="1" applyFill="1" applyBorder="1" applyAlignment="1">
      <alignment vertical="center" wrapText="1"/>
    </xf>
    <xf numFmtId="164" fontId="0" fillId="0" borderId="18" xfId="0" applyNumberFormat="1" applyFont="1" applyBorder="1" applyAlignment="1">
      <alignment vertical="center" wrapText="1"/>
    </xf>
    <xf numFmtId="0" fontId="22" fillId="70" borderId="18" xfId="0" applyFont="1" applyFill="1" applyBorder="1" applyAlignment="1">
      <alignment vertical="center" wrapText="1"/>
    </xf>
    <xf numFmtId="0" fontId="0" fillId="0" borderId="0" xfId="0" applyFont="1" applyFill="1" applyAlignment="1">
      <alignment vertical="center" wrapText="1"/>
    </xf>
    <xf numFmtId="0" fontId="22" fillId="88" borderId="19" xfId="0" applyFont="1" applyFill="1" applyBorder="1" applyAlignment="1">
      <alignment vertical="center" wrapText="1"/>
    </xf>
    <xf numFmtId="0" fontId="0" fillId="88" borderId="19" xfId="0" applyFont="1" applyFill="1" applyBorder="1" applyAlignment="1">
      <alignment vertical="center" wrapText="1"/>
    </xf>
    <xf numFmtId="0" fontId="0" fillId="88" borderId="19" xfId="0" applyFont="1" applyFill="1" applyBorder="1" applyAlignment="1">
      <alignment horizontal="center" vertical="center" wrapText="1"/>
    </xf>
    <xf numFmtId="164" fontId="5" fillId="4" borderId="19" xfId="0" applyNumberFormat="1" applyFont="1" applyFill="1" applyBorder="1" applyAlignment="1">
      <alignment horizontal="center" vertical="center" wrapText="1"/>
    </xf>
    <xf numFmtId="0" fontId="5" fillId="4" borderId="19" xfId="0" applyFont="1" applyFill="1" applyBorder="1" applyAlignment="1">
      <alignment horizontal="center" vertical="center" wrapText="1"/>
    </xf>
    <xf numFmtId="0" fontId="5" fillId="5" borderId="19" xfId="0" applyFont="1" applyFill="1" applyBorder="1" applyAlignment="1">
      <alignment horizontal="center" vertical="center" wrapText="1"/>
    </xf>
    <xf numFmtId="0" fontId="0" fillId="61" borderId="18" xfId="0" applyFont="1" applyFill="1" applyBorder="1" applyAlignment="1">
      <alignment vertical="center" wrapText="1"/>
    </xf>
    <xf numFmtId="0" fontId="22" fillId="61" borderId="18" xfId="0" applyFont="1" applyFill="1" applyBorder="1" applyAlignment="1">
      <alignment vertical="center" wrapText="1"/>
    </xf>
    <xf numFmtId="0" fontId="0" fillId="61" borderId="18" xfId="0" applyFont="1" applyFill="1" applyBorder="1" applyAlignment="1">
      <alignment horizontal="center" vertical="center" wrapText="1"/>
    </xf>
    <xf numFmtId="0" fontId="0" fillId="43" borderId="18" xfId="0" applyFont="1" applyFill="1" applyBorder="1" applyAlignment="1">
      <alignment vertical="center" wrapText="1"/>
    </xf>
    <xf numFmtId="0" fontId="22" fillId="43" borderId="18" xfId="0" applyFont="1" applyFill="1" applyBorder="1" applyAlignment="1">
      <alignment vertical="center" wrapText="1"/>
    </xf>
    <xf numFmtId="0" fontId="7" fillId="43" borderId="18" xfId="0" applyFont="1" applyFill="1" applyBorder="1" applyAlignment="1">
      <alignment wrapText="1"/>
    </xf>
    <xf numFmtId="0" fontId="0" fillId="43" borderId="18" xfId="0" applyFont="1" applyFill="1" applyBorder="1" applyAlignment="1">
      <alignment horizontal="center" vertical="center" wrapText="1"/>
    </xf>
    <xf numFmtId="0" fontId="22" fillId="90" borderId="18" xfId="0" applyFont="1" applyFill="1" applyBorder="1" applyAlignment="1">
      <alignment vertical="center" wrapText="1"/>
    </xf>
    <xf numFmtId="0" fontId="0" fillId="90" borderId="18" xfId="0" applyFont="1" applyFill="1" applyBorder="1" applyAlignment="1">
      <alignment vertical="center" wrapText="1"/>
    </xf>
    <xf numFmtId="0" fontId="0" fillId="90" borderId="18" xfId="0" applyFont="1" applyFill="1" applyBorder="1" applyAlignment="1">
      <alignment horizontal="center" vertical="center" wrapText="1"/>
    </xf>
    <xf numFmtId="164" fontId="0" fillId="90" borderId="18" xfId="0" applyNumberFormat="1" applyFont="1" applyFill="1" applyBorder="1" applyAlignment="1">
      <alignment horizontal="center" vertical="center" wrapText="1"/>
    </xf>
    <xf numFmtId="0" fontId="22" fillId="76" borderId="18" xfId="0" applyFont="1" applyFill="1" applyBorder="1" applyAlignment="1">
      <alignment vertical="center" wrapText="1"/>
    </xf>
    <xf numFmtId="0" fontId="0" fillId="76" borderId="18" xfId="0" applyFont="1" applyFill="1" applyBorder="1" applyAlignment="1">
      <alignment vertical="center" wrapText="1"/>
    </xf>
    <xf numFmtId="0" fontId="0" fillId="76" borderId="18" xfId="0" applyFont="1" applyFill="1" applyBorder="1" applyAlignment="1">
      <alignment horizontal="center" vertical="center" wrapText="1"/>
    </xf>
    <xf numFmtId="164" fontId="2" fillId="2" borderId="1" xfId="0" applyNumberFormat="1" applyFont="1" applyFill="1" applyBorder="1" applyAlignment="1">
      <alignment horizontal="center" vertical="center" wrapText="1"/>
    </xf>
    <xf numFmtId="164" fontId="5" fillId="6" borderId="1" xfId="0" applyNumberFormat="1" applyFont="1" applyFill="1" applyBorder="1" applyAlignment="1">
      <alignment horizontal="center" vertical="center" wrapText="1"/>
    </xf>
    <xf numFmtId="164" fontId="5" fillId="8" borderId="1" xfId="0" applyNumberFormat="1" applyFont="1" applyFill="1" applyBorder="1" applyAlignment="1">
      <alignment horizontal="center" vertical="center" wrapText="1"/>
    </xf>
    <xf numFmtId="164" fontId="5" fillId="9" borderId="1" xfId="0" applyNumberFormat="1" applyFont="1" applyFill="1" applyBorder="1" applyAlignment="1">
      <alignment horizontal="center" vertical="center" wrapText="1"/>
    </xf>
    <xf numFmtId="164" fontId="5" fillId="10" borderId="1" xfId="0" applyNumberFormat="1" applyFont="1" applyFill="1" applyBorder="1" applyAlignment="1">
      <alignment horizontal="center" vertical="center" wrapText="1"/>
    </xf>
    <xf numFmtId="164" fontId="5" fillId="11" borderId="1" xfId="0" applyNumberFormat="1" applyFont="1" applyFill="1" applyBorder="1" applyAlignment="1">
      <alignment horizontal="center" vertical="center" wrapText="1"/>
    </xf>
    <xf numFmtId="164" fontId="5" fillId="13" borderId="1" xfId="0" applyNumberFormat="1" applyFont="1" applyFill="1" applyBorder="1" applyAlignment="1">
      <alignment horizontal="center" vertical="center" wrapText="1"/>
    </xf>
    <xf numFmtId="164" fontId="5" fillId="14" borderId="1" xfId="0" applyNumberFormat="1" applyFont="1" applyFill="1" applyBorder="1" applyAlignment="1">
      <alignment horizontal="center" vertical="center" wrapText="1"/>
    </xf>
    <xf numFmtId="164" fontId="5" fillId="15" borderId="1" xfId="0" applyNumberFormat="1" applyFont="1" applyFill="1" applyBorder="1" applyAlignment="1">
      <alignment horizontal="center" vertical="center" wrapText="1"/>
    </xf>
    <xf numFmtId="164" fontId="5" fillId="16" borderId="1" xfId="0" applyNumberFormat="1" applyFont="1" applyFill="1" applyBorder="1" applyAlignment="1">
      <alignment horizontal="center" vertical="center" wrapText="1"/>
    </xf>
    <xf numFmtId="164" fontId="5" fillId="2" borderId="1" xfId="0" applyNumberFormat="1" applyFont="1" applyFill="1" applyBorder="1" applyAlignment="1">
      <alignment horizontal="center" vertical="center" wrapText="1"/>
    </xf>
    <xf numFmtId="164" fontId="5" fillId="17" borderId="1" xfId="0" applyNumberFormat="1" applyFont="1" applyFill="1" applyBorder="1" applyAlignment="1">
      <alignment horizontal="center" vertical="center" wrapText="1"/>
    </xf>
    <xf numFmtId="164" fontId="5" fillId="5" borderId="1" xfId="0" applyNumberFormat="1" applyFont="1" applyFill="1" applyBorder="1" applyAlignment="1">
      <alignment horizontal="center" vertical="center" wrapText="1"/>
    </xf>
    <xf numFmtId="164" fontId="5" fillId="18" borderId="1" xfId="0" applyNumberFormat="1" applyFont="1" applyFill="1" applyBorder="1" applyAlignment="1">
      <alignment horizontal="center" vertical="center" wrapText="1"/>
    </xf>
    <xf numFmtId="164" fontId="5" fillId="19" borderId="1" xfId="0" applyNumberFormat="1" applyFont="1" applyFill="1" applyBorder="1" applyAlignment="1">
      <alignment horizontal="center" vertical="center" wrapText="1"/>
    </xf>
    <xf numFmtId="164" fontId="5" fillId="20" borderId="1" xfId="0" applyNumberFormat="1" applyFont="1" applyFill="1" applyBorder="1" applyAlignment="1">
      <alignment horizontal="center" vertical="center" wrapText="1"/>
    </xf>
    <xf numFmtId="164" fontId="5" fillId="21" borderId="1" xfId="0" applyNumberFormat="1" applyFont="1" applyFill="1" applyBorder="1" applyAlignment="1">
      <alignment horizontal="center" vertical="center" wrapText="1"/>
    </xf>
    <xf numFmtId="164" fontId="5" fillId="22" borderId="1" xfId="0" applyNumberFormat="1" applyFont="1" applyFill="1" applyBorder="1" applyAlignment="1">
      <alignment horizontal="center" vertical="center" wrapText="1"/>
    </xf>
    <xf numFmtId="164" fontId="5" fillId="22" borderId="5" xfId="0" applyNumberFormat="1" applyFont="1" applyFill="1" applyBorder="1" applyAlignment="1">
      <alignment horizontal="center" vertical="center" wrapText="1"/>
    </xf>
    <xf numFmtId="164" fontId="5" fillId="23" borderId="1" xfId="0" applyNumberFormat="1" applyFont="1" applyFill="1" applyBorder="1" applyAlignment="1">
      <alignment horizontal="center" vertical="center" wrapText="1"/>
    </xf>
    <xf numFmtId="164" fontId="5" fillId="24" borderId="1" xfId="0" applyNumberFormat="1" applyFont="1" applyFill="1" applyBorder="1" applyAlignment="1">
      <alignment horizontal="center" vertical="center" wrapText="1"/>
    </xf>
    <xf numFmtId="164" fontId="5" fillId="3" borderId="1" xfId="0" applyNumberFormat="1" applyFont="1" applyFill="1" applyBorder="1" applyAlignment="1">
      <alignment horizontal="center" vertical="center" wrapText="1"/>
    </xf>
    <xf numFmtId="164" fontId="5" fillId="26" borderId="1" xfId="0" applyNumberFormat="1" applyFont="1" applyFill="1" applyBorder="1" applyAlignment="1">
      <alignment horizontal="center" vertical="center" wrapText="1"/>
    </xf>
    <xf numFmtId="164" fontId="5" fillId="27" borderId="1" xfId="0" applyNumberFormat="1" applyFont="1" applyFill="1" applyBorder="1" applyAlignment="1">
      <alignment horizontal="center" vertical="center" wrapText="1"/>
    </xf>
    <xf numFmtId="164" fontId="5" fillId="29" borderId="1" xfId="0" applyNumberFormat="1" applyFont="1" applyFill="1" applyBorder="1" applyAlignment="1">
      <alignment horizontal="center" vertical="center" wrapText="1"/>
    </xf>
    <xf numFmtId="164" fontId="5" fillId="31" borderId="1" xfId="0" applyNumberFormat="1" applyFont="1" applyFill="1" applyBorder="1" applyAlignment="1">
      <alignment horizontal="center" vertical="center" wrapText="1"/>
    </xf>
    <xf numFmtId="164" fontId="5" fillId="32" borderId="1" xfId="0" applyNumberFormat="1" applyFont="1" applyFill="1" applyBorder="1" applyAlignment="1">
      <alignment horizontal="center" vertical="center" wrapText="1"/>
    </xf>
    <xf numFmtId="164" fontId="5" fillId="33" borderId="1" xfId="0" applyNumberFormat="1" applyFont="1" applyFill="1" applyBorder="1" applyAlignment="1">
      <alignment horizontal="center" vertical="center" wrapText="1"/>
    </xf>
    <xf numFmtId="164" fontId="5" fillId="34" borderId="1" xfId="0" applyNumberFormat="1" applyFont="1" applyFill="1" applyBorder="1" applyAlignment="1">
      <alignment horizontal="center" vertical="center" wrapText="1"/>
    </xf>
    <xf numFmtId="164" fontId="5" fillId="36" borderId="1" xfId="0" applyNumberFormat="1" applyFont="1" applyFill="1" applyBorder="1" applyAlignment="1">
      <alignment horizontal="center" vertical="center" wrapText="1"/>
    </xf>
    <xf numFmtId="164" fontId="5" fillId="37" borderId="1" xfId="0" applyNumberFormat="1" applyFont="1" applyFill="1" applyBorder="1" applyAlignment="1">
      <alignment horizontal="center" vertical="center" wrapText="1"/>
    </xf>
    <xf numFmtId="164" fontId="5" fillId="38" borderId="1" xfId="0" applyNumberFormat="1" applyFont="1" applyFill="1" applyBorder="1" applyAlignment="1">
      <alignment horizontal="center" vertical="center" wrapText="1"/>
    </xf>
    <xf numFmtId="164" fontId="5" fillId="39" borderId="1" xfId="0" applyNumberFormat="1" applyFont="1" applyFill="1" applyBorder="1" applyAlignment="1">
      <alignment horizontal="center" vertical="center" wrapText="1"/>
    </xf>
    <xf numFmtId="164" fontId="5" fillId="39" borderId="18" xfId="0" applyNumberFormat="1" applyFont="1" applyFill="1" applyBorder="1" applyAlignment="1">
      <alignment horizontal="center" vertical="center" wrapText="1"/>
    </xf>
    <xf numFmtId="164" fontId="5" fillId="44" borderId="1" xfId="0" applyNumberFormat="1" applyFont="1" applyFill="1" applyBorder="1" applyAlignment="1">
      <alignment horizontal="center" vertical="center" wrapText="1"/>
    </xf>
    <xf numFmtId="164" fontId="5" fillId="41" borderId="1" xfId="0" applyNumberFormat="1" applyFont="1" applyFill="1" applyBorder="1" applyAlignment="1">
      <alignment horizontal="center" vertical="center" wrapText="1"/>
    </xf>
    <xf numFmtId="164" fontId="5" fillId="9" borderId="5" xfId="0" applyNumberFormat="1" applyFont="1" applyFill="1" applyBorder="1" applyAlignment="1">
      <alignment horizontal="center" vertical="center" wrapText="1"/>
    </xf>
    <xf numFmtId="164" fontId="2" fillId="18" borderId="1" xfId="0" applyNumberFormat="1" applyFont="1" applyFill="1" applyBorder="1" applyAlignment="1">
      <alignment horizontal="center" vertical="center" wrapText="1"/>
    </xf>
    <xf numFmtId="164" fontId="5" fillId="18" borderId="5" xfId="0" applyNumberFormat="1" applyFont="1" applyFill="1" applyBorder="1" applyAlignment="1">
      <alignment horizontal="center" vertical="center" wrapText="1"/>
    </xf>
    <xf numFmtId="164" fontId="5" fillId="17" borderId="3" xfId="0" applyNumberFormat="1" applyFont="1" applyFill="1" applyBorder="1" applyAlignment="1">
      <alignment horizontal="center" vertical="center" wrapText="1"/>
    </xf>
    <xf numFmtId="164" fontId="5" fillId="17" borderId="18" xfId="0" applyNumberFormat="1" applyFont="1" applyFill="1" applyBorder="1" applyAlignment="1">
      <alignment horizontal="center" vertical="center" wrapText="1"/>
    </xf>
    <xf numFmtId="164" fontId="5" fillId="45" borderId="18" xfId="0" applyNumberFormat="1" applyFont="1" applyFill="1" applyBorder="1" applyAlignment="1">
      <alignment horizontal="center" vertical="center" wrapText="1"/>
    </xf>
    <xf numFmtId="164" fontId="5" fillId="61" borderId="18" xfId="0" applyNumberFormat="1" applyFont="1" applyFill="1" applyBorder="1" applyAlignment="1">
      <alignment horizontal="center" vertical="center" wrapText="1"/>
    </xf>
    <xf numFmtId="164" fontId="5" fillId="67" borderId="18" xfId="0" applyNumberFormat="1" applyFont="1" applyFill="1" applyBorder="1" applyAlignment="1">
      <alignment horizontal="center" vertical="center" wrapText="1"/>
    </xf>
    <xf numFmtId="164" fontId="5" fillId="43" borderId="18" xfId="0" applyNumberFormat="1" applyFont="1" applyFill="1" applyBorder="1" applyAlignment="1">
      <alignment horizontal="center" vertical="center" wrapText="1"/>
    </xf>
    <xf numFmtId="164" fontId="5" fillId="70" borderId="18" xfId="0" applyNumberFormat="1" applyFont="1" applyFill="1" applyBorder="1" applyAlignment="1">
      <alignment horizontal="center" vertical="center" wrapText="1"/>
    </xf>
    <xf numFmtId="164" fontId="5" fillId="77" borderId="18" xfId="0" applyNumberFormat="1" applyFont="1" applyFill="1" applyBorder="1" applyAlignment="1">
      <alignment horizontal="center" vertical="center" wrapText="1"/>
    </xf>
    <xf numFmtId="164" fontId="39" fillId="78" borderId="18" xfId="7" applyNumberFormat="1" applyBorder="1" applyAlignment="1">
      <alignment horizontal="center" vertical="center" wrapText="1"/>
    </xf>
    <xf numFmtId="164" fontId="5" fillId="79" borderId="18" xfId="0" applyNumberFormat="1" applyFont="1" applyFill="1" applyBorder="1" applyAlignment="1">
      <alignment horizontal="center" vertical="center" wrapText="1"/>
    </xf>
    <xf numFmtId="164" fontId="5" fillId="86" borderId="18" xfId="0" applyNumberFormat="1" applyFont="1" applyFill="1" applyBorder="1" applyAlignment="1">
      <alignment horizontal="center" vertical="center" wrapText="1"/>
    </xf>
    <xf numFmtId="164" fontId="0" fillId="43" borderId="18" xfId="0" applyNumberFormat="1" applyFont="1" applyFill="1" applyBorder="1" applyAlignment="1">
      <alignment horizontal="center" vertical="center" wrapText="1"/>
    </xf>
    <xf numFmtId="164" fontId="5" fillId="88" borderId="18" xfId="0" applyNumberFormat="1" applyFont="1" applyFill="1" applyBorder="1" applyAlignment="1">
      <alignment horizontal="center" vertical="center" wrapText="1"/>
    </xf>
    <xf numFmtId="164" fontId="5" fillId="88" borderId="19" xfId="0" applyNumberFormat="1" applyFont="1" applyFill="1" applyBorder="1" applyAlignment="1">
      <alignment horizontal="center" vertical="center" wrapText="1"/>
    </xf>
    <xf numFmtId="164" fontId="0" fillId="76" borderId="18" xfId="0" applyNumberFormat="1" applyFont="1" applyFill="1" applyBorder="1" applyAlignment="1">
      <alignment horizontal="center" vertical="center" wrapText="1"/>
    </xf>
    <xf numFmtId="164" fontId="0" fillId="0" borderId="18" xfId="0" applyNumberFormat="1" applyFont="1" applyBorder="1" applyAlignment="1">
      <alignment horizontal="center" vertical="center" wrapText="1"/>
    </xf>
    <xf numFmtId="164" fontId="0" fillId="0" borderId="0" xfId="0" applyNumberFormat="1" applyFont="1" applyAlignment="1">
      <alignment horizontal="center" vertical="center" wrapText="1"/>
    </xf>
    <xf numFmtId="164" fontId="0" fillId="61" borderId="18" xfId="0" applyNumberFormat="1" applyFont="1" applyFill="1" applyBorder="1" applyAlignment="1">
      <alignment horizontal="center" vertical="center" wrapText="1"/>
    </xf>
    <xf numFmtId="0" fontId="22" fillId="61" borderId="18" xfId="0" applyFont="1" applyFill="1" applyBorder="1" applyAlignment="1">
      <alignment horizontal="center" vertical="center" wrapText="1"/>
    </xf>
    <xf numFmtId="164" fontId="0" fillId="91" borderId="18" xfId="0" applyNumberFormat="1" applyFont="1" applyFill="1" applyBorder="1" applyAlignment="1">
      <alignment horizontal="center" vertical="center" wrapText="1"/>
    </xf>
    <xf numFmtId="0" fontId="22" fillId="91" borderId="18" xfId="0" applyFont="1" applyFill="1" applyBorder="1" applyAlignment="1">
      <alignment vertical="center" wrapText="1"/>
    </xf>
    <xf numFmtId="0" fontId="0" fillId="91" borderId="18" xfId="0" applyFont="1" applyFill="1" applyBorder="1" applyAlignment="1">
      <alignment vertical="center" wrapText="1"/>
    </xf>
    <xf numFmtId="0" fontId="0" fillId="91" borderId="18" xfId="0" applyFont="1" applyFill="1" applyBorder="1" applyAlignment="1">
      <alignment horizontal="center" vertical="center" wrapText="1"/>
    </xf>
    <xf numFmtId="0" fontId="0" fillId="77" borderId="18" xfId="0" applyFont="1" applyFill="1" applyBorder="1" applyAlignment="1">
      <alignment vertical="center" wrapText="1"/>
    </xf>
    <xf numFmtId="0" fontId="0" fillId="77" borderId="18" xfId="0" applyFont="1" applyFill="1" applyBorder="1" applyAlignment="1">
      <alignment horizontal="center" vertical="center" wrapText="1"/>
    </xf>
    <xf numFmtId="164" fontId="0" fillId="77" borderId="18" xfId="0" applyNumberFormat="1" applyFont="1" applyFill="1" applyBorder="1" applyAlignment="1">
      <alignment horizontal="center" vertical="center" wrapText="1"/>
    </xf>
    <xf numFmtId="164" fontId="0" fillId="70" borderId="18" xfId="0" applyNumberFormat="1" applyFont="1" applyFill="1" applyBorder="1" applyAlignment="1">
      <alignment horizontal="center" vertical="center" wrapText="1"/>
    </xf>
    <xf numFmtId="0" fontId="22" fillId="70" borderId="18" xfId="0" applyFont="1" applyFill="1" applyBorder="1" applyAlignment="1">
      <alignment horizontal="center" vertical="center" wrapText="1"/>
    </xf>
    <xf numFmtId="164" fontId="0" fillId="93" borderId="18" xfId="0" applyNumberFormat="1" applyFont="1" applyFill="1" applyBorder="1" applyAlignment="1">
      <alignment horizontal="center" vertical="center" wrapText="1"/>
    </xf>
    <xf numFmtId="0" fontId="0" fillId="93" borderId="18" xfId="0" applyFont="1" applyFill="1" applyBorder="1" applyAlignment="1">
      <alignment vertical="center" wrapText="1"/>
    </xf>
    <xf numFmtId="0" fontId="22" fillId="93" borderId="18" xfId="0" applyFont="1" applyFill="1" applyBorder="1" applyAlignment="1">
      <alignment vertical="center" wrapText="1"/>
    </xf>
    <xf numFmtId="0" fontId="0" fillId="93" borderId="18" xfId="0" applyFont="1" applyFill="1" applyBorder="1" applyAlignment="1">
      <alignment horizontal="left" vertical="center" wrapText="1"/>
    </xf>
    <xf numFmtId="0" fontId="0" fillId="93" borderId="18" xfId="0" applyFont="1" applyFill="1" applyBorder="1" applyAlignment="1">
      <alignment horizontal="center" vertical="center" wrapText="1"/>
    </xf>
    <xf numFmtId="164" fontId="0" fillId="94" borderId="1" xfId="0" applyNumberFormat="1" applyFont="1" applyFill="1" applyBorder="1" applyAlignment="1">
      <alignment horizontal="center" vertical="center" wrapText="1"/>
    </xf>
    <xf numFmtId="164" fontId="5" fillId="20" borderId="5" xfId="0" applyNumberFormat="1" applyFont="1" applyFill="1" applyBorder="1" applyAlignment="1">
      <alignment horizontal="center" vertical="center" wrapText="1"/>
    </xf>
    <xf numFmtId="164" fontId="0" fillId="67" borderId="19" xfId="0" applyNumberFormat="1" applyFont="1" applyFill="1" applyBorder="1" applyAlignment="1">
      <alignment horizontal="center" vertical="center" wrapText="1"/>
    </xf>
    <xf numFmtId="22" fontId="5" fillId="95" borderId="1" xfId="9" applyNumberFormat="1" applyFont="1" applyFill="1" applyBorder="1" applyAlignment="1">
      <alignment horizontal="center" vertical="center" wrapText="1"/>
    </xf>
    <xf numFmtId="0" fontId="0" fillId="94" borderId="1" xfId="0" applyFont="1" applyFill="1" applyBorder="1" applyAlignment="1">
      <alignment vertical="center" wrapText="1"/>
    </xf>
    <xf numFmtId="0" fontId="0" fillId="67" borderId="19" xfId="0" applyFont="1" applyFill="1" applyBorder="1" applyAlignment="1">
      <alignment vertical="center" wrapText="1"/>
    </xf>
    <xf numFmtId="0" fontId="5" fillId="20" borderId="2" xfId="0" applyFont="1" applyFill="1" applyBorder="1" applyAlignment="1">
      <alignment horizontal="center" vertical="center" wrapText="1"/>
    </xf>
    <xf numFmtId="0" fontId="22" fillId="94" borderId="1" xfId="0" applyFont="1" applyFill="1" applyBorder="1" applyAlignment="1">
      <alignment vertical="center" wrapText="1"/>
    </xf>
    <xf numFmtId="2" fontId="5" fillId="17" borderId="18" xfId="0" applyNumberFormat="1" applyFont="1" applyFill="1" applyBorder="1" applyAlignment="1">
      <alignment horizontal="center" vertical="center" wrapText="1"/>
    </xf>
    <xf numFmtId="0" fontId="1" fillId="94" borderId="1" xfId="8" applyFill="1" applyBorder="1" applyAlignment="1">
      <alignment vertical="center" wrapText="1"/>
    </xf>
    <xf numFmtId="0" fontId="15" fillId="45" borderId="1" xfId="1" applyFill="1" applyBorder="1" applyAlignment="1">
      <alignment horizontal="center" vertical="center" wrapText="1"/>
    </xf>
    <xf numFmtId="0" fontId="5" fillId="16" borderId="18" xfId="0" applyFont="1" applyFill="1" applyBorder="1" applyAlignment="1">
      <alignment horizontal="center" vertical="center" wrapText="1"/>
    </xf>
    <xf numFmtId="0" fontId="5" fillId="22" borderId="1" xfId="0" applyFont="1" applyFill="1" applyBorder="1" applyAlignment="1">
      <alignment horizontal="left" vertical="center" wrapText="1"/>
    </xf>
    <xf numFmtId="0" fontId="15" fillId="16" borderId="18" xfId="1" applyFill="1" applyBorder="1" applyAlignment="1">
      <alignment horizontal="center" vertical="center" wrapText="1"/>
    </xf>
    <xf numFmtId="0" fontId="2" fillId="70" borderId="1" xfId="0" applyFont="1" applyFill="1" applyBorder="1" applyAlignment="1">
      <alignment horizontal="center" vertical="center" wrapText="1"/>
    </xf>
    <xf numFmtId="0" fontId="2" fillId="0" borderId="3" xfId="0" applyFont="1" applyFill="1" applyBorder="1" applyAlignment="1">
      <alignment horizontal="center" vertical="center" wrapText="1"/>
    </xf>
    <xf numFmtId="164" fontId="5" fillId="4" borderId="31" xfId="0" applyNumberFormat="1" applyFont="1" applyFill="1" applyBorder="1" applyAlignment="1">
      <alignment horizontal="center" vertical="center" wrapText="1"/>
    </xf>
    <xf numFmtId="0" fontId="5" fillId="4" borderId="31" xfId="0" applyFont="1" applyFill="1" applyBorder="1" applyAlignment="1">
      <alignment horizontal="center" vertical="center" wrapText="1"/>
    </xf>
    <xf numFmtId="0" fontId="5" fillId="5" borderId="31" xfId="0" applyFont="1" applyFill="1" applyBorder="1" applyAlignment="1">
      <alignment horizontal="center" vertical="center" wrapText="1"/>
    </xf>
    <xf numFmtId="0" fontId="0" fillId="94" borderId="1" xfId="0" applyFont="1" applyFill="1" applyBorder="1" applyAlignment="1">
      <alignment horizontal="center" vertical="center" wrapText="1"/>
    </xf>
    <xf numFmtId="0" fontId="1" fillId="94" borderId="1" xfId="8"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5" fillId="6" borderId="1" xfId="0" applyNumberFormat="1" applyFont="1" applyFill="1" applyBorder="1" applyAlignment="1">
      <alignment horizontal="center" vertical="center" wrapText="1"/>
    </xf>
    <xf numFmtId="0" fontId="5" fillId="8" borderId="1" xfId="0" applyNumberFormat="1" applyFont="1" applyFill="1" applyBorder="1" applyAlignment="1">
      <alignment horizontal="center" vertical="center" wrapText="1"/>
    </xf>
    <xf numFmtId="0" fontId="5" fillId="9" borderId="1" xfId="0" applyNumberFormat="1" applyFont="1" applyFill="1" applyBorder="1" applyAlignment="1">
      <alignment horizontal="center" vertical="center" wrapText="1"/>
    </xf>
    <xf numFmtId="0" fontId="5" fillId="10" borderId="1" xfId="0" applyNumberFormat="1" applyFont="1" applyFill="1" applyBorder="1" applyAlignment="1">
      <alignment horizontal="center" vertical="center" wrapText="1"/>
    </xf>
    <xf numFmtId="0" fontId="5" fillId="11" borderId="1" xfId="0" applyNumberFormat="1" applyFont="1" applyFill="1" applyBorder="1" applyAlignment="1">
      <alignment horizontal="center" vertical="center" wrapText="1"/>
    </xf>
    <xf numFmtId="0" fontId="5" fillId="14" borderId="1" xfId="0" applyNumberFormat="1" applyFont="1" applyFill="1" applyBorder="1" applyAlignment="1">
      <alignment horizontal="center" vertical="center" wrapText="1"/>
    </xf>
    <xf numFmtId="0" fontId="5" fillId="15" borderId="1" xfId="0" applyNumberFormat="1" applyFont="1" applyFill="1" applyBorder="1" applyAlignment="1">
      <alignment horizontal="center" vertical="center" wrapText="1"/>
    </xf>
    <xf numFmtId="0" fontId="5" fillId="16" borderId="1" xfId="0" applyNumberFormat="1" applyFont="1" applyFill="1" applyBorder="1" applyAlignment="1">
      <alignment horizontal="center" vertical="center" wrapText="1"/>
    </xf>
    <xf numFmtId="0" fontId="5" fillId="2" borderId="1" xfId="0" applyNumberFormat="1" applyFont="1" applyFill="1" applyBorder="1" applyAlignment="1">
      <alignment horizontal="center" vertical="center" wrapText="1"/>
    </xf>
    <xf numFmtId="0" fontId="5" fillId="17" borderId="1" xfId="0" applyNumberFormat="1" applyFont="1" applyFill="1" applyBorder="1" applyAlignment="1">
      <alignment horizontal="center" vertical="center" wrapText="1"/>
    </xf>
    <xf numFmtId="0" fontId="5" fillId="5" borderId="1" xfId="0" applyNumberFormat="1" applyFont="1" applyFill="1" applyBorder="1" applyAlignment="1">
      <alignment horizontal="center" vertical="center" wrapText="1"/>
    </xf>
    <xf numFmtId="0" fontId="5" fillId="18" borderId="1" xfId="0" applyNumberFormat="1" applyFont="1" applyFill="1" applyBorder="1" applyAlignment="1">
      <alignment horizontal="center" vertical="center" wrapText="1"/>
    </xf>
    <xf numFmtId="0" fontId="5" fillId="19" borderId="1" xfId="0" applyNumberFormat="1" applyFont="1" applyFill="1" applyBorder="1" applyAlignment="1">
      <alignment horizontal="center" vertical="center" wrapText="1"/>
    </xf>
    <xf numFmtId="0" fontId="0" fillId="94" borderId="1" xfId="0" applyNumberFormat="1" applyFont="1" applyFill="1" applyBorder="1" applyAlignment="1">
      <alignment horizontal="center" vertical="center" wrapText="1"/>
    </xf>
    <xf numFmtId="0" fontId="5" fillId="20" borderId="1" xfId="0" applyNumberFormat="1" applyFont="1" applyFill="1" applyBorder="1" applyAlignment="1">
      <alignment horizontal="center" vertical="center" wrapText="1"/>
    </xf>
    <xf numFmtId="0" fontId="5" fillId="21" borderId="1" xfId="0" applyNumberFormat="1" applyFont="1" applyFill="1" applyBorder="1" applyAlignment="1">
      <alignment horizontal="center" vertical="center" wrapText="1"/>
    </xf>
    <xf numFmtId="0" fontId="5" fillId="22" borderId="1" xfId="0" applyNumberFormat="1" applyFont="1" applyFill="1" applyBorder="1" applyAlignment="1">
      <alignment horizontal="center" vertical="center" wrapText="1"/>
    </xf>
    <xf numFmtId="0" fontId="5" fillId="23" borderId="1" xfId="0" applyNumberFormat="1" applyFont="1" applyFill="1" applyBorder="1" applyAlignment="1">
      <alignment horizontal="center" vertical="center" wrapText="1"/>
    </xf>
    <xf numFmtId="0" fontId="5" fillId="24" borderId="1" xfId="0" applyNumberFormat="1" applyFont="1" applyFill="1" applyBorder="1" applyAlignment="1">
      <alignment horizontal="center" vertical="center" wrapText="1"/>
    </xf>
    <xf numFmtId="0" fontId="5" fillId="4" borderId="1" xfId="0" applyNumberFormat="1" applyFont="1" applyFill="1" applyBorder="1" applyAlignment="1">
      <alignment horizontal="center" vertical="center" wrapText="1"/>
    </xf>
    <xf numFmtId="0" fontId="5" fillId="3" borderId="1" xfId="0" applyNumberFormat="1" applyFont="1" applyFill="1" applyBorder="1" applyAlignment="1">
      <alignment horizontal="center" vertical="center" wrapText="1"/>
    </xf>
    <xf numFmtId="0" fontId="5" fillId="26" borderId="1" xfId="0" applyNumberFormat="1" applyFont="1" applyFill="1" applyBorder="1" applyAlignment="1">
      <alignment horizontal="center" vertical="center" wrapText="1"/>
    </xf>
    <xf numFmtId="0" fontId="5" fillId="27" borderId="1" xfId="0" applyNumberFormat="1" applyFont="1" applyFill="1" applyBorder="1" applyAlignment="1">
      <alignment horizontal="center" vertical="center" wrapText="1"/>
    </xf>
    <xf numFmtId="0" fontId="5" fillId="29" borderId="1" xfId="0" applyNumberFormat="1" applyFont="1" applyFill="1" applyBorder="1" applyAlignment="1">
      <alignment horizontal="center" vertical="center" wrapText="1"/>
    </xf>
    <xf numFmtId="0" fontId="5" fillId="31" borderId="1" xfId="0" applyNumberFormat="1" applyFont="1" applyFill="1" applyBorder="1" applyAlignment="1">
      <alignment horizontal="center" vertical="center" wrapText="1"/>
    </xf>
    <xf numFmtId="0" fontId="5" fillId="32" borderId="1" xfId="0" applyNumberFormat="1" applyFont="1" applyFill="1" applyBorder="1" applyAlignment="1">
      <alignment horizontal="center" vertical="center" wrapText="1"/>
    </xf>
    <xf numFmtId="0" fontId="5" fillId="21" borderId="5" xfId="0" applyNumberFormat="1" applyFont="1" applyFill="1" applyBorder="1" applyAlignment="1">
      <alignment horizontal="center" vertical="center" wrapText="1"/>
    </xf>
    <xf numFmtId="0" fontId="5" fillId="33" borderId="1" xfId="0" applyNumberFormat="1" applyFont="1" applyFill="1" applyBorder="1" applyAlignment="1">
      <alignment horizontal="center" vertical="center" wrapText="1"/>
    </xf>
    <xf numFmtId="0" fontId="5" fillId="34" borderId="1" xfId="0" applyNumberFormat="1" applyFont="1" applyFill="1" applyBorder="1" applyAlignment="1">
      <alignment horizontal="center" vertical="center" wrapText="1"/>
    </xf>
    <xf numFmtId="0" fontId="5" fillId="36" borderId="1" xfId="0" applyNumberFormat="1" applyFont="1" applyFill="1" applyBorder="1" applyAlignment="1">
      <alignment horizontal="center" vertical="center" wrapText="1"/>
    </xf>
    <xf numFmtId="0" fontId="5" fillId="38" borderId="1" xfId="0" applyNumberFormat="1" applyFont="1" applyFill="1" applyBorder="1" applyAlignment="1">
      <alignment horizontal="center" vertical="center" wrapText="1"/>
    </xf>
    <xf numFmtId="0" fontId="5" fillId="39" borderId="1" xfId="0" applyNumberFormat="1" applyFont="1" applyFill="1" applyBorder="1" applyAlignment="1">
      <alignment horizontal="center" vertical="center" wrapText="1"/>
    </xf>
    <xf numFmtId="0" fontId="5" fillId="44" borderId="1" xfId="0" applyNumberFormat="1" applyFont="1" applyFill="1" applyBorder="1" applyAlignment="1">
      <alignment horizontal="center" vertical="center" wrapText="1"/>
    </xf>
    <xf numFmtId="0" fontId="5" fillId="18" borderId="5" xfId="0" applyNumberFormat="1" applyFont="1" applyFill="1" applyBorder="1" applyAlignment="1">
      <alignment horizontal="center" vertical="center" wrapText="1"/>
    </xf>
    <xf numFmtId="0" fontId="5" fillId="17" borderId="3" xfId="0" applyNumberFormat="1" applyFont="1" applyFill="1" applyBorder="1" applyAlignment="1">
      <alignment horizontal="center" vertical="center" wrapText="1"/>
    </xf>
    <xf numFmtId="0" fontId="5" fillId="17" borderId="18" xfId="0" applyNumberFormat="1" applyFont="1" applyFill="1" applyBorder="1" applyAlignment="1">
      <alignment horizontal="center" vertical="center" wrapText="1"/>
    </xf>
    <xf numFmtId="0" fontId="5" fillId="45" borderId="18" xfId="0" applyNumberFormat="1" applyFont="1" applyFill="1" applyBorder="1" applyAlignment="1">
      <alignment horizontal="center" vertical="center" wrapText="1"/>
    </xf>
    <xf numFmtId="0" fontId="5" fillId="61" borderId="18" xfId="0" applyNumberFormat="1" applyFont="1" applyFill="1" applyBorder="1" applyAlignment="1">
      <alignment horizontal="center" vertical="center" wrapText="1"/>
    </xf>
    <xf numFmtId="0" fontId="0" fillId="89" borderId="18" xfId="0" applyNumberFormat="1" applyFont="1" applyFill="1" applyBorder="1" applyAlignment="1">
      <alignment horizontal="center" vertical="center" wrapText="1"/>
    </xf>
    <xf numFmtId="0" fontId="5" fillId="67" borderId="18" xfId="0" applyNumberFormat="1" applyFont="1" applyFill="1" applyBorder="1" applyAlignment="1">
      <alignment horizontal="center" vertical="center" wrapText="1"/>
    </xf>
    <xf numFmtId="0" fontId="5" fillId="43" borderId="18" xfId="0" applyNumberFormat="1" applyFont="1" applyFill="1" applyBorder="1" applyAlignment="1">
      <alignment horizontal="center" vertical="center" wrapText="1"/>
    </xf>
    <xf numFmtId="0" fontId="5" fillId="70" borderId="18" xfId="0" applyNumberFormat="1" applyFont="1" applyFill="1" applyBorder="1" applyAlignment="1">
      <alignment horizontal="center" vertical="center" wrapText="1"/>
    </xf>
    <xf numFmtId="0" fontId="5" fillId="61" borderId="1" xfId="0" applyNumberFormat="1" applyFont="1" applyFill="1" applyBorder="1" applyAlignment="1">
      <alignment horizontal="center" vertical="center" wrapText="1"/>
    </xf>
    <xf numFmtId="0" fontId="5" fillId="71" borderId="1" xfId="0" applyNumberFormat="1" applyFont="1" applyFill="1" applyBorder="1" applyAlignment="1">
      <alignment horizontal="center" vertical="center" wrapText="1"/>
    </xf>
    <xf numFmtId="0" fontId="5" fillId="74" borderId="1" xfId="0" applyNumberFormat="1" applyFont="1" applyFill="1" applyBorder="1" applyAlignment="1">
      <alignment horizontal="center" vertical="center" wrapText="1"/>
    </xf>
    <xf numFmtId="0" fontId="5" fillId="82" borderId="1" xfId="0" applyNumberFormat="1" applyFont="1" applyFill="1" applyBorder="1" applyAlignment="1">
      <alignment horizontal="center" vertical="center" wrapText="1"/>
    </xf>
    <xf numFmtId="0" fontId="5" fillId="81" borderId="1" xfId="0" applyNumberFormat="1" applyFont="1" applyFill="1" applyBorder="1" applyAlignment="1">
      <alignment horizontal="center" vertical="center" wrapText="1"/>
    </xf>
    <xf numFmtId="0" fontId="5" fillId="84" borderId="1" xfId="0" applyNumberFormat="1" applyFont="1" applyFill="1" applyBorder="1" applyAlignment="1">
      <alignment horizontal="center" vertical="center" wrapText="1"/>
    </xf>
    <xf numFmtId="0" fontId="0" fillId="67" borderId="1" xfId="0" applyNumberFormat="1" applyFont="1" applyFill="1" applyBorder="1" applyAlignment="1">
      <alignment horizontal="center" vertical="center" wrapText="1"/>
    </xf>
    <xf numFmtId="0" fontId="22" fillId="67" borderId="19" xfId="0" applyNumberFormat="1" applyFont="1" applyFill="1" applyBorder="1" applyAlignment="1">
      <alignment horizontal="center" vertical="center" wrapText="1"/>
    </xf>
    <xf numFmtId="0" fontId="0" fillId="70" borderId="18" xfId="0" applyNumberFormat="1" applyFont="1" applyFill="1" applyBorder="1" applyAlignment="1">
      <alignment horizontal="center" vertical="center" wrapText="1"/>
    </xf>
    <xf numFmtId="0" fontId="5" fillId="83" borderId="18" xfId="0" applyNumberFormat="1" applyFont="1" applyFill="1" applyBorder="1" applyAlignment="1">
      <alignment horizontal="center" vertical="center" wrapText="1"/>
    </xf>
    <xf numFmtId="0" fontId="39" fillId="78" borderId="18" xfId="7" applyNumberFormat="1" applyBorder="1" applyAlignment="1">
      <alignment horizontal="center" vertical="center" wrapText="1"/>
    </xf>
    <xf numFmtId="0" fontId="5" fillId="79" borderId="18" xfId="0" applyNumberFormat="1" applyFont="1" applyFill="1" applyBorder="1" applyAlignment="1">
      <alignment horizontal="center" vertical="center" wrapText="1"/>
    </xf>
    <xf numFmtId="0" fontId="5" fillId="86" borderId="18" xfId="0" applyNumberFormat="1" applyFont="1" applyFill="1" applyBorder="1" applyAlignment="1">
      <alignment horizontal="center" vertical="center" wrapText="1"/>
    </xf>
    <xf numFmtId="0" fontId="0" fillId="67" borderId="18" xfId="0" applyNumberFormat="1" applyFont="1" applyFill="1" applyBorder="1" applyAlignment="1">
      <alignment horizontal="center" vertical="center" wrapText="1"/>
    </xf>
    <xf numFmtId="0" fontId="0" fillId="43" borderId="18" xfId="0" applyNumberFormat="1" applyFont="1" applyFill="1" applyBorder="1" applyAlignment="1">
      <alignment horizontal="center" vertical="center" wrapText="1"/>
    </xf>
    <xf numFmtId="0" fontId="0" fillId="61" borderId="18" xfId="0" applyNumberFormat="1" applyFont="1" applyFill="1" applyBorder="1" applyAlignment="1">
      <alignment horizontal="center" vertical="center" wrapText="1"/>
    </xf>
    <xf numFmtId="0" fontId="0" fillId="76" borderId="18" xfId="0" applyNumberFormat="1" applyFont="1" applyFill="1" applyBorder="1" applyAlignment="1">
      <alignment horizontal="center" vertical="center" wrapText="1"/>
    </xf>
    <xf numFmtId="0" fontId="0" fillId="91" borderId="18" xfId="0" applyNumberFormat="1" applyFont="1" applyFill="1" applyBorder="1" applyAlignment="1">
      <alignment horizontal="center" vertical="center" wrapText="1"/>
    </xf>
    <xf numFmtId="0" fontId="0" fillId="77" borderId="18" xfId="0" applyNumberFormat="1" applyFont="1" applyFill="1" applyBorder="1" applyAlignment="1">
      <alignment horizontal="center" vertical="center" wrapText="1"/>
    </xf>
    <xf numFmtId="0" fontId="0" fillId="93" borderId="18" xfId="0" applyNumberFormat="1" applyFont="1" applyFill="1" applyBorder="1" applyAlignment="1">
      <alignment horizontal="center" vertical="center" wrapText="1"/>
    </xf>
    <xf numFmtId="0" fontId="0" fillId="0" borderId="18" xfId="0" applyNumberFormat="1" applyFont="1" applyBorder="1" applyAlignment="1">
      <alignment horizontal="center" vertical="center" wrapText="1"/>
    </xf>
    <xf numFmtId="0" fontId="0" fillId="0" borderId="0" xfId="0" applyNumberFormat="1" applyFont="1" applyAlignment="1">
      <alignment horizontal="center" vertical="center" wrapText="1"/>
    </xf>
    <xf numFmtId="14" fontId="5" fillId="6" borderId="1" xfId="0" applyNumberFormat="1" applyFont="1" applyFill="1" applyBorder="1" applyAlignment="1">
      <alignment horizontal="center" vertical="center" wrapText="1"/>
    </xf>
    <xf numFmtId="16" fontId="5" fillId="37" borderId="1" xfId="0" applyNumberFormat="1" applyFont="1" applyFill="1" applyBorder="1" applyAlignment="1">
      <alignment horizontal="center" vertical="center" wrapText="1"/>
    </xf>
    <xf numFmtId="16" fontId="5" fillId="41" borderId="1" xfId="0" applyNumberFormat="1" applyFont="1" applyFill="1" applyBorder="1" applyAlignment="1">
      <alignment horizontal="center" vertical="center" wrapText="1"/>
    </xf>
    <xf numFmtId="14" fontId="5" fillId="45" borderId="18" xfId="0" applyNumberFormat="1" applyFont="1" applyFill="1" applyBorder="1" applyAlignment="1">
      <alignment horizontal="center" vertical="center" wrapText="1"/>
    </xf>
    <xf numFmtId="49" fontId="22" fillId="61" borderId="18" xfId="0" applyNumberFormat="1" applyFont="1" applyFill="1" applyBorder="1" applyAlignment="1">
      <alignment horizontal="center" vertical="center" wrapText="1"/>
    </xf>
    <xf numFmtId="0" fontId="15" fillId="94" borderId="1" xfId="1" applyFill="1" applyBorder="1" applyAlignment="1">
      <alignment horizontal="center" vertical="center" wrapText="1"/>
    </xf>
    <xf numFmtId="0" fontId="5" fillId="2" borderId="18" xfId="0" applyFont="1" applyFill="1" applyBorder="1" applyAlignment="1">
      <alignment vertical="center" wrapText="1"/>
    </xf>
    <xf numFmtId="164" fontId="5" fillId="9" borderId="18" xfId="0" applyNumberFormat="1" applyFont="1" applyFill="1" applyBorder="1" applyAlignment="1">
      <alignment horizontal="center" vertical="center" wrapText="1"/>
    </xf>
    <xf numFmtId="164" fontId="5" fillId="2" borderId="18" xfId="0" applyNumberFormat="1" applyFont="1" applyFill="1" applyBorder="1" applyAlignment="1">
      <alignment horizontal="center" vertical="center" wrapText="1"/>
    </xf>
    <xf numFmtId="164" fontId="5" fillId="5" borderId="18" xfId="0" applyNumberFormat="1" applyFont="1" applyFill="1" applyBorder="1" applyAlignment="1">
      <alignment horizontal="center" vertical="center" wrapText="1"/>
    </xf>
    <xf numFmtId="164" fontId="5" fillId="16" borderId="18" xfId="0" applyNumberFormat="1" applyFont="1" applyFill="1" applyBorder="1" applyAlignment="1">
      <alignment horizontal="center" vertical="center" wrapText="1"/>
    </xf>
    <xf numFmtId="0" fontId="5" fillId="9" borderId="18" xfId="0" applyFont="1" applyFill="1" applyBorder="1" applyAlignment="1">
      <alignment horizontal="center" vertical="center" wrapText="1"/>
    </xf>
    <xf numFmtId="22" fontId="5" fillId="5" borderId="18" xfId="0" applyNumberFormat="1" applyFont="1" applyFill="1" applyBorder="1" applyAlignment="1">
      <alignment horizontal="center" vertical="center" wrapText="1"/>
    </xf>
    <xf numFmtId="0" fontId="5" fillId="2" borderId="18" xfId="0" applyFont="1" applyFill="1" applyBorder="1" applyAlignment="1">
      <alignment horizontal="center" vertical="center" wrapText="1"/>
    </xf>
    <xf numFmtId="2" fontId="5" fillId="9" borderId="18" xfId="0" applyNumberFormat="1" applyFont="1" applyFill="1" applyBorder="1" applyAlignment="1">
      <alignment horizontal="center" vertical="center" wrapText="1"/>
    </xf>
    <xf numFmtId="2" fontId="5" fillId="2" borderId="18" xfId="0" applyNumberFormat="1" applyFont="1" applyFill="1" applyBorder="1" applyAlignment="1">
      <alignment horizontal="center" vertical="center" wrapText="1"/>
    </xf>
    <xf numFmtId="2" fontId="5" fillId="16" borderId="18" xfId="0" applyNumberFormat="1" applyFont="1" applyFill="1" applyBorder="1" applyAlignment="1">
      <alignment horizontal="center" vertical="center" wrapText="1"/>
    </xf>
    <xf numFmtId="0" fontId="5" fillId="9" borderId="18" xfId="0" applyNumberFormat="1" applyFont="1" applyFill="1" applyBorder="1" applyAlignment="1">
      <alignment horizontal="center" vertical="center" wrapText="1"/>
    </xf>
    <xf numFmtId="0" fontId="5" fillId="2" borderId="18" xfId="0" applyNumberFormat="1" applyFont="1" applyFill="1" applyBorder="1" applyAlignment="1">
      <alignment horizontal="center" vertical="center" wrapText="1"/>
    </xf>
    <xf numFmtId="0" fontId="5" fillId="16" borderId="18" xfId="0" applyNumberFormat="1" applyFont="1" applyFill="1" applyBorder="1" applyAlignment="1">
      <alignment horizontal="center" vertical="center" wrapText="1"/>
    </xf>
    <xf numFmtId="0" fontId="5" fillId="9" borderId="18" xfId="0" applyFont="1" applyFill="1" applyBorder="1" applyAlignment="1">
      <alignment horizontal="left" vertical="center" wrapText="1"/>
    </xf>
    <xf numFmtId="0" fontId="5" fillId="2" borderId="18" xfId="0" applyFont="1" applyFill="1" applyBorder="1" applyAlignment="1">
      <alignment horizontal="left" vertical="center" wrapText="1"/>
    </xf>
    <xf numFmtId="0" fontId="5" fillId="16" borderId="18" xfId="0" applyFont="1" applyFill="1" applyBorder="1" applyAlignment="1">
      <alignment horizontal="left" vertical="center" wrapText="1"/>
    </xf>
    <xf numFmtId="0" fontId="5" fillId="9" borderId="18" xfId="0" applyFont="1" applyFill="1" applyBorder="1" applyAlignment="1">
      <alignment vertical="center" wrapText="1"/>
    </xf>
    <xf numFmtId="164" fontId="2" fillId="18" borderId="18" xfId="0" applyNumberFormat="1" applyFont="1" applyFill="1" applyBorder="1" applyAlignment="1">
      <alignment horizontal="center" vertical="center" wrapText="1"/>
    </xf>
    <xf numFmtId="164" fontId="5" fillId="29" borderId="18" xfId="0" applyNumberFormat="1" applyFont="1" applyFill="1" applyBorder="1" applyAlignment="1">
      <alignment horizontal="center" vertical="center" wrapText="1"/>
    </xf>
    <xf numFmtId="164" fontId="5" fillId="18" borderId="18" xfId="0" applyNumberFormat="1" applyFont="1" applyFill="1" applyBorder="1" applyAlignment="1">
      <alignment horizontal="center" vertical="center" wrapText="1"/>
    </xf>
    <xf numFmtId="164" fontId="0" fillId="67" borderId="18" xfId="0" applyNumberFormat="1" applyFont="1" applyFill="1" applyBorder="1" applyAlignment="1">
      <alignment horizontal="center" vertical="center" wrapText="1"/>
    </xf>
    <xf numFmtId="164" fontId="30" fillId="57" borderId="18" xfId="0" applyNumberFormat="1" applyFont="1" applyFill="1" applyBorder="1" applyAlignment="1">
      <alignment horizontal="center" vertical="center" wrapText="1"/>
    </xf>
    <xf numFmtId="0" fontId="5" fillId="2" borderId="3" xfId="0" applyFont="1" applyFill="1" applyBorder="1" applyAlignment="1">
      <alignment horizontal="center" vertical="center" wrapText="1"/>
    </xf>
    <xf numFmtId="0" fontId="5" fillId="75" borderId="1" xfId="0" applyFont="1" applyFill="1" applyBorder="1" applyAlignment="1">
      <alignment horizontal="center" vertical="center" wrapText="1"/>
    </xf>
    <xf numFmtId="0" fontId="18" fillId="18" borderId="18" xfId="0" applyFont="1" applyFill="1" applyBorder="1" applyAlignment="1">
      <alignment horizontal="center" vertical="center" wrapText="1"/>
    </xf>
    <xf numFmtId="0" fontId="22" fillId="18" borderId="18" xfId="0" applyFont="1" applyFill="1" applyBorder="1" applyAlignment="1">
      <alignment horizontal="center" vertical="center" wrapText="1"/>
    </xf>
    <xf numFmtId="0" fontId="5" fillId="29" borderId="18" xfId="0" applyFont="1" applyFill="1" applyBorder="1" applyAlignment="1">
      <alignment horizontal="center" vertical="center" wrapText="1"/>
    </xf>
    <xf numFmtId="0" fontId="0" fillId="18" borderId="18" xfId="0" applyFont="1" applyFill="1" applyBorder="1" applyAlignment="1">
      <alignment horizontal="center" vertical="center" wrapText="1"/>
    </xf>
    <xf numFmtId="0" fontId="31" fillId="58" borderId="18" xfId="0" applyFont="1" applyFill="1" applyBorder="1" applyAlignment="1">
      <alignment vertical="center" wrapText="1"/>
    </xf>
    <xf numFmtId="0" fontId="2" fillId="18" borderId="18" xfId="0" applyFont="1" applyFill="1" applyBorder="1" applyAlignment="1">
      <alignment horizontal="center" vertical="center" wrapText="1"/>
    </xf>
    <xf numFmtId="0" fontId="5" fillId="18" borderId="18" xfId="0" applyFont="1" applyFill="1" applyBorder="1" applyAlignment="1">
      <alignment horizontal="center" vertical="center" wrapText="1"/>
    </xf>
    <xf numFmtId="0" fontId="32" fillId="57" borderId="18" xfId="0" applyFont="1" applyFill="1" applyBorder="1" applyAlignment="1">
      <alignment vertical="center" wrapText="1"/>
    </xf>
    <xf numFmtId="0" fontId="5" fillId="18" borderId="7" xfId="0" applyFont="1" applyFill="1" applyBorder="1" applyAlignment="1">
      <alignment horizontal="center" vertical="center" wrapText="1"/>
    </xf>
    <xf numFmtId="0" fontId="5" fillId="14" borderId="3" xfId="0" applyFont="1" applyFill="1" applyBorder="1" applyAlignment="1">
      <alignment horizontal="center" vertical="center" wrapText="1"/>
    </xf>
    <xf numFmtId="0" fontId="30" fillId="57" borderId="18" xfId="0" applyFont="1" applyFill="1" applyBorder="1" applyAlignment="1">
      <alignment vertical="center" wrapText="1"/>
    </xf>
    <xf numFmtId="2" fontId="5" fillId="18" borderId="5" xfId="0" applyNumberFormat="1" applyFont="1" applyFill="1" applyBorder="1" applyAlignment="1">
      <alignment horizontal="center" vertical="center" wrapText="1"/>
    </xf>
    <xf numFmtId="2" fontId="5" fillId="2" borderId="3" xfId="0" applyNumberFormat="1" applyFont="1" applyFill="1" applyBorder="1" applyAlignment="1">
      <alignment horizontal="center" vertical="center" wrapText="1"/>
    </xf>
    <xf numFmtId="2" fontId="5" fillId="70" borderId="1" xfId="0" applyNumberFormat="1" applyFont="1" applyFill="1" applyBorder="1" applyAlignment="1">
      <alignment horizontal="center" vertical="center" wrapText="1"/>
    </xf>
    <xf numFmtId="2" fontId="2" fillId="18" borderId="18" xfId="0" applyNumberFormat="1" applyFont="1" applyFill="1" applyBorder="1" applyAlignment="1">
      <alignment horizontal="center" vertical="center" wrapText="1"/>
    </xf>
    <xf numFmtId="2" fontId="5" fillId="43" borderId="1" xfId="0" applyNumberFormat="1" applyFont="1" applyFill="1" applyBorder="1" applyAlignment="1">
      <alignment horizontal="center" vertical="center" wrapText="1"/>
    </xf>
    <xf numFmtId="2" fontId="5" fillId="18" borderId="18" xfId="0" applyNumberFormat="1" applyFont="1" applyFill="1" applyBorder="1" applyAlignment="1">
      <alignment horizontal="center" vertical="center" wrapText="1"/>
    </xf>
    <xf numFmtId="0" fontId="30" fillId="57" borderId="18" xfId="0" applyFont="1" applyFill="1" applyBorder="1" applyAlignment="1">
      <alignment horizontal="center" vertical="center" wrapText="1"/>
    </xf>
    <xf numFmtId="0" fontId="5" fillId="18" borderId="14" xfId="0" applyNumberFormat="1" applyFont="1" applyFill="1" applyBorder="1" applyAlignment="1">
      <alignment horizontal="center" vertical="center" wrapText="1"/>
    </xf>
    <xf numFmtId="0" fontId="5" fillId="2" borderId="3" xfId="0" applyNumberFormat="1" applyFont="1" applyFill="1" applyBorder="1" applyAlignment="1">
      <alignment horizontal="center" vertical="center" wrapText="1"/>
    </xf>
    <xf numFmtId="0" fontId="5" fillId="70" borderId="1" xfId="0" applyNumberFormat="1" applyFont="1" applyFill="1" applyBorder="1" applyAlignment="1">
      <alignment horizontal="center" vertical="center" wrapText="1"/>
    </xf>
    <xf numFmtId="0" fontId="2" fillId="18" borderId="18" xfId="0" applyNumberFormat="1" applyFont="1" applyFill="1" applyBorder="1" applyAlignment="1">
      <alignment horizontal="center" vertical="center" wrapText="1"/>
    </xf>
    <xf numFmtId="0" fontId="5" fillId="43" borderId="1" xfId="0" applyNumberFormat="1" applyFont="1" applyFill="1" applyBorder="1" applyAlignment="1">
      <alignment horizontal="center" vertical="center" wrapText="1"/>
    </xf>
    <xf numFmtId="0" fontId="5" fillId="18" borderId="18" xfId="0" applyNumberFormat="1" applyFont="1" applyFill="1" applyBorder="1" applyAlignment="1">
      <alignment horizontal="center" vertical="center" wrapText="1"/>
    </xf>
    <xf numFmtId="0" fontId="30" fillId="57" borderId="18" xfId="0" applyNumberFormat="1" applyFont="1" applyFill="1" applyBorder="1" applyAlignment="1">
      <alignment horizontal="center" vertical="center" wrapText="1"/>
    </xf>
    <xf numFmtId="0" fontId="22" fillId="67" borderId="18" xfId="0" applyNumberFormat="1" applyFont="1" applyFill="1" applyBorder="1" applyAlignment="1">
      <alignment horizontal="center" vertical="center" wrapText="1"/>
    </xf>
    <xf numFmtId="0" fontId="5" fillId="43" borderId="1" xfId="0" applyFont="1" applyFill="1" applyBorder="1" applyAlignment="1">
      <alignment horizontal="center" vertical="center" wrapText="1"/>
    </xf>
    <xf numFmtId="0" fontId="5" fillId="27" borderId="14" xfId="0" applyFont="1" applyFill="1" applyBorder="1" applyAlignment="1">
      <alignment horizontal="center" vertical="center" wrapText="1"/>
    </xf>
    <xf numFmtId="0" fontId="7" fillId="9" borderId="18" xfId="0" applyFont="1" applyFill="1" applyBorder="1" applyAlignment="1">
      <alignment horizontal="center" vertical="center" wrapText="1"/>
    </xf>
    <xf numFmtId="0" fontId="5" fillId="18" borderId="15" xfId="0" applyFont="1" applyFill="1" applyBorder="1" applyAlignment="1">
      <alignment horizontal="center" vertical="center" wrapText="1"/>
    </xf>
    <xf numFmtId="0" fontId="5" fillId="19" borderId="3" xfId="0" applyFont="1" applyFill="1" applyBorder="1" applyAlignment="1">
      <alignment horizontal="center" vertical="center" wrapText="1"/>
    </xf>
    <xf numFmtId="0" fontId="5" fillId="18" borderId="2" xfId="0" applyFont="1" applyFill="1" applyBorder="1" applyAlignment="1">
      <alignment horizontal="center" vertical="center" wrapText="1"/>
    </xf>
    <xf numFmtId="0" fontId="5" fillId="18" borderId="5" xfId="0" applyFont="1" applyFill="1" applyBorder="1" applyAlignment="1">
      <alignment vertical="center" wrapText="1"/>
    </xf>
    <xf numFmtId="0" fontId="5" fillId="29" borderId="18" xfId="0" applyFont="1" applyFill="1" applyBorder="1" applyAlignment="1">
      <alignment horizontal="left" vertical="center" wrapText="1"/>
    </xf>
    <xf numFmtId="0" fontId="5" fillId="17" borderId="19" xfId="0" applyFont="1" applyFill="1" applyBorder="1" applyAlignment="1">
      <alignment horizontal="left" vertical="center" wrapText="1"/>
    </xf>
    <xf numFmtId="0" fontId="5" fillId="3" borderId="1" xfId="0" applyFont="1" applyFill="1" applyBorder="1" applyAlignment="1">
      <alignment horizontal="left" vertical="center" wrapText="1"/>
    </xf>
    <xf numFmtId="0" fontId="5" fillId="2" borderId="19" xfId="0" applyFont="1" applyFill="1" applyBorder="1" applyAlignment="1">
      <alignment horizontal="left" vertical="center" wrapText="1"/>
    </xf>
    <xf numFmtId="0" fontId="24" fillId="18" borderId="18" xfId="0" applyFont="1" applyFill="1" applyBorder="1" applyAlignment="1">
      <alignment vertical="center" wrapText="1"/>
    </xf>
    <xf numFmtId="0" fontId="16" fillId="18" borderId="18" xfId="0" applyFont="1" applyFill="1" applyBorder="1" applyAlignment="1">
      <alignment vertical="center" wrapText="1"/>
    </xf>
    <xf numFmtId="0" fontId="7" fillId="9" borderId="18" xfId="0" applyFont="1" applyFill="1" applyBorder="1" applyAlignment="1">
      <alignment vertical="center" wrapText="1"/>
    </xf>
    <xf numFmtId="0" fontId="7" fillId="18" borderId="18" xfId="0" applyFont="1" applyFill="1" applyBorder="1" applyAlignment="1">
      <alignment vertical="center" wrapText="1"/>
    </xf>
    <xf numFmtId="0" fontId="5" fillId="29" borderId="18" xfId="0" applyFont="1" applyFill="1" applyBorder="1" applyAlignment="1">
      <alignment vertical="center" wrapText="1"/>
    </xf>
    <xf numFmtId="0" fontId="7" fillId="43" borderId="19" xfId="0" applyFont="1" applyFill="1" applyBorder="1" applyAlignment="1">
      <alignment vertical="center" wrapText="1"/>
    </xf>
    <xf numFmtId="0" fontId="5" fillId="19" borderId="12" xfId="0" applyFont="1" applyFill="1" applyBorder="1" applyAlignment="1">
      <alignment vertical="center" wrapText="1"/>
    </xf>
    <xf numFmtId="0" fontId="7" fillId="38" borderId="18" xfId="0" applyFont="1" applyFill="1" applyBorder="1" applyAlignment="1">
      <alignment vertical="center" wrapText="1"/>
    </xf>
    <xf numFmtId="0" fontId="8" fillId="37" borderId="18" xfId="0" applyFont="1" applyFill="1" applyBorder="1" applyAlignment="1">
      <alignment vertical="center" wrapText="1"/>
    </xf>
    <xf numFmtId="0" fontId="5" fillId="18" borderId="13" xfId="0" applyFont="1" applyFill="1" applyBorder="1" applyAlignment="1">
      <alignment vertical="center" wrapText="1"/>
    </xf>
    <xf numFmtId="0" fontId="15" fillId="18" borderId="18" xfId="1" applyFill="1" applyBorder="1" applyAlignment="1">
      <alignment horizontal="center" vertical="center" wrapText="1"/>
    </xf>
    <xf numFmtId="0" fontId="15" fillId="38" borderId="18" xfId="1" applyFill="1" applyBorder="1" applyAlignment="1">
      <alignment horizontal="center" vertical="center" wrapText="1"/>
    </xf>
    <xf numFmtId="0" fontId="5" fillId="37" borderId="18" xfId="0" applyFont="1" applyFill="1" applyBorder="1" applyAlignment="1">
      <alignment horizontal="center" vertical="center" wrapText="1"/>
    </xf>
    <xf numFmtId="0" fontId="24" fillId="18" borderId="18" xfId="0" applyFont="1" applyFill="1" applyBorder="1" applyAlignment="1">
      <alignment horizontal="center" vertical="center" wrapText="1"/>
    </xf>
    <xf numFmtId="0" fontId="7" fillId="2" borderId="18" xfId="0" applyFont="1" applyFill="1" applyBorder="1" applyAlignment="1">
      <alignment horizontal="center" vertical="center" wrapText="1"/>
    </xf>
    <xf numFmtId="0" fontId="5" fillId="14" borderId="7" xfId="0" applyFont="1" applyFill="1" applyBorder="1" applyAlignment="1">
      <alignment horizontal="center" vertical="center" wrapText="1"/>
    </xf>
    <xf numFmtId="0" fontId="7" fillId="18" borderId="18" xfId="0" applyFont="1" applyFill="1" applyBorder="1" applyAlignment="1">
      <alignment horizontal="center" vertical="center" wrapText="1"/>
    </xf>
    <xf numFmtId="0" fontId="2" fillId="56" borderId="19" xfId="0" applyFont="1" applyFill="1" applyBorder="1" applyAlignment="1">
      <alignment horizontal="center" vertical="center" wrapText="1"/>
    </xf>
    <xf numFmtId="0" fontId="5" fillId="9" borderId="14" xfId="0" applyFont="1" applyFill="1" applyBorder="1" applyAlignment="1">
      <alignment vertical="center" wrapText="1"/>
    </xf>
    <xf numFmtId="0" fontId="5" fillId="41" borderId="3" xfId="0" applyFont="1" applyFill="1" applyBorder="1" applyAlignment="1">
      <alignment horizontal="center" vertical="center" wrapText="1"/>
    </xf>
    <xf numFmtId="164" fontId="5" fillId="24" borderId="18" xfId="0" applyNumberFormat="1" applyFont="1" applyFill="1" applyBorder="1" applyAlignment="1">
      <alignment horizontal="center" vertical="center" wrapText="1"/>
    </xf>
    <xf numFmtId="164" fontId="5" fillId="38" borderId="18" xfId="0" applyNumberFormat="1" applyFont="1" applyFill="1" applyBorder="1" applyAlignment="1">
      <alignment horizontal="center" vertical="center" wrapText="1"/>
    </xf>
    <xf numFmtId="164" fontId="5" fillId="21" borderId="18" xfId="0" applyNumberFormat="1" applyFont="1" applyFill="1" applyBorder="1" applyAlignment="1">
      <alignment horizontal="center" vertical="center" wrapText="1"/>
    </xf>
    <xf numFmtId="164" fontId="5" fillId="40" borderId="18" xfId="0" applyNumberFormat="1" applyFont="1" applyFill="1" applyBorder="1" applyAlignment="1">
      <alignment horizontal="center" vertical="center" wrapText="1"/>
    </xf>
    <xf numFmtId="164" fontId="5" fillId="26" borderId="18" xfId="0" applyNumberFormat="1" applyFont="1" applyFill="1" applyBorder="1" applyAlignment="1">
      <alignment horizontal="center" vertical="center" wrapText="1"/>
    </xf>
    <xf numFmtId="164" fontId="5" fillId="19" borderId="3" xfId="0" applyNumberFormat="1" applyFont="1" applyFill="1" applyBorder="1" applyAlignment="1">
      <alignment horizontal="center" vertical="center" wrapText="1"/>
    </xf>
    <xf numFmtId="164" fontId="5" fillId="20" borderId="18" xfId="0" applyNumberFormat="1" applyFont="1" applyFill="1" applyBorder="1" applyAlignment="1">
      <alignment horizontal="center" vertical="center" wrapText="1"/>
    </xf>
    <xf numFmtId="164" fontId="5" fillId="27" borderId="18" xfId="0" applyNumberFormat="1" applyFont="1" applyFill="1" applyBorder="1" applyAlignment="1">
      <alignment horizontal="center" vertical="center" wrapText="1"/>
    </xf>
    <xf numFmtId="164" fontId="5" fillId="21" borderId="19" xfId="0" applyNumberFormat="1" applyFont="1" applyFill="1" applyBorder="1" applyAlignment="1">
      <alignment horizontal="center" vertical="center" wrapText="1"/>
    </xf>
    <xf numFmtId="164" fontId="5" fillId="31" borderId="18" xfId="0" applyNumberFormat="1" applyFont="1" applyFill="1" applyBorder="1" applyAlignment="1">
      <alignment horizontal="center" vertical="center" wrapText="1"/>
    </xf>
    <xf numFmtId="164" fontId="5" fillId="17" borderId="19" xfId="0" applyNumberFormat="1" applyFont="1" applyFill="1" applyBorder="1" applyAlignment="1">
      <alignment horizontal="center" vertical="center" wrapText="1"/>
    </xf>
    <xf numFmtId="164" fontId="5" fillId="41" borderId="18" xfId="0" applyNumberFormat="1" applyFont="1" applyFill="1" applyBorder="1" applyAlignment="1">
      <alignment horizontal="center" vertical="center" wrapText="1"/>
    </xf>
    <xf numFmtId="164" fontId="5" fillId="42" borderId="18" xfId="0" applyNumberFormat="1" applyFont="1" applyFill="1" applyBorder="1" applyAlignment="1">
      <alignment horizontal="center" vertical="center" wrapText="1"/>
    </xf>
    <xf numFmtId="164" fontId="5" fillId="24" borderId="19" xfId="0" applyNumberFormat="1" applyFont="1" applyFill="1" applyBorder="1" applyAlignment="1">
      <alignment horizontal="center" vertical="center" wrapText="1"/>
    </xf>
    <xf numFmtId="164" fontId="34" fillId="63" borderId="18" xfId="0" applyNumberFormat="1" applyFont="1" applyFill="1" applyBorder="1" applyAlignment="1">
      <alignment horizontal="center" vertical="center" wrapText="1"/>
    </xf>
    <xf numFmtId="164" fontId="5" fillId="20" borderId="19" xfId="0" applyNumberFormat="1" applyFont="1" applyFill="1" applyBorder="1" applyAlignment="1">
      <alignment horizontal="center" vertical="center" wrapText="1"/>
    </xf>
    <xf numFmtId="164" fontId="5" fillId="17" borderId="23" xfId="0" applyNumberFormat="1" applyFont="1" applyFill="1" applyBorder="1" applyAlignment="1">
      <alignment horizontal="center" vertical="center" wrapText="1"/>
    </xf>
    <xf numFmtId="164" fontId="5" fillId="14" borderId="3" xfId="0" applyNumberFormat="1" applyFont="1" applyFill="1" applyBorder="1" applyAlignment="1">
      <alignment horizontal="center" vertical="center" wrapText="1"/>
    </xf>
    <xf numFmtId="164" fontId="5" fillId="35" borderId="18" xfId="0" applyNumberFormat="1" applyFont="1" applyFill="1" applyBorder="1" applyAlignment="1">
      <alignment horizontal="center" vertical="center" wrapText="1"/>
    </xf>
    <xf numFmtId="164" fontId="28" fillId="54" borderId="18" xfId="0" applyNumberFormat="1" applyFont="1" applyFill="1" applyBorder="1" applyAlignment="1">
      <alignment horizontal="center" vertical="center" wrapText="1"/>
    </xf>
    <xf numFmtId="164" fontId="5" fillId="5" borderId="19" xfId="0" applyNumberFormat="1" applyFont="1" applyFill="1" applyBorder="1" applyAlignment="1">
      <alignment horizontal="center" vertical="center" wrapText="1"/>
    </xf>
    <xf numFmtId="164" fontId="5" fillId="19" borderId="5" xfId="0" applyNumberFormat="1" applyFont="1" applyFill="1" applyBorder="1" applyAlignment="1">
      <alignment horizontal="center" vertical="center" wrapText="1"/>
    </xf>
    <xf numFmtId="0" fontId="5" fillId="24" borderId="18" xfId="0" applyFont="1" applyFill="1" applyBorder="1" applyAlignment="1">
      <alignment horizontal="center" vertical="center" wrapText="1"/>
    </xf>
    <xf numFmtId="0" fontId="5" fillId="38" borderId="18" xfId="0" applyFont="1" applyFill="1" applyBorder="1" applyAlignment="1">
      <alignment horizontal="center" vertical="center" wrapText="1"/>
    </xf>
    <xf numFmtId="0" fontId="5" fillId="21" borderId="18" xfId="0" applyFont="1" applyFill="1" applyBorder="1" applyAlignment="1">
      <alignment horizontal="center" vertical="center" wrapText="1"/>
    </xf>
    <xf numFmtId="0" fontId="5" fillId="40" borderId="18" xfId="0" applyFont="1" applyFill="1" applyBorder="1" applyAlignment="1">
      <alignment horizontal="center" vertical="center" wrapText="1"/>
    </xf>
    <xf numFmtId="0" fontId="5" fillId="26" borderId="18" xfId="0" applyFont="1" applyFill="1" applyBorder="1" applyAlignment="1">
      <alignment horizontal="center" vertical="center" wrapText="1"/>
    </xf>
    <xf numFmtId="22" fontId="5" fillId="19" borderId="3" xfId="0" applyNumberFormat="1" applyFont="1" applyFill="1" applyBorder="1" applyAlignment="1">
      <alignment horizontal="center" vertical="center" wrapText="1"/>
    </xf>
    <xf numFmtId="0" fontId="5" fillId="20" borderId="18" xfId="0" applyFont="1" applyFill="1" applyBorder="1" applyAlignment="1">
      <alignment horizontal="center" vertical="center" wrapText="1"/>
    </xf>
    <xf numFmtId="0" fontId="5" fillId="27" borderId="18" xfId="0" applyFont="1" applyFill="1" applyBorder="1" applyAlignment="1">
      <alignment horizontal="center" vertical="center" wrapText="1"/>
    </xf>
    <xf numFmtId="0" fontId="5" fillId="21" borderId="19" xfId="0" applyFont="1" applyFill="1" applyBorder="1" applyAlignment="1">
      <alignment horizontal="center" vertical="center" wrapText="1"/>
    </xf>
    <xf numFmtId="0" fontId="5" fillId="31" borderId="18" xfId="0" applyFont="1" applyFill="1" applyBorder="1" applyAlignment="1">
      <alignment horizontal="center" vertical="center" wrapText="1"/>
    </xf>
    <xf numFmtId="0" fontId="5" fillId="17" borderId="19" xfId="0" applyFont="1" applyFill="1" applyBorder="1" applyAlignment="1">
      <alignment horizontal="center" vertical="center" wrapText="1"/>
    </xf>
    <xf numFmtId="0" fontId="5" fillId="41" borderId="18" xfId="0" applyFont="1" applyFill="1" applyBorder="1" applyAlignment="1">
      <alignment horizontal="center" vertical="center" wrapText="1"/>
    </xf>
    <xf numFmtId="0" fontId="0" fillId="42" borderId="18" xfId="0" applyFont="1" applyFill="1" applyBorder="1" applyAlignment="1">
      <alignment horizontal="center" vertical="center" wrapText="1"/>
    </xf>
    <xf numFmtId="0" fontId="5" fillId="24" borderId="19" xfId="0" applyFont="1" applyFill="1" applyBorder="1" applyAlignment="1">
      <alignment horizontal="center" vertical="center" wrapText="1"/>
    </xf>
    <xf numFmtId="0" fontId="34" fillId="63" borderId="18" xfId="0" applyFont="1" applyFill="1" applyBorder="1" applyAlignment="1">
      <alignment horizontal="center" vertical="center" wrapText="1"/>
    </xf>
    <xf numFmtId="0" fontId="5" fillId="20" borderId="19" xfId="0" applyFont="1" applyFill="1" applyBorder="1" applyAlignment="1">
      <alignment horizontal="center" vertical="center" wrapText="1"/>
    </xf>
    <xf numFmtId="0" fontId="5" fillId="17" borderId="23" xfId="0" applyFont="1" applyFill="1" applyBorder="1" applyAlignment="1">
      <alignment horizontal="center" vertical="center" wrapText="1"/>
    </xf>
    <xf numFmtId="0" fontId="5" fillId="14" borderId="5" xfId="0" applyFont="1" applyFill="1" applyBorder="1" applyAlignment="1">
      <alignment horizontal="center" vertical="center" wrapText="1"/>
    </xf>
    <xf numFmtId="0" fontId="5" fillId="35" borderId="18" xfId="0" applyFont="1" applyFill="1" applyBorder="1" applyAlignment="1">
      <alignment horizontal="center" vertical="center" wrapText="1"/>
    </xf>
    <xf numFmtId="0" fontId="5" fillId="14" borderId="14" xfId="0" applyFont="1" applyFill="1" applyBorder="1" applyAlignment="1">
      <alignment horizontal="center" vertical="center" wrapText="1"/>
    </xf>
    <xf numFmtId="0" fontId="28" fillId="54" borderId="18" xfId="0" applyFont="1" applyFill="1" applyBorder="1" applyAlignment="1">
      <alignment horizontal="center" vertical="center" wrapText="1"/>
    </xf>
    <xf numFmtId="0" fontId="2" fillId="20" borderId="18" xfId="0" applyFont="1" applyFill="1" applyBorder="1" applyAlignment="1">
      <alignment horizontal="center" vertical="center" wrapText="1"/>
    </xf>
    <xf numFmtId="22" fontId="5" fillId="19" borderId="5" xfId="0" applyNumberFormat="1" applyFont="1" applyFill="1" applyBorder="1" applyAlignment="1">
      <alignment horizontal="center" vertical="center" wrapText="1"/>
    </xf>
    <xf numFmtId="0" fontId="5" fillId="32" borderId="18" xfId="0" applyFont="1" applyFill="1" applyBorder="1" applyAlignment="1">
      <alignment horizontal="center" vertical="center" wrapText="1"/>
    </xf>
    <xf numFmtId="0" fontId="5" fillId="42" borderId="18" xfId="0" applyFont="1" applyFill="1" applyBorder="1" applyAlignment="1">
      <alignment horizontal="center" vertical="center" wrapText="1"/>
    </xf>
    <xf numFmtId="0" fontId="5" fillId="19" borderId="7" xfId="0" applyFont="1" applyFill="1" applyBorder="1" applyAlignment="1">
      <alignment horizontal="center" vertical="center" wrapText="1"/>
    </xf>
    <xf numFmtId="0" fontId="5" fillId="19" borderId="16" xfId="0" applyFont="1" applyFill="1" applyBorder="1" applyAlignment="1">
      <alignment horizontal="center" vertical="center" wrapText="1"/>
    </xf>
    <xf numFmtId="0" fontId="5" fillId="19" borderId="5" xfId="0" applyFont="1" applyFill="1" applyBorder="1" applyAlignment="1">
      <alignment horizontal="center" vertical="center" wrapText="1"/>
    </xf>
    <xf numFmtId="0" fontId="5" fillId="22" borderId="13" xfId="0" applyFont="1" applyFill="1" applyBorder="1" applyAlignment="1">
      <alignment horizontal="center" vertical="center" wrapText="1"/>
    </xf>
    <xf numFmtId="2" fontId="5" fillId="38" borderId="18" xfId="0" applyNumberFormat="1" applyFont="1" applyFill="1" applyBorder="1" applyAlignment="1">
      <alignment horizontal="center" vertical="center" wrapText="1"/>
    </xf>
    <xf numFmtId="2" fontId="5" fillId="21" borderId="18" xfId="0" applyNumberFormat="1" applyFont="1" applyFill="1" applyBorder="1" applyAlignment="1">
      <alignment horizontal="center" vertical="center" wrapText="1"/>
    </xf>
    <xf numFmtId="2" fontId="5" fillId="40" borderId="18" xfId="0" applyNumberFormat="1" applyFont="1" applyFill="1" applyBorder="1" applyAlignment="1">
      <alignment horizontal="center" vertical="center" wrapText="1"/>
    </xf>
    <xf numFmtId="2" fontId="5" fillId="39" borderId="18" xfId="0" applyNumberFormat="1" applyFont="1" applyFill="1" applyBorder="1" applyAlignment="1">
      <alignment horizontal="center" vertical="center" wrapText="1"/>
    </xf>
    <xf numFmtId="2" fontId="5" fillId="26" borderId="18" xfId="0" applyNumberFormat="1" applyFont="1" applyFill="1" applyBorder="1" applyAlignment="1">
      <alignment horizontal="center" vertical="center" wrapText="1"/>
    </xf>
    <xf numFmtId="2" fontId="5" fillId="27" borderId="18" xfId="0" applyNumberFormat="1" applyFont="1" applyFill="1" applyBorder="1" applyAlignment="1">
      <alignment horizontal="center" vertical="center" wrapText="1"/>
    </xf>
    <xf numFmtId="2" fontId="5" fillId="19" borderId="5" xfId="0" applyNumberFormat="1" applyFont="1" applyFill="1" applyBorder="1" applyAlignment="1">
      <alignment horizontal="center" vertical="center" wrapText="1"/>
    </xf>
    <xf numFmtId="2" fontId="5" fillId="31" borderId="18" xfId="0" applyNumberFormat="1" applyFont="1" applyFill="1" applyBorder="1" applyAlignment="1">
      <alignment horizontal="center" vertical="center" wrapText="1"/>
    </xf>
    <xf numFmtId="2" fontId="5" fillId="35" borderId="18" xfId="0" applyNumberFormat="1" applyFont="1" applyFill="1" applyBorder="1" applyAlignment="1">
      <alignment horizontal="center" vertical="center" wrapText="1"/>
    </xf>
    <xf numFmtId="2" fontId="5" fillId="41" borderId="18" xfId="0" applyNumberFormat="1" applyFont="1" applyFill="1" applyBorder="1" applyAlignment="1">
      <alignment horizontal="center" vertical="center" wrapText="1"/>
    </xf>
    <xf numFmtId="2" fontId="5" fillId="14" borderId="5" xfId="0" applyNumberFormat="1" applyFont="1" applyFill="1" applyBorder="1" applyAlignment="1">
      <alignment horizontal="center" vertical="center" wrapText="1"/>
    </xf>
    <xf numFmtId="2" fontId="5" fillId="17" borderId="19" xfId="0" applyNumberFormat="1" applyFont="1" applyFill="1" applyBorder="1" applyAlignment="1">
      <alignment horizontal="center" vertical="center" wrapText="1"/>
    </xf>
    <xf numFmtId="2" fontId="5" fillId="42" borderId="18" xfId="0" applyNumberFormat="1" applyFont="1" applyFill="1" applyBorder="1" applyAlignment="1">
      <alignment horizontal="center" vertical="center" wrapText="1"/>
    </xf>
    <xf numFmtId="2" fontId="34" fillId="63" borderId="18" xfId="0" applyNumberFormat="1" applyFont="1" applyFill="1" applyBorder="1" applyAlignment="1">
      <alignment horizontal="center" vertical="center" wrapText="1"/>
    </xf>
    <xf numFmtId="2" fontId="5" fillId="17" borderId="23" xfId="0" applyNumberFormat="1" applyFont="1" applyFill="1" applyBorder="1" applyAlignment="1">
      <alignment horizontal="center" vertical="center" wrapText="1"/>
    </xf>
    <xf numFmtId="2" fontId="5" fillId="20" borderId="18" xfId="0" applyNumberFormat="1" applyFont="1" applyFill="1" applyBorder="1" applyAlignment="1">
      <alignment horizontal="center" vertical="center" wrapText="1"/>
    </xf>
    <xf numFmtId="2" fontId="28" fillId="54" borderId="18" xfId="0" applyNumberFormat="1" applyFont="1" applyFill="1" applyBorder="1" applyAlignment="1">
      <alignment horizontal="center" vertical="center" wrapText="1"/>
    </xf>
    <xf numFmtId="0" fontId="5" fillId="22" borderId="5" xfId="0" applyNumberFormat="1" applyFont="1" applyFill="1" applyBorder="1" applyAlignment="1">
      <alignment horizontal="center" vertical="center" wrapText="1"/>
    </xf>
    <xf numFmtId="0" fontId="5" fillId="38" borderId="18" xfId="0" applyNumberFormat="1" applyFont="1" applyFill="1" applyBorder="1" applyAlignment="1">
      <alignment horizontal="center" vertical="center" wrapText="1"/>
    </xf>
    <xf numFmtId="0" fontId="5" fillId="21" borderId="18" xfId="0" applyNumberFormat="1" applyFont="1" applyFill="1" applyBorder="1" applyAlignment="1">
      <alignment horizontal="center" vertical="center" wrapText="1"/>
    </xf>
    <xf numFmtId="0" fontId="5" fillId="40" borderId="18" xfId="0" applyNumberFormat="1" applyFont="1" applyFill="1" applyBorder="1" applyAlignment="1">
      <alignment horizontal="center" vertical="center" wrapText="1"/>
    </xf>
    <xf numFmtId="0" fontId="5" fillId="39" borderId="18" xfId="0" applyNumberFormat="1" applyFont="1" applyFill="1" applyBorder="1" applyAlignment="1">
      <alignment horizontal="center" vertical="center" wrapText="1"/>
    </xf>
    <xf numFmtId="0" fontId="5" fillId="26" borderId="18" xfId="0" applyNumberFormat="1" applyFont="1" applyFill="1" applyBorder="1" applyAlignment="1">
      <alignment horizontal="center" vertical="center" wrapText="1"/>
    </xf>
    <xf numFmtId="0" fontId="5" fillId="19" borderId="3" xfId="0" applyNumberFormat="1" applyFont="1" applyFill="1" applyBorder="1" applyAlignment="1">
      <alignment horizontal="center" vertical="center" wrapText="1"/>
    </xf>
    <xf numFmtId="0" fontId="5" fillId="27" borderId="18" xfId="0" applyNumberFormat="1" applyFont="1" applyFill="1" applyBorder="1" applyAlignment="1">
      <alignment horizontal="center" vertical="center" wrapText="1"/>
    </xf>
    <xf numFmtId="0" fontId="5" fillId="19" borderId="5" xfId="0" applyNumberFormat="1" applyFont="1" applyFill="1" applyBorder="1" applyAlignment="1">
      <alignment horizontal="center" vertical="center" wrapText="1"/>
    </xf>
    <xf numFmtId="0" fontId="5" fillId="31" borderId="18" xfId="0" applyNumberFormat="1" applyFont="1" applyFill="1" applyBorder="1" applyAlignment="1">
      <alignment horizontal="center" vertical="center" wrapText="1"/>
    </xf>
    <xf numFmtId="0" fontId="5" fillId="35" borderId="18" xfId="0" applyNumberFormat="1" applyFont="1" applyFill="1" applyBorder="1" applyAlignment="1">
      <alignment horizontal="center" vertical="center" wrapText="1"/>
    </xf>
    <xf numFmtId="16" fontId="5" fillId="41" borderId="18" xfId="0" applyNumberFormat="1" applyFont="1" applyFill="1" applyBorder="1" applyAlignment="1">
      <alignment horizontal="center" vertical="center" wrapText="1"/>
    </xf>
    <xf numFmtId="0" fontId="5" fillId="14" borderId="5" xfId="0" applyNumberFormat="1" applyFont="1" applyFill="1" applyBorder="1" applyAlignment="1">
      <alignment horizontal="center" vertical="center" wrapText="1"/>
    </xf>
    <xf numFmtId="0" fontId="5" fillId="17" borderId="19" xfId="0" applyNumberFormat="1" applyFont="1" applyFill="1" applyBorder="1" applyAlignment="1">
      <alignment horizontal="center" vertical="center" wrapText="1"/>
    </xf>
    <xf numFmtId="0" fontId="5" fillId="42" borderId="18" xfId="0" applyNumberFormat="1" applyFont="1" applyFill="1" applyBorder="1" applyAlignment="1">
      <alignment horizontal="center" vertical="center" wrapText="1"/>
    </xf>
    <xf numFmtId="0" fontId="5" fillId="21" borderId="19" xfId="0" applyNumberFormat="1" applyFont="1" applyFill="1" applyBorder="1" applyAlignment="1">
      <alignment horizontal="center" vertical="center" wrapText="1"/>
    </xf>
    <xf numFmtId="0" fontId="34" fillId="63" borderId="18" xfId="0" applyNumberFormat="1" applyFont="1" applyFill="1" applyBorder="1" applyAlignment="1">
      <alignment horizontal="center" vertical="center" wrapText="1"/>
    </xf>
    <xf numFmtId="0" fontId="5" fillId="17" borderId="23" xfId="0" applyNumberFormat="1" applyFont="1" applyFill="1" applyBorder="1" applyAlignment="1">
      <alignment horizontal="center" vertical="center" wrapText="1"/>
    </xf>
    <xf numFmtId="0" fontId="5" fillId="20" borderId="18" xfId="0" applyNumberFormat="1" applyFont="1" applyFill="1" applyBorder="1" applyAlignment="1">
      <alignment horizontal="center" vertical="center" wrapText="1"/>
    </xf>
    <xf numFmtId="0" fontId="28" fillId="54" borderId="18" xfId="0" applyNumberFormat="1" applyFont="1" applyFill="1" applyBorder="1" applyAlignment="1">
      <alignment horizontal="center" vertical="center" wrapText="1"/>
    </xf>
    <xf numFmtId="0" fontId="5" fillId="22" borderId="14" xfId="0" applyFont="1" applyFill="1" applyBorder="1" applyAlignment="1">
      <alignment horizontal="center" vertical="center" wrapText="1"/>
    </xf>
    <xf numFmtId="0" fontId="5" fillId="24" borderId="18" xfId="0" applyFont="1" applyFill="1" applyBorder="1" applyAlignment="1">
      <alignment horizontal="left" vertical="center" wrapText="1"/>
    </xf>
    <xf numFmtId="0" fontId="5" fillId="5" borderId="19" xfId="0" applyFont="1" applyFill="1" applyBorder="1" applyAlignment="1">
      <alignment vertical="center" wrapText="1"/>
    </xf>
    <xf numFmtId="0" fontId="5" fillId="18" borderId="18" xfId="0" applyFont="1" applyFill="1" applyBorder="1" applyAlignment="1">
      <alignment horizontal="left" vertical="center" wrapText="1"/>
    </xf>
    <xf numFmtId="0" fontId="7" fillId="21" borderId="21" xfId="0" applyFont="1" applyFill="1" applyBorder="1" applyAlignment="1">
      <alignment vertical="center" wrapText="1"/>
    </xf>
    <xf numFmtId="0" fontId="7" fillId="40" borderId="18" xfId="0" applyFont="1" applyFill="1" applyBorder="1" applyAlignment="1">
      <alignment vertical="center" wrapText="1"/>
    </xf>
    <xf numFmtId="0" fontId="5" fillId="20" borderId="18" xfId="0" applyFont="1" applyFill="1" applyBorder="1" applyAlignment="1">
      <alignment vertical="center" wrapText="1"/>
    </xf>
    <xf numFmtId="0" fontId="5" fillId="17" borderId="19" xfId="0" applyFont="1" applyFill="1" applyBorder="1" applyAlignment="1">
      <alignment vertical="center" wrapText="1"/>
    </xf>
    <xf numFmtId="0" fontId="7" fillId="31" borderId="18" xfId="0" applyFont="1" applyFill="1" applyBorder="1" applyAlignment="1">
      <alignment vertical="center" wrapText="1"/>
    </xf>
    <xf numFmtId="0" fontId="2" fillId="18" borderId="18" xfId="0" applyFont="1" applyFill="1" applyBorder="1" applyAlignment="1">
      <alignment horizontal="left" vertical="center" wrapText="1"/>
    </xf>
    <xf numFmtId="0" fontId="5" fillId="27" borderId="18" xfId="0" applyFont="1" applyFill="1" applyBorder="1" applyAlignment="1">
      <alignment horizontal="left" vertical="center" wrapText="1"/>
    </xf>
    <xf numFmtId="0" fontId="7" fillId="41" borderId="18" xfId="0" applyFont="1" applyFill="1" applyBorder="1" applyAlignment="1">
      <alignment vertical="center" wrapText="1"/>
    </xf>
    <xf numFmtId="0" fontId="5" fillId="17" borderId="20" xfId="0" applyFont="1" applyFill="1" applyBorder="1" applyAlignment="1">
      <alignment vertical="center" wrapText="1"/>
    </xf>
    <xf numFmtId="0" fontId="5" fillId="42" borderId="18" xfId="0" applyFont="1" applyFill="1" applyBorder="1" applyAlignment="1">
      <alignment horizontal="left" vertical="center" wrapText="1"/>
    </xf>
    <xf numFmtId="0" fontId="5" fillId="21" borderId="18" xfId="0" applyFont="1" applyFill="1" applyBorder="1" applyAlignment="1">
      <alignment vertical="center" wrapText="1"/>
    </xf>
    <xf numFmtId="0" fontId="5" fillId="21" borderId="19" xfId="0" applyFont="1" applyFill="1" applyBorder="1" applyAlignment="1">
      <alignment vertical="center" wrapText="1"/>
    </xf>
    <xf numFmtId="0" fontId="5" fillId="24" borderId="19" xfId="0" applyFont="1" applyFill="1" applyBorder="1" applyAlignment="1">
      <alignment horizontal="left" vertical="center" wrapText="1"/>
    </xf>
    <xf numFmtId="0" fontId="5" fillId="22" borderId="5" xfId="0" applyFont="1" applyFill="1" applyBorder="1" applyAlignment="1">
      <alignment horizontal="left" vertical="center" wrapText="1"/>
    </xf>
    <xf numFmtId="0" fontId="5" fillId="21" borderId="18" xfId="0" applyFont="1" applyFill="1" applyBorder="1" applyAlignment="1">
      <alignment horizontal="left" vertical="center" wrapText="1"/>
    </xf>
    <xf numFmtId="0" fontId="5" fillId="20" borderId="19" xfId="0" applyFont="1" applyFill="1" applyBorder="1" applyAlignment="1">
      <alignment vertical="center" wrapText="1"/>
    </xf>
    <xf numFmtId="0" fontId="5" fillId="31" borderId="18" xfId="0" applyFont="1" applyFill="1" applyBorder="1" applyAlignment="1">
      <alignment horizontal="left" vertical="center" wrapText="1"/>
    </xf>
    <xf numFmtId="0" fontId="5" fillId="86" borderId="18" xfId="0" applyFont="1" applyFill="1" applyBorder="1" applyAlignment="1">
      <alignment horizontal="left" vertical="center" wrapText="1"/>
    </xf>
    <xf numFmtId="0" fontId="5" fillId="14" borderId="5" xfId="0" applyFont="1" applyFill="1" applyBorder="1" applyAlignment="1">
      <alignment horizontal="left" vertical="center" wrapText="1"/>
    </xf>
    <xf numFmtId="0" fontId="5" fillId="20" borderId="18" xfId="0" applyFont="1" applyFill="1" applyBorder="1" applyAlignment="1">
      <alignment horizontal="left" vertical="center" wrapText="1"/>
    </xf>
    <xf numFmtId="0" fontId="5" fillId="35" borderId="18" xfId="0" applyFont="1" applyFill="1" applyBorder="1" applyAlignment="1">
      <alignment horizontal="left" vertical="center" wrapText="1"/>
    </xf>
    <xf numFmtId="0" fontId="29" fillId="54" borderId="18" xfId="0" applyFont="1" applyFill="1" applyBorder="1" applyAlignment="1">
      <alignment vertical="center" wrapText="1"/>
    </xf>
    <xf numFmtId="0" fontId="5" fillId="17" borderId="21" xfId="0" applyFont="1" applyFill="1" applyBorder="1" applyAlignment="1">
      <alignment vertical="center" wrapText="1"/>
    </xf>
    <xf numFmtId="0" fontId="5" fillId="19" borderId="5" xfId="0" applyFont="1" applyFill="1" applyBorder="1" applyAlignment="1">
      <alignment horizontal="left" vertical="center" wrapText="1"/>
    </xf>
    <xf numFmtId="0" fontId="5" fillId="32" borderId="18" xfId="0" applyFont="1" applyFill="1" applyBorder="1" applyAlignment="1">
      <alignment vertical="center" wrapText="1"/>
    </xf>
    <xf numFmtId="0" fontId="5" fillId="17" borderId="28" xfId="0" applyFont="1" applyFill="1" applyBorder="1" applyAlignment="1">
      <alignment vertical="center" wrapText="1"/>
    </xf>
    <xf numFmtId="0" fontId="7" fillId="21" borderId="18" xfId="0" applyFont="1" applyFill="1" applyBorder="1" applyAlignment="1">
      <alignment vertical="center" wrapText="1"/>
    </xf>
    <xf numFmtId="0" fontId="7" fillId="27" borderId="18" xfId="0" applyFont="1" applyFill="1" applyBorder="1" applyAlignment="1">
      <alignment vertical="center" wrapText="1"/>
    </xf>
    <xf numFmtId="0" fontId="7" fillId="41" borderId="21" xfId="0" applyFont="1" applyFill="1" applyBorder="1" applyAlignment="1">
      <alignment vertical="center" wrapText="1"/>
    </xf>
    <xf numFmtId="0" fontId="7" fillId="42" borderId="18" xfId="0" applyFont="1" applyFill="1" applyBorder="1" applyAlignment="1">
      <alignment vertical="center" wrapText="1"/>
    </xf>
    <xf numFmtId="0" fontId="5" fillId="21" borderId="21" xfId="0" applyFont="1" applyFill="1" applyBorder="1" applyAlignment="1">
      <alignment vertical="center" wrapText="1"/>
    </xf>
    <xf numFmtId="0" fontId="5" fillId="16" borderId="21" xfId="0" applyFont="1" applyFill="1" applyBorder="1" applyAlignment="1">
      <alignment horizontal="left" vertical="center" wrapText="1"/>
    </xf>
    <xf numFmtId="0" fontId="5" fillId="19" borderId="10" xfId="0" applyFont="1" applyFill="1" applyBorder="1" applyAlignment="1">
      <alignment horizontal="left" vertical="center" wrapText="1"/>
    </xf>
    <xf numFmtId="0" fontId="34" fillId="63" borderId="18" xfId="0" applyFont="1" applyFill="1" applyBorder="1" applyAlignment="1">
      <alignment vertical="center" wrapText="1"/>
    </xf>
    <xf numFmtId="0" fontId="5" fillId="31" borderId="21" xfId="0" applyFont="1" applyFill="1" applyBorder="1" applyAlignment="1">
      <alignment horizontal="left" vertical="center" wrapText="1"/>
    </xf>
    <xf numFmtId="0" fontId="5" fillId="26" borderId="18" xfId="0" applyFont="1" applyFill="1" applyBorder="1" applyAlignment="1">
      <alignment vertical="center" wrapText="1"/>
    </xf>
    <xf numFmtId="0" fontId="5" fillId="17" borderId="29" xfId="0" applyFont="1" applyFill="1" applyBorder="1" applyAlignment="1">
      <alignment vertical="center" wrapText="1"/>
    </xf>
    <xf numFmtId="0" fontId="5" fillId="19" borderId="3" xfId="0" applyFont="1" applyFill="1" applyBorder="1" applyAlignment="1">
      <alignment horizontal="left" vertical="center" wrapText="1"/>
    </xf>
    <xf numFmtId="0" fontId="9" fillId="2" borderId="18" xfId="0" applyFont="1" applyFill="1" applyBorder="1" applyAlignment="1">
      <alignment vertical="center" wrapText="1"/>
    </xf>
    <xf numFmtId="0" fontId="2" fillId="20" borderId="18" xfId="0" applyFont="1" applyFill="1" applyBorder="1" applyAlignment="1">
      <alignment horizontal="left" vertical="center" wrapText="1"/>
    </xf>
    <xf numFmtId="0" fontId="5" fillId="17" borderId="26" xfId="0" applyFont="1" applyFill="1" applyBorder="1" applyAlignment="1">
      <alignment vertical="center" wrapText="1"/>
    </xf>
    <xf numFmtId="0" fontId="5" fillId="24" borderId="18" xfId="0" applyFont="1" applyFill="1" applyBorder="1" applyAlignment="1">
      <alignment vertical="center" wrapText="1"/>
    </xf>
    <xf numFmtId="0" fontId="7" fillId="21" borderId="25" xfId="0" applyFont="1" applyFill="1" applyBorder="1" applyAlignment="1">
      <alignment vertical="center" wrapText="1"/>
    </xf>
    <xf numFmtId="0" fontId="5" fillId="19" borderId="16" xfId="0" applyFont="1" applyFill="1" applyBorder="1" applyAlignment="1">
      <alignment vertical="center" wrapText="1"/>
    </xf>
    <xf numFmtId="0" fontId="2" fillId="18" borderId="18" xfId="0" applyFont="1" applyFill="1" applyBorder="1" applyAlignment="1">
      <alignment vertical="center" wrapText="1"/>
    </xf>
    <xf numFmtId="0" fontId="5" fillId="27" borderId="18" xfId="0" applyFont="1" applyFill="1" applyBorder="1" applyAlignment="1">
      <alignment vertical="center" wrapText="1"/>
    </xf>
    <xf numFmtId="0" fontId="5" fillId="17" borderId="27" xfId="0" applyFont="1" applyFill="1" applyBorder="1" applyAlignment="1">
      <alignment vertical="center" wrapText="1"/>
    </xf>
    <xf numFmtId="0" fontId="16" fillId="42" borderId="18" xfId="0" applyFont="1" applyFill="1" applyBorder="1" applyAlignment="1">
      <alignment vertical="center" wrapText="1"/>
    </xf>
    <xf numFmtId="0" fontId="5" fillId="17" borderId="3" xfId="0" applyFont="1" applyFill="1" applyBorder="1" applyAlignment="1">
      <alignment vertical="center" wrapText="1"/>
    </xf>
    <xf numFmtId="0" fontId="0" fillId="45" borderId="18" xfId="0" applyFont="1" applyFill="1" applyBorder="1" applyAlignment="1">
      <alignment vertical="center" wrapText="1"/>
    </xf>
    <xf numFmtId="0" fontId="5" fillId="16" borderId="25" xfId="0" applyFont="1" applyFill="1" applyBorder="1" applyAlignment="1">
      <alignment vertical="center" wrapText="1"/>
    </xf>
    <xf numFmtId="0" fontId="5" fillId="24" borderId="19" xfId="0" applyFont="1" applyFill="1" applyBorder="1" applyAlignment="1">
      <alignment vertical="center" wrapText="1"/>
    </xf>
    <xf numFmtId="0" fontId="5" fillId="22" borderId="4" xfId="0" applyFont="1" applyFill="1" applyBorder="1" applyAlignment="1">
      <alignment vertical="center" wrapText="1"/>
    </xf>
    <xf numFmtId="0" fontId="5" fillId="22" borderId="14" xfId="0" applyFont="1" applyFill="1" applyBorder="1" applyAlignment="1">
      <alignment vertical="center" wrapText="1"/>
    </xf>
    <xf numFmtId="0" fontId="5" fillId="19" borderId="18" xfId="0" applyFont="1" applyFill="1" applyBorder="1" applyAlignment="1">
      <alignment vertical="center" wrapText="1"/>
    </xf>
    <xf numFmtId="0" fontId="5" fillId="19" borderId="14" xfId="0" applyFont="1" applyFill="1" applyBorder="1" applyAlignment="1">
      <alignment vertical="center" wrapText="1"/>
    </xf>
    <xf numFmtId="0" fontId="5" fillId="14" borderId="13" xfId="0" applyFont="1" applyFill="1" applyBorder="1" applyAlignment="1">
      <alignment vertical="center" wrapText="1"/>
    </xf>
    <xf numFmtId="0" fontId="5" fillId="17" borderId="23" xfId="0" applyFont="1" applyFill="1" applyBorder="1" applyAlignment="1">
      <alignment vertical="center" wrapText="1"/>
    </xf>
    <xf numFmtId="0" fontId="5" fillId="21" borderId="25" xfId="0" applyFont="1" applyFill="1" applyBorder="1" applyAlignment="1">
      <alignment horizontal="center" vertical="center" wrapText="1"/>
    </xf>
    <xf numFmtId="0" fontId="5" fillId="35" borderId="18" xfId="0" applyFont="1" applyFill="1" applyBorder="1" applyAlignment="1">
      <alignment vertical="center" wrapText="1"/>
    </xf>
    <xf numFmtId="0" fontId="5" fillId="19" borderId="13" xfId="0" applyFont="1" applyFill="1" applyBorder="1" applyAlignment="1">
      <alignment vertical="center" wrapText="1"/>
    </xf>
    <xf numFmtId="0" fontId="5" fillId="14" borderId="12" xfId="0" applyFont="1" applyFill="1" applyBorder="1" applyAlignment="1">
      <alignment vertical="center" wrapText="1"/>
    </xf>
    <xf numFmtId="0" fontId="5" fillId="21" borderId="25" xfId="0" applyFont="1" applyFill="1" applyBorder="1" applyAlignment="1">
      <alignment vertical="center" wrapText="1"/>
    </xf>
    <xf numFmtId="0" fontId="5" fillId="19" borderId="3" xfId="0" applyFont="1" applyFill="1" applyBorder="1" applyAlignment="1">
      <alignment vertical="center" wrapText="1"/>
    </xf>
    <xf numFmtId="0" fontId="5" fillId="17" borderId="25" xfId="0" applyFont="1" applyFill="1" applyBorder="1" applyAlignment="1">
      <alignment vertical="center" wrapText="1"/>
    </xf>
    <xf numFmtId="0" fontId="2" fillId="20" borderId="18" xfId="0" applyFont="1" applyFill="1" applyBorder="1" applyAlignment="1">
      <alignment vertical="center" wrapText="1"/>
    </xf>
    <xf numFmtId="0" fontId="5" fillId="22" borderId="13" xfId="0" applyFont="1" applyFill="1" applyBorder="1" applyAlignment="1">
      <alignment vertical="center" wrapText="1"/>
    </xf>
    <xf numFmtId="0" fontId="15" fillId="24" borderId="18" xfId="1" applyFill="1" applyBorder="1" applyAlignment="1">
      <alignment horizontal="center" vertical="center" wrapText="1"/>
    </xf>
    <xf numFmtId="0" fontId="15" fillId="48" borderId="18" xfId="1" applyFill="1" applyBorder="1" applyAlignment="1">
      <alignment horizontal="center" vertical="center" wrapText="1"/>
    </xf>
    <xf numFmtId="0" fontId="15" fillId="40" borderId="18" xfId="1" applyFill="1" applyBorder="1" applyAlignment="1">
      <alignment horizontal="center" vertical="center" wrapText="1"/>
    </xf>
    <xf numFmtId="0" fontId="15" fillId="19" borderId="17" xfId="1" applyFill="1" applyBorder="1" applyAlignment="1">
      <alignment horizontal="center" vertical="center" wrapText="1"/>
    </xf>
    <xf numFmtId="0" fontId="5" fillId="30" borderId="18" xfId="0" applyFont="1" applyFill="1" applyBorder="1" applyAlignment="1">
      <alignment horizontal="center" vertical="center" wrapText="1"/>
    </xf>
    <xf numFmtId="0" fontId="15" fillId="27" borderId="18" xfId="1" applyFill="1" applyBorder="1" applyAlignment="1">
      <alignment horizontal="center" vertical="center" wrapText="1"/>
    </xf>
    <xf numFmtId="0" fontId="15" fillId="31" borderId="18" xfId="1" applyFill="1" applyBorder="1" applyAlignment="1">
      <alignment horizontal="center" vertical="center" wrapText="1"/>
    </xf>
    <xf numFmtId="0" fontId="15" fillId="19" borderId="3" xfId="1" applyFill="1" applyBorder="1" applyAlignment="1">
      <alignment horizontal="center" vertical="center" wrapText="1"/>
    </xf>
    <xf numFmtId="0" fontId="15" fillId="17" borderId="19" xfId="1" applyFill="1" applyBorder="1" applyAlignment="1">
      <alignment horizontal="center" vertical="center" wrapText="1"/>
    </xf>
    <xf numFmtId="0" fontId="15" fillId="48" borderId="19" xfId="1" applyFill="1" applyBorder="1" applyAlignment="1">
      <alignment horizontal="center" vertical="center" wrapText="1"/>
    </xf>
    <xf numFmtId="0" fontId="15" fillId="42" borderId="18" xfId="1" applyFill="1" applyBorder="1" applyAlignment="1">
      <alignment horizontal="center" vertical="center" wrapText="1"/>
    </xf>
    <xf numFmtId="0" fontId="15" fillId="55" borderId="18" xfId="1" applyFill="1" applyBorder="1" applyAlignment="1">
      <alignment horizontal="center" vertical="center" wrapText="1"/>
    </xf>
    <xf numFmtId="0" fontId="15" fillId="2" borderId="18" xfId="1" applyFill="1" applyBorder="1" applyAlignment="1">
      <alignment horizontal="center" vertical="center" wrapText="1"/>
    </xf>
    <xf numFmtId="0" fontId="5" fillId="19" borderId="12" xfId="0" applyFont="1" applyFill="1" applyBorder="1" applyAlignment="1">
      <alignment horizontal="center" vertical="center" wrapText="1"/>
    </xf>
    <xf numFmtId="0" fontId="5" fillId="30" borderId="19" xfId="0" applyFont="1" applyFill="1" applyBorder="1" applyAlignment="1">
      <alignment horizontal="center" vertical="center" wrapText="1"/>
    </xf>
    <xf numFmtId="0" fontId="15" fillId="31" borderId="32" xfId="1" applyFill="1" applyBorder="1" applyAlignment="1">
      <alignment horizontal="center" vertical="center" wrapText="1"/>
    </xf>
    <xf numFmtId="0" fontId="15" fillId="14" borderId="5" xfId="1" applyFill="1" applyBorder="1" applyAlignment="1">
      <alignment horizontal="center" vertical="center" wrapText="1"/>
    </xf>
    <xf numFmtId="0" fontId="3" fillId="21" borderId="18" xfId="1" applyFont="1" applyFill="1" applyBorder="1" applyAlignment="1">
      <alignment vertical="center" wrapText="1"/>
    </xf>
    <xf numFmtId="0" fontId="33" fillId="54" borderId="18" xfId="1" applyFont="1" applyFill="1" applyBorder="1" applyAlignment="1">
      <alignment horizontal="center" vertical="center" wrapText="1"/>
    </xf>
    <xf numFmtId="0" fontId="27" fillId="9" borderId="18" xfId="0" applyFont="1" applyFill="1" applyBorder="1" applyAlignment="1">
      <alignment horizontal="center" vertical="center" wrapText="1"/>
    </xf>
    <xf numFmtId="0" fontId="7" fillId="40" borderId="18" xfId="0" applyFont="1" applyFill="1" applyBorder="1" applyAlignment="1">
      <alignment horizontal="center" vertical="center" wrapText="1"/>
    </xf>
    <xf numFmtId="0" fontId="7" fillId="27" borderId="18" xfId="0" applyFont="1" applyFill="1" applyBorder="1" applyAlignment="1">
      <alignment horizontal="center" vertical="center" wrapText="1"/>
    </xf>
    <xf numFmtId="0" fontId="7" fillId="31" borderId="18" xfId="0" applyFont="1" applyFill="1" applyBorder="1" applyAlignment="1">
      <alignment horizontal="center" vertical="center" wrapText="1"/>
    </xf>
    <xf numFmtId="0" fontId="7" fillId="26" borderId="18" xfId="0" applyFont="1" applyFill="1" applyBorder="1" applyAlignment="1">
      <alignment horizontal="center" vertical="center" wrapText="1"/>
    </xf>
    <xf numFmtId="0" fontId="7" fillId="41" borderId="18" xfId="0" applyFont="1" applyFill="1" applyBorder="1" applyAlignment="1">
      <alignment horizontal="center" vertical="center" wrapText="1"/>
    </xf>
    <xf numFmtId="0" fontId="7" fillId="42" borderId="18" xfId="0" applyFont="1" applyFill="1" applyBorder="1" applyAlignment="1">
      <alignment horizontal="center" vertical="center" wrapText="1"/>
    </xf>
    <xf numFmtId="0" fontId="7" fillId="16" borderId="18" xfId="0" applyFont="1" applyFill="1" applyBorder="1" applyAlignment="1">
      <alignment horizontal="center" vertical="center" wrapText="1"/>
    </xf>
    <xf numFmtId="0" fontId="29" fillId="54" borderId="18" xfId="0" applyFont="1" applyFill="1" applyBorder="1" applyAlignment="1">
      <alignment horizontal="center" vertical="center" wrapText="1"/>
    </xf>
    <xf numFmtId="0" fontId="2" fillId="0" borderId="27" xfId="0" applyFont="1" applyFill="1" applyBorder="1" applyAlignment="1">
      <alignment horizontal="center" vertical="center" wrapText="1"/>
    </xf>
    <xf numFmtId="0" fontId="2" fillId="50" borderId="18" xfId="0" applyFont="1" applyFill="1" applyBorder="1" applyAlignment="1">
      <alignment horizontal="center" vertical="center" wrapText="1"/>
    </xf>
    <xf numFmtId="0" fontId="5" fillId="0" borderId="19" xfId="0" applyFont="1" applyFill="1" applyBorder="1" applyAlignment="1">
      <alignment horizontal="center" vertical="center" wrapText="1"/>
    </xf>
    <xf numFmtId="164" fontId="2" fillId="4" borderId="19" xfId="0" applyNumberFormat="1" applyFont="1" applyFill="1" applyBorder="1" applyAlignment="1">
      <alignment horizontal="center" vertical="center" wrapText="1"/>
    </xf>
    <xf numFmtId="164" fontId="34" fillId="65" borderId="18" xfId="0" applyNumberFormat="1" applyFont="1" applyFill="1" applyBorder="1" applyAlignment="1">
      <alignment horizontal="center" vertical="center" wrapText="1"/>
    </xf>
    <xf numFmtId="164" fontId="5" fillId="52" borderId="18" xfId="0" applyNumberFormat="1" applyFont="1" applyFill="1" applyBorder="1" applyAlignment="1">
      <alignment horizontal="center" vertical="center" wrapText="1"/>
    </xf>
    <xf numFmtId="0" fontId="2" fillId="4" borderId="19" xfId="0" applyFont="1" applyFill="1" applyBorder="1" applyAlignment="1">
      <alignment horizontal="center" vertical="center" wrapText="1"/>
    </xf>
    <xf numFmtId="0" fontId="34" fillId="65" borderId="18" xfId="0" applyFont="1" applyFill="1" applyBorder="1" applyAlignment="1">
      <alignment horizontal="center" vertical="center" wrapText="1"/>
    </xf>
    <xf numFmtId="0" fontId="5" fillId="52" borderId="18" xfId="0" applyFont="1" applyFill="1" applyBorder="1" applyAlignment="1">
      <alignment horizontal="center" vertical="center" wrapText="1"/>
    </xf>
    <xf numFmtId="0" fontId="5" fillId="42" borderId="18" xfId="0" applyFont="1" applyFill="1" applyBorder="1" applyAlignment="1">
      <alignment vertical="center" wrapText="1"/>
    </xf>
    <xf numFmtId="0" fontId="5" fillId="22" borderId="3" xfId="0" applyFont="1" applyFill="1" applyBorder="1" applyAlignment="1">
      <alignment vertical="center" wrapText="1"/>
    </xf>
    <xf numFmtId="0" fontId="5" fillId="51" borderId="18" xfId="0" applyFont="1" applyFill="1" applyBorder="1" applyAlignment="1">
      <alignment vertical="center" wrapText="1"/>
    </xf>
    <xf numFmtId="0" fontId="5" fillId="19" borderId="5" xfId="0" applyFont="1" applyFill="1" applyBorder="1" applyAlignment="1">
      <alignment vertical="center" wrapText="1"/>
    </xf>
    <xf numFmtId="0" fontId="5" fillId="22" borderId="3" xfId="0" applyFont="1" applyFill="1" applyBorder="1" applyAlignment="1">
      <alignment horizontal="center" vertical="center" wrapText="1"/>
    </xf>
    <xf numFmtId="0" fontId="5" fillId="51" borderId="18" xfId="0" applyFont="1" applyFill="1" applyBorder="1" applyAlignment="1">
      <alignment horizontal="center" vertical="center" wrapText="1"/>
    </xf>
    <xf numFmtId="0" fontId="2" fillId="5" borderId="19" xfId="0" applyFont="1" applyFill="1" applyBorder="1" applyAlignment="1">
      <alignment horizontal="center" vertical="center" wrapText="1"/>
    </xf>
    <xf numFmtId="0" fontId="5" fillId="53" borderId="18" xfId="0" applyFont="1" applyFill="1" applyBorder="1" applyAlignment="1">
      <alignment horizontal="center" vertical="center" wrapText="1"/>
    </xf>
    <xf numFmtId="0" fontId="34" fillId="66" borderId="18" xfId="0" applyFont="1" applyFill="1" applyBorder="1" applyAlignment="1">
      <alignment horizontal="center" vertical="center" wrapText="1"/>
    </xf>
    <xf numFmtId="164" fontId="0" fillId="70" borderId="19" xfId="0" applyNumberFormat="1" applyFont="1" applyFill="1" applyBorder="1" applyAlignment="1">
      <alignment horizontal="center" vertical="center" wrapText="1"/>
    </xf>
    <xf numFmtId="0" fontId="22" fillId="70" borderId="19" xfId="0" applyFont="1" applyFill="1" applyBorder="1" applyAlignment="1">
      <alignment vertical="center" wrapText="1"/>
    </xf>
    <xf numFmtId="0" fontId="0" fillId="70" borderId="19" xfId="0" applyFont="1" applyFill="1" applyBorder="1" applyAlignment="1">
      <alignment horizontal="center" vertical="center" wrapText="1"/>
    </xf>
    <xf numFmtId="0" fontId="0" fillId="70" borderId="19" xfId="0" applyNumberFormat="1" applyFont="1" applyFill="1" applyBorder="1" applyAlignment="1">
      <alignment horizontal="center" vertical="center" wrapText="1"/>
    </xf>
    <xf numFmtId="164" fontId="0" fillId="75" borderId="18" xfId="0" applyNumberFormat="1" applyFont="1" applyFill="1" applyBorder="1" applyAlignment="1">
      <alignment horizontal="center" vertical="center" wrapText="1"/>
    </xf>
    <xf numFmtId="0" fontId="0" fillId="75" borderId="18" xfId="0" applyFont="1" applyFill="1" applyBorder="1" applyAlignment="1">
      <alignment vertical="center" wrapText="1"/>
    </xf>
    <xf numFmtId="0" fontId="22" fillId="75" borderId="18" xfId="0" applyFont="1" applyFill="1" applyBorder="1" applyAlignment="1">
      <alignment vertical="center" wrapText="1"/>
    </xf>
    <xf numFmtId="2" fontId="5" fillId="75" borderId="18" xfId="0" applyNumberFormat="1" applyFont="1" applyFill="1" applyBorder="1" applyAlignment="1">
      <alignment horizontal="center" vertical="center" wrapText="1"/>
    </xf>
    <xf numFmtId="0" fontId="5" fillId="75" borderId="18" xfId="0" applyNumberFormat="1" applyFont="1" applyFill="1" applyBorder="1" applyAlignment="1">
      <alignment horizontal="center" vertical="center" wrapText="1"/>
    </xf>
    <xf numFmtId="0" fontId="22" fillId="75" borderId="18" xfId="0" applyFont="1" applyFill="1" applyBorder="1" applyAlignment="1">
      <alignment horizontal="center" vertical="center" wrapText="1"/>
    </xf>
    <xf numFmtId="0" fontId="22" fillId="67" borderId="19" xfId="0" applyFont="1" applyFill="1" applyBorder="1" applyAlignment="1">
      <alignment vertical="center" wrapText="1"/>
    </xf>
    <xf numFmtId="0" fontId="22" fillId="67" borderId="19" xfId="0" applyFont="1" applyFill="1" applyBorder="1" applyAlignment="1">
      <alignment horizontal="center" vertical="center" wrapText="1"/>
    </xf>
    <xf numFmtId="0" fontId="7" fillId="45" borderId="18" xfId="0" applyFont="1" applyFill="1" applyBorder="1" applyAlignment="1">
      <alignment wrapText="1"/>
    </xf>
    <xf numFmtId="0" fontId="7" fillId="80" borderId="18" xfId="0" applyFont="1" applyFill="1" applyBorder="1" applyAlignment="1">
      <alignment wrapText="1"/>
    </xf>
    <xf numFmtId="0" fontId="7" fillId="43" borderId="19" xfId="0" applyFont="1" applyFill="1" applyBorder="1" applyAlignment="1">
      <alignment wrapText="1"/>
    </xf>
    <xf numFmtId="0" fontId="7" fillId="88" borderId="18" xfId="0" applyFont="1" applyFill="1" applyBorder="1" applyAlignment="1">
      <alignment vertical="center" wrapText="1"/>
    </xf>
    <xf numFmtId="0" fontId="7" fillId="88" borderId="19" xfId="0" applyFont="1" applyFill="1" applyBorder="1" applyAlignment="1">
      <alignment vertical="center" wrapText="1"/>
    </xf>
    <xf numFmtId="0" fontId="7" fillId="90" borderId="18" xfId="0" applyFont="1" applyFill="1" applyBorder="1" applyAlignment="1">
      <alignment vertical="center" wrapText="1"/>
    </xf>
    <xf numFmtId="0" fontId="22" fillId="90" borderId="18" xfId="0" applyNumberFormat="1" applyFont="1" applyFill="1" applyBorder="1" applyAlignment="1">
      <alignment horizontal="center" vertical="center" wrapText="1"/>
    </xf>
    <xf numFmtId="0" fontId="22" fillId="90" borderId="18" xfId="0" applyFont="1" applyFill="1" applyBorder="1" applyAlignment="1">
      <alignment horizontal="center" vertical="center" wrapText="1"/>
    </xf>
    <xf numFmtId="0" fontId="22" fillId="43" borderId="18" xfId="0" applyFont="1" applyFill="1" applyBorder="1" applyAlignment="1">
      <alignment horizontal="center" vertical="center" wrapText="1"/>
    </xf>
    <xf numFmtId="0" fontId="22" fillId="43" borderId="18" xfId="0" applyNumberFormat="1" applyFont="1" applyFill="1" applyBorder="1" applyAlignment="1">
      <alignment horizontal="center" vertical="center" wrapText="1"/>
    </xf>
    <xf numFmtId="164" fontId="0" fillId="43" borderId="19" xfId="0" applyNumberFormat="1" applyFont="1" applyFill="1" applyBorder="1" applyAlignment="1">
      <alignment horizontal="center" vertical="center" wrapText="1"/>
    </xf>
    <xf numFmtId="0" fontId="22" fillId="43" borderId="19" xfId="0" applyFont="1" applyFill="1" applyBorder="1" applyAlignment="1">
      <alignment vertical="center" wrapText="1"/>
    </xf>
    <xf numFmtId="0" fontId="0" fillId="43" borderId="19" xfId="0" applyFont="1" applyFill="1" applyBorder="1" applyAlignment="1">
      <alignment vertical="center" wrapText="1"/>
    </xf>
    <xf numFmtId="0" fontId="22" fillId="43" borderId="19" xfId="0" applyFont="1" applyFill="1" applyBorder="1" applyAlignment="1">
      <alignment horizontal="center" vertical="center" wrapText="1"/>
    </xf>
    <xf numFmtId="0" fontId="22" fillId="43" borderId="19" xfId="0" applyNumberFormat="1" applyFont="1" applyFill="1" applyBorder="1" applyAlignment="1">
      <alignment horizontal="center" vertical="center" wrapText="1"/>
    </xf>
    <xf numFmtId="0" fontId="0" fillId="43" borderId="19" xfId="0" applyFont="1" applyFill="1" applyBorder="1" applyAlignment="1">
      <alignment horizontal="center" vertical="center" wrapText="1"/>
    </xf>
    <xf numFmtId="164" fontId="0" fillId="80" borderId="18" xfId="0" applyNumberFormat="1" applyFont="1" applyFill="1" applyBorder="1" applyAlignment="1">
      <alignment horizontal="center" vertical="center" wrapText="1"/>
    </xf>
    <xf numFmtId="0" fontId="22" fillId="80" borderId="18" xfId="0" applyFont="1" applyFill="1" applyBorder="1" applyAlignment="1">
      <alignment vertical="center" wrapText="1"/>
    </xf>
    <xf numFmtId="0" fontId="0" fillId="80" borderId="18" xfId="0" applyFont="1" applyFill="1" applyBorder="1" applyAlignment="1">
      <alignment vertical="center" wrapText="1"/>
    </xf>
    <xf numFmtId="0" fontId="0" fillId="80" borderId="18" xfId="0" applyFont="1" applyFill="1" applyBorder="1" applyAlignment="1">
      <alignment horizontal="center" vertical="center" wrapText="1"/>
    </xf>
    <xf numFmtId="164" fontId="0" fillId="45" borderId="18" xfId="0" applyNumberFormat="1" applyFont="1" applyFill="1" applyBorder="1" applyAlignment="1">
      <alignment horizontal="center" vertical="center" wrapText="1"/>
    </xf>
    <xf numFmtId="0" fontId="22" fillId="45" borderId="18" xfId="0" applyFont="1" applyFill="1" applyBorder="1" applyAlignment="1">
      <alignment vertical="center" wrapText="1"/>
    </xf>
    <xf numFmtId="0" fontId="0" fillId="45" borderId="18" xfId="0" applyFont="1" applyFill="1" applyBorder="1" applyAlignment="1">
      <alignment horizontal="center" vertical="center" wrapText="1"/>
    </xf>
    <xf numFmtId="0" fontId="22" fillId="45" borderId="18" xfId="0" applyNumberFormat="1" applyFont="1" applyFill="1" applyBorder="1" applyAlignment="1">
      <alignment horizontal="center" vertical="center" wrapText="1"/>
    </xf>
    <xf numFmtId="0" fontId="22" fillId="45" borderId="18" xfId="0" applyFont="1" applyFill="1" applyBorder="1" applyAlignment="1">
      <alignment horizontal="center" vertical="center" wrapText="1"/>
    </xf>
    <xf numFmtId="0" fontId="7" fillId="45" borderId="19" xfId="0" applyFont="1" applyFill="1" applyBorder="1" applyAlignment="1">
      <alignment wrapText="1"/>
    </xf>
    <xf numFmtId="164" fontId="0" fillId="45" borderId="19" xfId="0" applyNumberFormat="1" applyFont="1" applyFill="1" applyBorder="1" applyAlignment="1">
      <alignment horizontal="center" vertical="center" wrapText="1"/>
    </xf>
    <xf numFmtId="0" fontId="22" fillId="45" borderId="19" xfId="0" applyFont="1" applyFill="1" applyBorder="1" applyAlignment="1">
      <alignment vertical="center" wrapText="1"/>
    </xf>
    <xf numFmtId="0" fontId="0" fillId="45" borderId="19" xfId="0" applyFont="1" applyFill="1" applyBorder="1" applyAlignment="1">
      <alignment vertical="center" wrapText="1"/>
    </xf>
    <xf numFmtId="0" fontId="0" fillId="94" borderId="18" xfId="0" applyFont="1" applyFill="1" applyBorder="1" applyAlignment="1">
      <alignment vertical="center" wrapText="1"/>
    </xf>
    <xf numFmtId="49" fontId="22" fillId="70" borderId="18" xfId="0" applyNumberFormat="1" applyFont="1" applyFill="1" applyBorder="1" applyAlignment="1">
      <alignment horizontal="center" vertical="center" wrapText="1"/>
    </xf>
    <xf numFmtId="0" fontId="5" fillId="19" borderId="14" xfId="0" applyFont="1" applyFill="1" applyBorder="1" applyAlignment="1">
      <alignment horizontal="center" vertical="center" wrapText="1"/>
    </xf>
    <xf numFmtId="22" fontId="5" fillId="5" borderId="5" xfId="0" applyNumberFormat="1" applyFont="1" applyFill="1" applyBorder="1" applyAlignment="1">
      <alignment horizontal="center" vertical="center" wrapText="1"/>
    </xf>
    <xf numFmtId="0" fontId="0" fillId="96" borderId="0" xfId="0" applyFont="1" applyFill="1" applyAlignment="1">
      <alignment vertical="center" wrapText="1"/>
    </xf>
    <xf numFmtId="2" fontId="5" fillId="24" borderId="18" xfId="0" applyNumberFormat="1" applyFont="1" applyFill="1" applyBorder="1" applyAlignment="1">
      <alignment horizontal="center" vertical="center" wrapText="1"/>
    </xf>
    <xf numFmtId="0" fontId="5" fillId="24" borderId="18" xfId="0" applyNumberFormat="1" applyFont="1" applyFill="1" applyBorder="1" applyAlignment="1">
      <alignment horizontal="center" vertical="center" wrapText="1"/>
    </xf>
    <xf numFmtId="0" fontId="5" fillId="19" borderId="18" xfId="0" applyFont="1" applyFill="1" applyBorder="1" applyAlignment="1">
      <alignment horizontal="center" vertical="center" wrapText="1"/>
    </xf>
    <xf numFmtId="164" fontId="5" fillId="22" borderId="3" xfId="0" applyNumberFormat="1" applyFont="1" applyFill="1" applyBorder="1" applyAlignment="1">
      <alignment horizontal="center" vertical="center" wrapText="1"/>
    </xf>
    <xf numFmtId="164" fontId="5" fillId="5" borderId="23" xfId="0" applyNumberFormat="1" applyFont="1" applyFill="1" applyBorder="1" applyAlignment="1">
      <alignment horizontal="center" vertical="center" wrapText="1"/>
    </xf>
    <xf numFmtId="164" fontId="5" fillId="22" borderId="18" xfId="0" applyNumberFormat="1" applyFont="1" applyFill="1" applyBorder="1" applyAlignment="1">
      <alignment horizontal="center" vertical="center" wrapText="1"/>
    </xf>
    <xf numFmtId="164" fontId="5" fillId="45" borderId="1" xfId="0" applyNumberFormat="1" applyFont="1" applyFill="1" applyBorder="1" applyAlignment="1">
      <alignment horizontal="center" vertical="center" wrapText="1"/>
    </xf>
    <xf numFmtId="164" fontId="5" fillId="20" borderId="23" xfId="0" applyNumberFormat="1" applyFont="1" applyFill="1" applyBorder="1" applyAlignment="1">
      <alignment horizontal="center" vertical="center" wrapText="1"/>
    </xf>
    <xf numFmtId="164" fontId="5" fillId="32" borderId="18" xfId="0" applyNumberFormat="1" applyFont="1" applyFill="1" applyBorder="1" applyAlignment="1">
      <alignment horizontal="center" vertical="center" wrapText="1"/>
    </xf>
    <xf numFmtId="164" fontId="5" fillId="2" borderId="23" xfId="0" applyNumberFormat="1" applyFont="1" applyFill="1" applyBorder="1" applyAlignment="1">
      <alignment horizontal="center" vertical="center" wrapText="1"/>
    </xf>
    <xf numFmtId="164" fontId="5" fillId="22" borderId="19" xfId="0" applyNumberFormat="1" applyFont="1" applyFill="1" applyBorder="1" applyAlignment="1">
      <alignment horizontal="center" vertical="center" wrapText="1"/>
    </xf>
    <xf numFmtId="164" fontId="0" fillId="61" borderId="1" xfId="0" applyNumberFormat="1" applyFont="1" applyFill="1" applyBorder="1" applyAlignment="1">
      <alignment horizontal="center" vertical="center" wrapText="1"/>
    </xf>
    <xf numFmtId="164" fontId="5" fillId="26" borderId="23" xfId="0" applyNumberFormat="1" applyFont="1" applyFill="1" applyBorder="1" applyAlignment="1">
      <alignment horizontal="center" vertical="center" wrapText="1"/>
    </xf>
    <xf numFmtId="164" fontId="5" fillId="86" borderId="1" xfId="0" applyNumberFormat="1" applyFont="1" applyFill="1" applyBorder="1" applyAlignment="1">
      <alignment horizontal="center" vertical="center" wrapText="1"/>
    </xf>
    <xf numFmtId="164" fontId="5" fillId="79" borderId="1" xfId="0" applyNumberFormat="1" applyFont="1" applyFill="1" applyBorder="1" applyAlignment="1">
      <alignment horizontal="center" vertical="center" wrapText="1"/>
    </xf>
    <xf numFmtId="164" fontId="5" fillId="67" borderId="1" xfId="0" applyNumberFormat="1" applyFont="1" applyFill="1" applyBorder="1" applyAlignment="1">
      <alignment horizontal="center" vertical="center" wrapText="1"/>
    </xf>
    <xf numFmtId="164" fontId="0" fillId="94" borderId="5" xfId="0" applyNumberFormat="1" applyFont="1" applyFill="1" applyBorder="1" applyAlignment="1">
      <alignment horizontal="center" vertical="center" wrapText="1"/>
    </xf>
    <xf numFmtId="164" fontId="5" fillId="18" borderId="3" xfId="0" applyNumberFormat="1" applyFont="1" applyFill="1" applyBorder="1" applyAlignment="1">
      <alignment horizontal="center" vertical="center" wrapText="1"/>
    </xf>
    <xf numFmtId="164" fontId="5" fillId="70" borderId="1" xfId="0" applyNumberFormat="1" applyFont="1" applyFill="1" applyBorder="1" applyAlignment="1">
      <alignment horizontal="center" vertical="center" wrapText="1"/>
    </xf>
    <xf numFmtId="164" fontId="5" fillId="22" borderId="22" xfId="0" applyNumberFormat="1" applyFont="1" applyFill="1" applyBorder="1" applyAlignment="1">
      <alignment horizontal="center" vertical="center" wrapText="1"/>
    </xf>
    <xf numFmtId="0" fontId="5" fillId="22" borderId="18" xfId="0" applyFont="1" applyFill="1" applyBorder="1" applyAlignment="1">
      <alignment horizontal="center" vertical="center" wrapText="1"/>
    </xf>
    <xf numFmtId="0" fontId="5" fillId="45" borderId="1" xfId="0" applyFont="1" applyFill="1" applyBorder="1" applyAlignment="1">
      <alignment horizontal="center" vertical="center" wrapText="1"/>
    </xf>
    <xf numFmtId="0" fontId="5" fillId="22" borderId="19" xfId="0" applyFont="1" applyFill="1" applyBorder="1" applyAlignment="1">
      <alignment horizontal="center" vertical="center" wrapText="1"/>
    </xf>
    <xf numFmtId="0" fontId="22" fillId="61" borderId="1" xfId="0" applyFont="1" applyFill="1" applyBorder="1" applyAlignment="1">
      <alignment vertical="center" wrapText="1"/>
    </xf>
    <xf numFmtId="0" fontId="5" fillId="86" borderId="1" xfId="0" applyFont="1" applyFill="1" applyBorder="1" applyAlignment="1">
      <alignment horizontal="center" vertical="center" wrapText="1"/>
    </xf>
    <xf numFmtId="0" fontId="7" fillId="79" borderId="1" xfId="0" applyFont="1" applyFill="1" applyBorder="1" applyAlignment="1">
      <alignment vertical="center" wrapText="1"/>
    </xf>
    <xf numFmtId="0" fontId="5" fillId="67" borderId="1" xfId="0" applyFont="1" applyFill="1" applyBorder="1" applyAlignment="1">
      <alignment horizontal="center" vertical="center" wrapText="1"/>
    </xf>
    <xf numFmtId="22" fontId="5" fillId="95" borderId="5" xfId="9" applyNumberFormat="1" applyFont="1" applyFill="1" applyBorder="1" applyAlignment="1">
      <alignment horizontal="center" vertical="center" wrapText="1"/>
    </xf>
    <xf numFmtId="0" fontId="5" fillId="22" borderId="22" xfId="0" applyFont="1" applyFill="1" applyBorder="1" applyAlignment="1">
      <alignment horizontal="center" vertical="center" wrapText="1"/>
    </xf>
    <xf numFmtId="0" fontId="0" fillId="61" borderId="1" xfId="0" applyFont="1" applyFill="1" applyBorder="1" applyAlignment="1">
      <alignment vertical="center" wrapText="1"/>
    </xf>
    <xf numFmtId="0" fontId="5" fillId="5" borderId="23" xfId="0" applyFont="1" applyFill="1" applyBorder="1" applyAlignment="1">
      <alignment horizontal="center" vertical="center" wrapText="1"/>
    </xf>
    <xf numFmtId="0" fontId="5" fillId="79" borderId="1" xfId="0" applyFont="1" applyFill="1" applyBorder="1" applyAlignment="1">
      <alignment horizontal="center" vertical="center" wrapText="1"/>
    </xf>
    <xf numFmtId="0" fontId="0" fillId="94" borderId="5" xfId="0" applyFont="1" applyFill="1" applyBorder="1" applyAlignment="1">
      <alignment vertical="center" wrapText="1"/>
    </xf>
    <xf numFmtId="0" fontId="5" fillId="20" borderId="23" xfId="0" applyFont="1" applyFill="1" applyBorder="1" applyAlignment="1">
      <alignment horizontal="center" vertical="center" wrapText="1"/>
    </xf>
    <xf numFmtId="0" fontId="5" fillId="2" borderId="23" xfId="0" applyFont="1" applyFill="1" applyBorder="1" applyAlignment="1">
      <alignment horizontal="center" vertical="center" wrapText="1"/>
    </xf>
    <xf numFmtId="0" fontId="5" fillId="26" borderId="23" xfId="0" applyFont="1" applyFill="1" applyBorder="1" applyAlignment="1">
      <alignment horizontal="center" vertical="center" wrapText="1"/>
    </xf>
    <xf numFmtId="0" fontId="22" fillId="94" borderId="5" xfId="0" applyFont="1" applyFill="1" applyBorder="1" applyAlignment="1">
      <alignment vertical="center" wrapText="1"/>
    </xf>
    <xf numFmtId="2" fontId="5" fillId="22" borderId="3" xfId="0" applyNumberFormat="1" applyFont="1" applyFill="1" applyBorder="1" applyAlignment="1">
      <alignment horizontal="center" vertical="center" wrapText="1"/>
    </xf>
    <xf numFmtId="2" fontId="5" fillId="22" borderId="18" xfId="0" applyNumberFormat="1" applyFont="1" applyFill="1" applyBorder="1" applyAlignment="1">
      <alignment horizontal="center" vertical="center" wrapText="1"/>
    </xf>
    <xf numFmtId="2" fontId="5" fillId="45" borderId="1" xfId="0" applyNumberFormat="1" applyFont="1" applyFill="1" applyBorder="1" applyAlignment="1">
      <alignment horizontal="center" vertical="center" wrapText="1"/>
    </xf>
    <xf numFmtId="2" fontId="5" fillId="32" borderId="18" xfId="0" applyNumberFormat="1" applyFont="1" applyFill="1" applyBorder="1" applyAlignment="1">
      <alignment horizontal="center" vertical="center" wrapText="1"/>
    </xf>
    <xf numFmtId="0" fontId="0" fillId="61" borderId="1" xfId="0" applyFont="1" applyFill="1" applyBorder="1" applyAlignment="1">
      <alignment horizontal="center" vertical="center" wrapText="1"/>
    </xf>
    <xf numFmtId="2" fontId="5" fillId="86" borderId="1" xfId="0" applyNumberFormat="1" applyFont="1" applyFill="1" applyBorder="1" applyAlignment="1">
      <alignment horizontal="center" vertical="center" wrapText="1"/>
    </xf>
    <xf numFmtId="2" fontId="5" fillId="79" borderId="1" xfId="0" applyNumberFormat="1" applyFont="1" applyFill="1" applyBorder="1" applyAlignment="1">
      <alignment horizontal="center" vertical="center" wrapText="1"/>
    </xf>
    <xf numFmtId="2" fontId="5" fillId="67" borderId="1" xfId="0" applyNumberFormat="1" applyFont="1" applyFill="1" applyBorder="1" applyAlignment="1">
      <alignment horizontal="center" vertical="center" wrapText="1"/>
    </xf>
    <xf numFmtId="2" fontId="5" fillId="20" borderId="19" xfId="0" applyNumberFormat="1" applyFont="1" applyFill="1" applyBorder="1" applyAlignment="1">
      <alignment horizontal="center" vertical="center" wrapText="1"/>
    </xf>
    <xf numFmtId="0" fontId="5" fillId="22" borderId="3" xfId="0" applyNumberFormat="1" applyFont="1" applyFill="1" applyBorder="1" applyAlignment="1">
      <alignment horizontal="center" vertical="center" wrapText="1"/>
    </xf>
    <xf numFmtId="0" fontId="5" fillId="20" borderId="5" xfId="0" applyNumberFormat="1" applyFont="1" applyFill="1" applyBorder="1" applyAlignment="1">
      <alignment horizontal="center" vertical="center" wrapText="1"/>
    </xf>
    <xf numFmtId="0" fontId="5" fillId="22" borderId="18" xfId="0" applyNumberFormat="1" applyFont="1" applyFill="1" applyBorder="1" applyAlignment="1">
      <alignment horizontal="center" vertical="center" wrapText="1"/>
    </xf>
    <xf numFmtId="14" fontId="5" fillId="45" borderId="1" xfId="0" applyNumberFormat="1" applyFont="1" applyFill="1" applyBorder="1" applyAlignment="1">
      <alignment horizontal="center" vertical="center" wrapText="1"/>
    </xf>
    <xf numFmtId="0" fontId="5" fillId="32" borderId="18" xfId="0" applyNumberFormat="1" applyFont="1" applyFill="1" applyBorder="1" applyAlignment="1">
      <alignment horizontal="center" vertical="center" wrapText="1"/>
    </xf>
    <xf numFmtId="0" fontId="5" fillId="22" borderId="19" xfId="0" applyNumberFormat="1" applyFont="1" applyFill="1" applyBorder="1" applyAlignment="1">
      <alignment horizontal="center" vertical="center" wrapText="1"/>
    </xf>
    <xf numFmtId="0" fontId="0" fillId="61" borderId="1" xfId="0" applyNumberFormat="1" applyFont="1" applyFill="1" applyBorder="1" applyAlignment="1">
      <alignment horizontal="center" vertical="center" wrapText="1"/>
    </xf>
    <xf numFmtId="0" fontId="5" fillId="86" borderId="1" xfId="0" applyNumberFormat="1" applyFont="1" applyFill="1" applyBorder="1" applyAlignment="1">
      <alignment horizontal="center" vertical="center" wrapText="1"/>
    </xf>
    <xf numFmtId="0" fontId="5" fillId="79" borderId="1" xfId="0" applyNumberFormat="1" applyFont="1" applyFill="1" applyBorder="1" applyAlignment="1">
      <alignment horizontal="center" vertical="center" wrapText="1"/>
    </xf>
    <xf numFmtId="0" fontId="5" fillId="67" borderId="1" xfId="0" applyNumberFormat="1" applyFont="1" applyFill="1" applyBorder="1" applyAlignment="1">
      <alignment horizontal="center" vertical="center" wrapText="1"/>
    </xf>
    <xf numFmtId="0" fontId="5" fillId="22" borderId="22" xfId="0" applyNumberFormat="1" applyFont="1" applyFill="1" applyBorder="1" applyAlignment="1">
      <alignment horizontal="center" vertical="center" wrapText="1"/>
    </xf>
    <xf numFmtId="0" fontId="2" fillId="18" borderId="1" xfId="0" applyNumberFormat="1" applyFont="1" applyFill="1" applyBorder="1" applyAlignment="1">
      <alignment horizontal="center" vertical="center" wrapText="1"/>
    </xf>
    <xf numFmtId="0" fontId="5" fillId="20" borderId="19" xfId="0" applyNumberFormat="1" applyFont="1" applyFill="1" applyBorder="1" applyAlignment="1">
      <alignment horizontal="center" vertical="center" wrapText="1"/>
    </xf>
    <xf numFmtId="0" fontId="5" fillId="20" borderId="14" xfId="0" applyFont="1" applyFill="1" applyBorder="1" applyAlignment="1">
      <alignment horizontal="center" vertical="center" wrapText="1"/>
    </xf>
    <xf numFmtId="0" fontId="5" fillId="20" borderId="7" xfId="0" applyFont="1" applyFill="1" applyBorder="1" applyAlignment="1">
      <alignment horizontal="center" vertical="center" wrapText="1"/>
    </xf>
    <xf numFmtId="0" fontId="1" fillId="94" borderId="5" xfId="8" applyFill="1" applyBorder="1" applyAlignment="1">
      <alignment horizontal="center" vertical="center" wrapText="1"/>
    </xf>
    <xf numFmtId="0" fontId="5" fillId="20" borderId="13" xfId="0" applyFont="1" applyFill="1" applyBorder="1" applyAlignment="1">
      <alignment horizontal="center" vertical="center" wrapText="1"/>
    </xf>
    <xf numFmtId="0" fontId="7" fillId="31" borderId="21" xfId="0" applyFont="1" applyFill="1" applyBorder="1" applyAlignment="1">
      <alignment vertical="center" wrapText="1"/>
    </xf>
    <xf numFmtId="0" fontId="7" fillId="40" borderId="21" xfId="0" applyFont="1" applyFill="1" applyBorder="1" applyAlignment="1">
      <alignment vertical="center" wrapText="1"/>
    </xf>
    <xf numFmtId="0" fontId="5" fillId="5" borderId="23" xfId="0" applyFont="1" applyFill="1" applyBorder="1" applyAlignment="1">
      <alignment vertical="center" wrapText="1"/>
    </xf>
    <xf numFmtId="0" fontId="5" fillId="22" borderId="18" xfId="0" applyFont="1" applyFill="1" applyBorder="1" applyAlignment="1">
      <alignment horizontal="left" vertical="center" wrapText="1"/>
    </xf>
    <xf numFmtId="0" fontId="5" fillId="45" borderId="1" xfId="0" applyFont="1" applyFill="1" applyBorder="1" applyAlignment="1">
      <alignment vertical="center" wrapText="1"/>
    </xf>
    <xf numFmtId="0" fontId="5" fillId="20" borderId="23" xfId="0" applyFont="1" applyFill="1" applyBorder="1" applyAlignment="1">
      <alignment vertical="center" wrapText="1"/>
    </xf>
    <xf numFmtId="0" fontId="7" fillId="45" borderId="1" xfId="0" applyFont="1" applyFill="1" applyBorder="1" applyAlignment="1">
      <alignment vertical="center" wrapText="1"/>
    </xf>
    <xf numFmtId="0" fontId="7" fillId="39" borderId="21" xfId="0" applyFont="1" applyFill="1" applyBorder="1" applyAlignment="1">
      <alignment vertical="center" wrapText="1"/>
    </xf>
    <xf numFmtId="0" fontId="5" fillId="22" borderId="19" xfId="0" applyFont="1" applyFill="1" applyBorder="1" applyAlignment="1">
      <alignment horizontal="left" vertical="center" wrapText="1"/>
    </xf>
    <xf numFmtId="0" fontId="5" fillId="45" borderId="1" xfId="0" applyFont="1" applyFill="1" applyBorder="1" applyAlignment="1">
      <alignment horizontal="left" vertical="center" wrapText="1"/>
    </xf>
    <xf numFmtId="0" fontId="5" fillId="2" borderId="23" xfId="0" applyFont="1" applyFill="1" applyBorder="1" applyAlignment="1">
      <alignment horizontal="left" vertical="center" wrapText="1"/>
    </xf>
    <xf numFmtId="0" fontId="5" fillId="26" borderId="23" xfId="0" applyFont="1" applyFill="1" applyBorder="1" applyAlignment="1">
      <alignment vertical="center" wrapText="1"/>
    </xf>
    <xf numFmtId="0" fontId="5" fillId="86" borderId="1" xfId="0" applyFont="1" applyFill="1" applyBorder="1" applyAlignment="1">
      <alignment horizontal="left" vertical="center" wrapText="1"/>
    </xf>
    <xf numFmtId="0" fontId="5" fillId="79" borderId="1" xfId="0" applyFont="1" applyFill="1" applyBorder="1" applyAlignment="1">
      <alignment horizontal="left" vertical="center" wrapText="1"/>
    </xf>
    <xf numFmtId="0" fontId="5" fillId="67" borderId="1" xfId="0" applyFont="1" applyFill="1" applyBorder="1" applyAlignment="1">
      <alignment horizontal="left" vertical="center" wrapText="1"/>
    </xf>
    <xf numFmtId="0" fontId="5" fillId="70" borderId="1" xfId="0" applyFont="1" applyFill="1" applyBorder="1" applyAlignment="1">
      <alignment horizontal="left" vertical="center" wrapText="1"/>
    </xf>
    <xf numFmtId="0" fontId="5" fillId="22" borderId="14" xfId="0" applyFont="1" applyFill="1" applyBorder="1" applyAlignment="1">
      <alignment horizontal="left" vertical="center" wrapText="1"/>
    </xf>
    <xf numFmtId="0" fontId="5" fillId="24" borderId="21" xfId="0" applyFont="1" applyFill="1" applyBorder="1" applyAlignment="1">
      <alignment horizontal="left" vertical="center" wrapText="1"/>
    </xf>
    <xf numFmtId="0" fontId="5" fillId="20" borderId="21" xfId="0" applyFont="1" applyFill="1" applyBorder="1" applyAlignment="1">
      <alignment vertical="center" wrapText="1"/>
    </xf>
    <xf numFmtId="0" fontId="16" fillId="45" borderId="1" xfId="0" applyFont="1" applyFill="1" applyBorder="1" applyAlignment="1">
      <alignment vertical="center" wrapText="1"/>
    </xf>
    <xf numFmtId="0" fontId="7" fillId="86" borderId="1" xfId="0" applyFont="1" applyFill="1" applyBorder="1" applyAlignment="1">
      <alignment vertical="center" wrapText="1"/>
    </xf>
    <xf numFmtId="0" fontId="7" fillId="67" borderId="1" xfId="0" applyFont="1" applyFill="1" applyBorder="1" applyAlignment="1">
      <alignment vertical="center" wrapText="1"/>
    </xf>
    <xf numFmtId="0" fontId="1" fillId="94" borderId="5" xfId="8" applyFill="1" applyBorder="1" applyAlignment="1">
      <alignment vertical="center" wrapText="1"/>
    </xf>
    <xf numFmtId="0" fontId="37" fillId="70" borderId="1" xfId="5" applyFont="1" applyFill="1" applyBorder="1" applyAlignment="1">
      <alignment vertical="center" wrapText="1"/>
    </xf>
    <xf numFmtId="0" fontId="5" fillId="24" borderId="20" xfId="0" applyFont="1" applyFill="1" applyBorder="1" applyAlignment="1">
      <alignment horizontal="left" vertical="center" wrapText="1"/>
    </xf>
    <xf numFmtId="0" fontId="5" fillId="16" borderId="19" xfId="0" applyFont="1" applyFill="1" applyBorder="1" applyAlignment="1">
      <alignment horizontal="left" vertical="center" wrapText="1"/>
    </xf>
    <xf numFmtId="0" fontId="7" fillId="31" borderId="25" xfId="0" applyFont="1" applyFill="1" applyBorder="1" applyAlignment="1">
      <alignment vertical="center" wrapText="1"/>
    </xf>
    <xf numFmtId="0" fontId="7" fillId="27" borderId="0" xfId="0" applyFont="1" applyFill="1" applyBorder="1" applyAlignment="1">
      <alignment vertical="center" wrapText="1"/>
    </xf>
    <xf numFmtId="0" fontId="7" fillId="40" borderId="25" xfId="0" applyFont="1" applyFill="1" applyBorder="1" applyAlignment="1">
      <alignment vertical="center" wrapText="1"/>
    </xf>
    <xf numFmtId="0" fontId="5" fillId="22" borderId="18" xfId="0" applyFont="1" applyFill="1" applyBorder="1" applyAlignment="1">
      <alignment vertical="center" wrapText="1"/>
    </xf>
    <xf numFmtId="0" fontId="5" fillId="20" borderId="4" xfId="0" applyFont="1" applyFill="1" applyBorder="1" applyAlignment="1">
      <alignment vertical="center" wrapText="1"/>
    </xf>
    <xf numFmtId="0" fontId="5" fillId="31" borderId="25" xfId="0" applyFont="1" applyFill="1" applyBorder="1" applyAlignment="1">
      <alignment vertical="center" wrapText="1"/>
    </xf>
    <xf numFmtId="0" fontId="1" fillId="94" borderId="14" xfId="8" applyFill="1" applyBorder="1" applyAlignment="1">
      <alignment vertical="center" wrapText="1"/>
    </xf>
    <xf numFmtId="0" fontId="3" fillId="83" borderId="12" xfId="1" applyFont="1" applyFill="1" applyBorder="1" applyAlignment="1">
      <alignment vertical="center" wrapText="1"/>
    </xf>
    <xf numFmtId="0" fontId="5" fillId="22" borderId="19" xfId="0" applyFont="1" applyFill="1" applyBorder="1" applyAlignment="1">
      <alignment vertical="center" wrapText="1"/>
    </xf>
    <xf numFmtId="0" fontId="15" fillId="24" borderId="25" xfId="1" applyFill="1" applyBorder="1" applyAlignment="1">
      <alignment horizontal="center" vertical="center" wrapText="1"/>
    </xf>
    <xf numFmtId="0" fontId="5" fillId="30" borderId="25" xfId="0" applyFont="1" applyFill="1" applyBorder="1" applyAlignment="1">
      <alignment horizontal="center" vertical="center" wrapText="1"/>
    </xf>
    <xf numFmtId="0" fontId="22" fillId="61" borderId="1" xfId="0" applyFont="1" applyFill="1" applyBorder="1" applyAlignment="1">
      <alignment horizontal="center" vertical="center" wrapText="1"/>
    </xf>
    <xf numFmtId="0" fontId="20" fillId="35" borderId="18" xfId="0" applyFont="1" applyFill="1" applyBorder="1" applyAlignment="1">
      <alignment horizontal="center" vertical="center" wrapText="1"/>
    </xf>
    <xf numFmtId="0" fontId="15" fillId="94" borderId="5" xfId="1" applyFill="1" applyBorder="1" applyAlignment="1">
      <alignment horizontal="center" vertical="center" wrapText="1"/>
    </xf>
    <xf numFmtId="0" fontId="15" fillId="18" borderId="3" xfId="1" applyFill="1" applyBorder="1" applyAlignment="1">
      <alignment horizontal="center" vertical="center" wrapText="1"/>
    </xf>
    <xf numFmtId="0" fontId="15" fillId="17" borderId="23" xfId="1" applyFill="1" applyBorder="1" applyAlignment="1">
      <alignment horizontal="center" vertical="center" wrapText="1"/>
    </xf>
    <xf numFmtId="0" fontId="15" fillId="24" borderId="27" xfId="1" applyFill="1" applyBorder="1" applyAlignment="1">
      <alignment horizontal="center" vertical="center" wrapText="1"/>
    </xf>
    <xf numFmtId="0" fontId="16" fillId="45" borderId="1" xfId="0" applyFont="1" applyFill="1" applyBorder="1" applyAlignment="1">
      <alignment horizontal="center" vertical="center" wrapText="1"/>
    </xf>
    <xf numFmtId="0" fontId="8" fillId="70" borderId="1" xfId="6" applyFont="1" applyFill="1" applyBorder="1" applyAlignment="1">
      <alignment vertical="center" wrapText="1"/>
    </xf>
    <xf numFmtId="0" fontId="2" fillId="70" borderId="5" xfId="0" applyFont="1" applyFill="1" applyBorder="1" applyAlignment="1">
      <alignment horizontal="center" vertical="center" wrapText="1"/>
    </xf>
    <xf numFmtId="0" fontId="35" fillId="64" borderId="18" xfId="0" applyFont="1" applyFill="1" applyBorder="1" applyAlignment="1">
      <alignment horizontal="center" vertical="center" wrapText="1"/>
    </xf>
    <xf numFmtId="0" fontId="5" fillId="20" borderId="3" xfId="0" applyFont="1" applyFill="1" applyBorder="1" applyAlignment="1">
      <alignment vertical="center" wrapText="1"/>
    </xf>
    <xf numFmtId="0" fontId="5" fillId="46" borderId="1" xfId="0" applyFont="1" applyFill="1" applyBorder="1" applyAlignment="1">
      <alignment vertical="center" wrapText="1"/>
    </xf>
    <xf numFmtId="0" fontId="5" fillId="86" borderId="1" xfId="0" applyFont="1" applyFill="1" applyBorder="1" applyAlignment="1">
      <alignment vertical="center" wrapText="1"/>
    </xf>
    <xf numFmtId="0" fontId="5" fillId="79" borderId="1" xfId="0" applyFont="1" applyFill="1" applyBorder="1" applyAlignment="1">
      <alignment vertical="center" wrapText="1"/>
    </xf>
    <xf numFmtId="0" fontId="5" fillId="68" borderId="1" xfId="0" applyFont="1" applyFill="1" applyBorder="1" applyAlignment="1">
      <alignment vertical="center" wrapText="1"/>
    </xf>
    <xf numFmtId="0" fontId="5" fillId="70" borderId="1" xfId="0" applyFont="1" applyFill="1" applyBorder="1" applyAlignment="1">
      <alignment vertical="center" wrapText="1"/>
    </xf>
    <xf numFmtId="0" fontId="5" fillId="22" borderId="22" xfId="0" applyFont="1" applyFill="1" applyBorder="1" applyAlignment="1">
      <alignment vertical="center" wrapText="1"/>
    </xf>
    <xf numFmtId="0" fontId="5" fillId="20" borderId="3" xfId="0" applyFont="1" applyFill="1" applyBorder="1" applyAlignment="1">
      <alignment horizontal="center" vertical="center" wrapText="1"/>
    </xf>
    <xf numFmtId="0" fontId="5" fillId="46" borderId="1" xfId="0" applyFont="1" applyFill="1" applyBorder="1" applyAlignment="1">
      <alignment horizontal="center" vertical="center" wrapText="1"/>
    </xf>
    <xf numFmtId="0" fontId="5" fillId="68" borderId="1" xfId="0" applyFont="1" applyFill="1" applyBorder="1" applyAlignment="1">
      <alignment horizontal="center" vertical="center" wrapText="1"/>
    </xf>
    <xf numFmtId="164" fontId="0" fillId="76" borderId="1" xfId="0" applyNumberFormat="1" applyFont="1" applyFill="1" applyBorder="1" applyAlignment="1">
      <alignment horizontal="center" vertical="center" wrapText="1"/>
    </xf>
    <xf numFmtId="164" fontId="5" fillId="76" borderId="1" xfId="0" applyNumberFormat="1" applyFont="1" applyFill="1" applyBorder="1" applyAlignment="1">
      <alignment horizontal="center" vertical="center" wrapText="1"/>
    </xf>
    <xf numFmtId="164" fontId="5" fillId="88" borderId="1" xfId="0" applyNumberFormat="1" applyFont="1" applyFill="1" applyBorder="1" applyAlignment="1">
      <alignment horizontal="center" vertical="center" wrapText="1"/>
    </xf>
    <xf numFmtId="164" fontId="5" fillId="80" borderId="1" xfId="0" applyNumberFormat="1" applyFont="1" applyFill="1" applyBorder="1" applyAlignment="1">
      <alignment horizontal="center" vertical="center" wrapText="1"/>
    </xf>
    <xf numFmtId="164" fontId="5" fillId="43" borderId="1" xfId="0" applyNumberFormat="1" applyFont="1" applyFill="1" applyBorder="1" applyAlignment="1">
      <alignment horizontal="center" vertical="center" wrapText="1"/>
    </xf>
    <xf numFmtId="164" fontId="5" fillId="75" borderId="1" xfId="0" applyNumberFormat="1" applyFont="1" applyFill="1" applyBorder="1" applyAlignment="1">
      <alignment horizontal="center" vertical="center" wrapText="1"/>
    </xf>
    <xf numFmtId="164" fontId="5" fillId="74" borderId="1" xfId="0" applyNumberFormat="1" applyFont="1" applyFill="1" applyBorder="1" applyAlignment="1">
      <alignment horizontal="center" vertical="center" wrapText="1"/>
    </xf>
    <xf numFmtId="164" fontId="5" fillId="87" borderId="1" xfId="0" applyNumberFormat="1" applyFont="1" applyFill="1" applyBorder="1" applyAlignment="1">
      <alignment horizontal="center" vertical="center" wrapText="1"/>
    </xf>
    <xf numFmtId="164" fontId="5" fillId="77" borderId="1" xfId="0" applyNumberFormat="1" applyFont="1" applyFill="1" applyBorder="1" applyAlignment="1">
      <alignment horizontal="center" vertical="center" wrapText="1"/>
    </xf>
    <xf numFmtId="164" fontId="0" fillId="67" borderId="1" xfId="0" applyNumberFormat="1" applyFont="1" applyFill="1" applyBorder="1" applyAlignment="1">
      <alignment horizontal="center" vertical="center" wrapText="1"/>
    </xf>
    <xf numFmtId="164" fontId="5" fillId="15" borderId="5" xfId="0" applyNumberFormat="1" applyFont="1" applyFill="1" applyBorder="1" applyAlignment="1">
      <alignment horizontal="center" vertical="center" wrapText="1"/>
    </xf>
    <xf numFmtId="164" fontId="5" fillId="89" borderId="1" xfId="0" applyNumberFormat="1" applyFont="1" applyFill="1" applyBorder="1" applyAlignment="1">
      <alignment horizontal="center" vertical="center" wrapText="1"/>
    </xf>
    <xf numFmtId="164" fontId="5" fillId="11" borderId="5" xfId="0" applyNumberFormat="1" applyFont="1" applyFill="1" applyBorder="1" applyAlignment="1">
      <alignment horizontal="center" vertical="center" wrapText="1"/>
    </xf>
    <xf numFmtId="164" fontId="0" fillId="90" borderId="1" xfId="0" applyNumberFormat="1" applyFont="1" applyFill="1" applyBorder="1" applyAlignment="1">
      <alignment horizontal="center" vertical="center" wrapText="1"/>
    </xf>
    <xf numFmtId="164" fontId="5" fillId="92" borderId="1" xfId="0" applyNumberFormat="1" applyFont="1" applyFill="1" applyBorder="1" applyAlignment="1">
      <alignment horizontal="center" vertical="center" wrapText="1"/>
    </xf>
    <xf numFmtId="164" fontId="5" fillId="61" borderId="1" xfId="0" applyNumberFormat="1" applyFont="1" applyFill="1" applyBorder="1" applyAlignment="1">
      <alignment horizontal="center" vertical="center" wrapText="1"/>
    </xf>
    <xf numFmtId="164" fontId="0" fillId="70" borderId="1" xfId="0" applyNumberFormat="1" applyFont="1" applyFill="1" applyBorder="1" applyAlignment="1">
      <alignment horizontal="center" vertical="center" wrapText="1"/>
    </xf>
    <xf numFmtId="164" fontId="0" fillId="43" borderId="1" xfId="0" applyNumberFormat="1" applyFont="1" applyFill="1" applyBorder="1" applyAlignment="1">
      <alignment horizontal="center" vertical="center" wrapText="1"/>
    </xf>
    <xf numFmtId="164" fontId="5" fillId="10" borderId="5" xfId="0" applyNumberFormat="1" applyFont="1" applyFill="1" applyBorder="1" applyAlignment="1">
      <alignment horizontal="center" vertical="center" wrapText="1"/>
    </xf>
    <xf numFmtId="164" fontId="5" fillId="13" borderId="5" xfId="0" applyNumberFormat="1" applyFont="1" applyFill="1" applyBorder="1" applyAlignment="1">
      <alignment horizontal="center" vertical="center" wrapText="1"/>
    </xf>
    <xf numFmtId="164" fontId="5" fillId="71" borderId="1" xfId="0" applyNumberFormat="1" applyFont="1" applyFill="1" applyBorder="1" applyAlignment="1">
      <alignment horizontal="center" vertical="center" wrapText="1"/>
    </xf>
    <xf numFmtId="164" fontId="5" fillId="5" borderId="5" xfId="0" applyNumberFormat="1" applyFont="1" applyFill="1" applyBorder="1" applyAlignment="1">
      <alignment horizontal="center" vertical="center" wrapText="1"/>
    </xf>
    <xf numFmtId="164" fontId="5" fillId="17" borderId="14" xfId="0" applyNumberFormat="1" applyFont="1" applyFill="1" applyBorder="1" applyAlignment="1">
      <alignment horizontal="center" vertical="center" wrapText="1"/>
    </xf>
    <xf numFmtId="164" fontId="5" fillId="32" borderId="19" xfId="0" applyNumberFormat="1" applyFont="1" applyFill="1" applyBorder="1" applyAlignment="1">
      <alignment horizontal="center" vertical="center" wrapText="1"/>
    </xf>
    <xf numFmtId="164" fontId="0" fillId="77" borderId="1" xfId="0" applyNumberFormat="1" applyFont="1" applyFill="1" applyBorder="1" applyAlignment="1">
      <alignment horizontal="center" vertical="center" wrapText="1"/>
    </xf>
    <xf numFmtId="0" fontId="0" fillId="76" borderId="1" xfId="0" applyFont="1" applyFill="1" applyBorder="1" applyAlignment="1">
      <alignment vertical="center" wrapText="1"/>
    </xf>
    <xf numFmtId="0" fontId="22" fillId="76" borderId="1" xfId="0" applyFont="1" applyFill="1" applyBorder="1" applyAlignment="1">
      <alignment vertical="center" wrapText="1"/>
    </xf>
    <xf numFmtId="0" fontId="22" fillId="88" borderId="1" xfId="0" applyFont="1" applyFill="1" applyBorder="1" applyAlignment="1">
      <alignment vertical="center" wrapText="1"/>
    </xf>
    <xf numFmtId="0" fontId="0" fillId="0" borderId="1" xfId="0" applyFont="1" applyBorder="1" applyAlignment="1">
      <alignment vertical="center" wrapText="1"/>
    </xf>
    <xf numFmtId="0" fontId="5" fillId="80" borderId="1" xfId="0" applyFont="1" applyFill="1" applyBorder="1" applyAlignment="1">
      <alignment horizontal="center" vertical="center" wrapText="1"/>
    </xf>
    <xf numFmtId="0" fontId="5" fillId="87" borderId="1" xfId="0" applyFont="1" applyFill="1" applyBorder="1" applyAlignment="1">
      <alignment horizontal="center" vertical="center" wrapText="1"/>
    </xf>
    <xf numFmtId="165" fontId="8" fillId="77" borderId="1" xfId="5" applyNumberFormat="1" applyFont="1" applyFill="1" applyBorder="1" applyAlignment="1">
      <alignment vertical="center"/>
    </xf>
    <xf numFmtId="22" fontId="5" fillId="15" borderId="5" xfId="0" applyNumberFormat="1" applyFont="1" applyFill="1" applyBorder="1" applyAlignment="1">
      <alignment horizontal="center" vertical="center" wrapText="1"/>
    </xf>
    <xf numFmtId="0" fontId="22" fillId="89" borderId="1" xfId="0" applyFont="1" applyFill="1" applyBorder="1" applyAlignment="1">
      <alignment vertical="center" wrapText="1"/>
    </xf>
    <xf numFmtId="22" fontId="5" fillId="11" borderId="5" xfId="0" applyNumberFormat="1" applyFont="1" applyFill="1" applyBorder="1" applyAlignment="1">
      <alignment horizontal="center" vertical="center" wrapText="1"/>
    </xf>
    <xf numFmtId="0" fontId="22" fillId="90" borderId="1" xfId="0" applyFont="1" applyFill="1" applyBorder="1" applyAlignment="1">
      <alignment vertical="center" wrapText="1"/>
    </xf>
    <xf numFmtId="0" fontId="0" fillId="92" borderId="1" xfId="0" applyFont="1" applyFill="1" applyBorder="1" applyAlignment="1">
      <alignment vertical="center" wrapText="1"/>
    </xf>
    <xf numFmtId="0" fontId="22" fillId="70" borderId="1" xfId="0" applyFont="1" applyFill="1" applyBorder="1" applyAlignment="1">
      <alignment vertical="center" wrapText="1"/>
    </xf>
    <xf numFmtId="0" fontId="5" fillId="77" borderId="1" xfId="0" applyFont="1" applyFill="1" applyBorder="1" applyAlignment="1">
      <alignment horizontal="center" vertical="center" wrapText="1"/>
    </xf>
    <xf numFmtId="0" fontId="22" fillId="43" borderId="1" xfId="0" applyFont="1" applyFill="1" applyBorder="1" applyAlignment="1">
      <alignment vertical="center" wrapText="1"/>
    </xf>
    <xf numFmtId="0" fontId="5" fillId="10" borderId="5" xfId="0" applyFont="1" applyFill="1" applyBorder="1" applyAlignment="1">
      <alignment horizontal="center" vertical="center" wrapText="1"/>
    </xf>
    <xf numFmtId="22" fontId="5" fillId="17" borderId="18" xfId="0" applyNumberFormat="1" applyFont="1" applyFill="1" applyBorder="1" applyAlignment="1">
      <alignment horizontal="center" vertical="center" wrapText="1"/>
    </xf>
    <xf numFmtId="22" fontId="5" fillId="17" borderId="14" xfId="0" applyNumberFormat="1" applyFont="1" applyFill="1" applyBorder="1" applyAlignment="1">
      <alignment horizontal="center" vertical="center" wrapText="1"/>
    </xf>
    <xf numFmtId="22" fontId="5" fillId="17" borderId="23" xfId="0" applyNumberFormat="1" applyFont="1" applyFill="1" applyBorder="1" applyAlignment="1">
      <alignment horizontal="center" vertical="center" wrapText="1"/>
    </xf>
    <xf numFmtId="22" fontId="5" fillId="17" borderId="3" xfId="0" applyNumberFormat="1" applyFont="1" applyFill="1" applyBorder="1" applyAlignment="1">
      <alignment horizontal="center" vertical="center" wrapText="1"/>
    </xf>
    <xf numFmtId="0" fontId="5" fillId="32" borderId="19" xfId="0" applyFont="1" applyFill="1" applyBorder="1" applyAlignment="1">
      <alignment horizontal="center" vertical="center" wrapText="1"/>
    </xf>
    <xf numFmtId="0" fontId="0" fillId="77" borderId="1" xfId="0" applyFont="1" applyFill="1" applyBorder="1" applyAlignment="1">
      <alignment vertical="center" wrapText="1"/>
    </xf>
    <xf numFmtId="22" fontId="5" fillId="5" borderId="14" xfId="0" applyNumberFormat="1" applyFont="1" applyFill="1" applyBorder="1" applyAlignment="1">
      <alignment horizontal="center" vertical="center" wrapText="1"/>
    </xf>
    <xf numFmtId="0" fontId="5" fillId="8" borderId="4" xfId="0" applyFont="1" applyFill="1" applyBorder="1" applyAlignment="1">
      <alignment horizontal="center" vertical="center" wrapText="1"/>
    </xf>
    <xf numFmtId="0" fontId="0" fillId="88" borderId="1" xfId="0" applyFont="1" applyFill="1" applyBorder="1" applyAlignment="1">
      <alignment vertical="center" wrapText="1"/>
    </xf>
    <xf numFmtId="22" fontId="5" fillId="14" borderId="4" xfId="0" applyNumberFormat="1" applyFont="1" applyFill="1" applyBorder="1" applyAlignment="1">
      <alignment horizontal="center" vertical="center" wrapText="1"/>
    </xf>
    <xf numFmtId="0" fontId="0" fillId="67" borderId="1" xfId="0" applyFont="1" applyFill="1" applyBorder="1" applyAlignment="1">
      <alignment vertical="center" wrapText="1"/>
    </xf>
    <xf numFmtId="0" fontId="0" fillId="89" borderId="1" xfId="0" applyFont="1" applyFill="1" applyBorder="1" applyAlignment="1">
      <alignment vertical="center" wrapText="1"/>
    </xf>
    <xf numFmtId="0" fontId="0" fillId="90" borderId="1" xfId="0" applyFont="1" applyFill="1" applyBorder="1" applyAlignment="1">
      <alignment vertical="center" wrapText="1"/>
    </xf>
    <xf numFmtId="0" fontId="0" fillId="70" borderId="1" xfId="0" applyFont="1" applyFill="1" applyBorder="1" applyAlignment="1">
      <alignment vertical="center" wrapText="1"/>
    </xf>
    <xf numFmtId="0" fontId="0" fillId="43" borderId="1" xfId="0" applyFont="1" applyFill="1" applyBorder="1" applyAlignment="1">
      <alignment vertical="center" wrapText="1"/>
    </xf>
    <xf numFmtId="0" fontId="5" fillId="10" borderId="4" xfId="0" applyFont="1" applyFill="1" applyBorder="1" applyAlignment="1">
      <alignment horizontal="center" vertical="center" wrapText="1"/>
    </xf>
    <xf numFmtId="0" fontId="5" fillId="5" borderId="7" xfId="0" applyFont="1" applyFill="1" applyBorder="1" applyAlignment="1">
      <alignment horizontal="center" vertical="center" wrapText="1"/>
    </xf>
    <xf numFmtId="0" fontId="5" fillId="15" borderId="5" xfId="0" applyFont="1" applyFill="1" applyBorder="1" applyAlignment="1">
      <alignment horizontal="center" vertical="center" wrapText="1"/>
    </xf>
    <xf numFmtId="0" fontId="5" fillId="15" borderId="7" xfId="0" applyFont="1" applyFill="1" applyBorder="1" applyAlignment="1">
      <alignment horizontal="center" vertical="center" wrapText="1"/>
    </xf>
    <xf numFmtId="0" fontId="5" fillId="11" borderId="5" xfId="0" applyFont="1" applyFill="1" applyBorder="1" applyAlignment="1">
      <alignment horizontal="center" vertical="center" wrapText="1"/>
    </xf>
    <xf numFmtId="0" fontId="5" fillId="10" borderId="2" xfId="0" applyFont="1" applyFill="1" applyBorder="1" applyAlignment="1">
      <alignment horizontal="center" vertical="center" wrapText="1"/>
    </xf>
    <xf numFmtId="0" fontId="5" fillId="18" borderId="16" xfId="0" applyFont="1" applyFill="1" applyBorder="1" applyAlignment="1">
      <alignment horizontal="center" vertical="center" wrapText="1"/>
    </xf>
    <xf numFmtId="0" fontId="5" fillId="15" borderId="9" xfId="0" applyFont="1" applyFill="1" applyBorder="1" applyAlignment="1">
      <alignment horizontal="center" vertical="center" wrapText="1"/>
    </xf>
    <xf numFmtId="0" fontId="5" fillId="16" borderId="3" xfId="0" applyFont="1" applyFill="1" applyBorder="1" applyAlignment="1">
      <alignment horizontal="center" vertical="center" wrapText="1"/>
    </xf>
    <xf numFmtId="0" fontId="5" fillId="8" borderId="5" xfId="0" applyFont="1" applyFill="1" applyBorder="1" applyAlignment="1">
      <alignment horizontal="center" vertical="center" wrapText="1"/>
    </xf>
    <xf numFmtId="22" fontId="5" fillId="14" borderId="5" xfId="0" applyNumberFormat="1" applyFont="1" applyFill="1" applyBorder="1" applyAlignment="1">
      <alignment horizontal="center" vertical="center" wrapText="1"/>
    </xf>
    <xf numFmtId="22" fontId="5" fillId="16" borderId="3" xfId="0" applyNumberFormat="1" applyFont="1" applyFill="1" applyBorder="1" applyAlignment="1">
      <alignment horizontal="center" vertical="center" wrapText="1"/>
    </xf>
    <xf numFmtId="0" fontId="0" fillId="76" borderId="1" xfId="0" applyFont="1" applyFill="1" applyBorder="1" applyAlignment="1">
      <alignment horizontal="center" vertical="center" wrapText="1"/>
    </xf>
    <xf numFmtId="0" fontId="5" fillId="85" borderId="1" xfId="0" applyFont="1" applyFill="1" applyBorder="1" applyAlignment="1">
      <alignment horizontal="center" vertical="center" wrapText="1"/>
    </xf>
    <xf numFmtId="0" fontId="22" fillId="88" borderId="1" xfId="0" applyFont="1" applyFill="1" applyBorder="1" applyAlignment="1">
      <alignment horizontal="center" vertical="center" wrapText="1"/>
    </xf>
    <xf numFmtId="2" fontId="5" fillId="9" borderId="7" xfId="0" applyNumberFormat="1" applyFont="1" applyFill="1" applyBorder="1" applyAlignment="1">
      <alignment horizontal="center" vertical="center" wrapText="1"/>
    </xf>
    <xf numFmtId="2" fontId="5" fillId="80" borderId="1" xfId="0" applyNumberFormat="1" applyFont="1" applyFill="1" applyBorder="1" applyAlignment="1">
      <alignment horizontal="center" vertical="center" wrapText="1"/>
    </xf>
    <xf numFmtId="2" fontId="5" fillId="87" borderId="1" xfId="0" applyNumberFormat="1" applyFont="1" applyFill="1" applyBorder="1" applyAlignment="1">
      <alignment horizontal="center" vertical="center" wrapText="1"/>
    </xf>
    <xf numFmtId="2" fontId="5" fillId="83" borderId="1" xfId="0" applyNumberFormat="1" applyFont="1" applyFill="1" applyBorder="1" applyAlignment="1">
      <alignment horizontal="center" vertical="center" wrapText="1"/>
    </xf>
    <xf numFmtId="0" fontId="0" fillId="70" borderId="1" xfId="0" applyFont="1" applyFill="1" applyBorder="1" applyAlignment="1">
      <alignment horizontal="center" vertical="center" wrapText="1"/>
    </xf>
    <xf numFmtId="2" fontId="5" fillId="15" borderId="5" xfId="0" applyNumberFormat="1" applyFont="1" applyFill="1" applyBorder="1" applyAlignment="1">
      <alignment horizontal="center" vertical="center" wrapText="1"/>
    </xf>
    <xf numFmtId="0" fontId="0" fillId="89" borderId="1" xfId="0" applyFont="1" applyFill="1" applyBorder="1" applyAlignment="1">
      <alignment horizontal="center" vertical="center" wrapText="1"/>
    </xf>
    <xf numFmtId="0" fontId="0" fillId="90" borderId="1" xfId="0" applyFont="1" applyFill="1" applyBorder="1" applyAlignment="1">
      <alignment horizontal="center" vertical="center" wrapText="1"/>
    </xf>
    <xf numFmtId="0" fontId="0" fillId="92" borderId="1" xfId="0" applyFont="1" applyFill="1" applyBorder="1" applyAlignment="1">
      <alignment horizontal="center" vertical="center" wrapText="1"/>
    </xf>
    <xf numFmtId="2" fontId="5" fillId="77" borderId="1" xfId="0" applyNumberFormat="1" applyFont="1" applyFill="1" applyBorder="1" applyAlignment="1">
      <alignment horizontal="center" vertical="center" wrapText="1"/>
    </xf>
    <xf numFmtId="0" fontId="0" fillId="43" borderId="1" xfId="0" applyFont="1" applyFill="1" applyBorder="1" applyAlignment="1">
      <alignment horizontal="center" vertical="center" wrapText="1"/>
    </xf>
    <xf numFmtId="2" fontId="5" fillId="10" borderId="7" xfId="0" applyNumberFormat="1" applyFont="1" applyFill="1" applyBorder="1" applyAlignment="1">
      <alignment horizontal="center" vertical="center" wrapText="1"/>
    </xf>
    <xf numFmtId="0" fontId="0" fillId="77" borderId="1" xfId="0" applyFont="1" applyFill="1" applyBorder="1" applyAlignment="1">
      <alignment horizontal="center" vertical="center" wrapText="1"/>
    </xf>
    <xf numFmtId="0" fontId="0" fillId="76" borderId="1" xfId="0" applyNumberFormat="1" applyFont="1" applyFill="1" applyBorder="1" applyAlignment="1">
      <alignment horizontal="center" vertical="center" wrapText="1"/>
    </xf>
    <xf numFmtId="0" fontId="5" fillId="85" borderId="1" xfId="0" applyNumberFormat="1" applyFont="1" applyFill="1" applyBorder="1" applyAlignment="1">
      <alignment horizontal="center" vertical="center" wrapText="1"/>
    </xf>
    <xf numFmtId="0" fontId="5" fillId="14" borderId="3" xfId="0" applyNumberFormat="1" applyFont="1" applyFill="1" applyBorder="1" applyAlignment="1">
      <alignment horizontal="center" vertical="center" wrapText="1"/>
    </xf>
    <xf numFmtId="0" fontId="0" fillId="88" borderId="1" xfId="0" applyNumberFormat="1" applyFont="1" applyFill="1" applyBorder="1" applyAlignment="1">
      <alignment horizontal="center" vertical="center" wrapText="1"/>
    </xf>
    <xf numFmtId="0" fontId="5" fillId="5" borderId="5" xfId="0" applyNumberFormat="1" applyFont="1" applyFill="1" applyBorder="1" applyAlignment="1">
      <alignment horizontal="center" vertical="center" wrapText="1"/>
    </xf>
    <xf numFmtId="0" fontId="5" fillId="9" borderId="7" xfId="0" applyNumberFormat="1" applyFont="1" applyFill="1" applyBorder="1" applyAlignment="1">
      <alignment horizontal="center" vertical="center" wrapText="1"/>
    </xf>
    <xf numFmtId="0" fontId="5" fillId="80" borderId="1" xfId="0" applyNumberFormat="1" applyFont="1" applyFill="1" applyBorder="1" applyAlignment="1">
      <alignment horizontal="center" vertical="center" wrapText="1"/>
    </xf>
    <xf numFmtId="0" fontId="5" fillId="87" borderId="1" xfId="0" applyNumberFormat="1" applyFont="1" applyFill="1" applyBorder="1" applyAlignment="1">
      <alignment horizontal="center" vertical="center" wrapText="1"/>
    </xf>
    <xf numFmtId="0" fontId="5" fillId="83" borderId="1" xfId="0" applyNumberFormat="1" applyFont="1" applyFill="1" applyBorder="1" applyAlignment="1">
      <alignment horizontal="center" vertical="center" wrapText="1"/>
    </xf>
    <xf numFmtId="0" fontId="0" fillId="70" borderId="1" xfId="0" applyNumberFormat="1" applyFont="1" applyFill="1" applyBorder="1" applyAlignment="1">
      <alignment horizontal="center" vertical="center" wrapText="1"/>
    </xf>
    <xf numFmtId="0" fontId="5" fillId="15" borderId="5" xfId="0" applyNumberFormat="1" applyFont="1" applyFill="1" applyBorder="1" applyAlignment="1">
      <alignment horizontal="center" vertical="center" wrapText="1"/>
    </xf>
    <xf numFmtId="0" fontId="0" fillId="89" borderId="1" xfId="0" applyNumberFormat="1" applyFont="1" applyFill="1" applyBorder="1" applyAlignment="1">
      <alignment horizontal="center" vertical="center" wrapText="1"/>
    </xf>
    <xf numFmtId="0" fontId="0" fillId="90" borderId="1" xfId="0" applyNumberFormat="1" applyFont="1" applyFill="1" applyBorder="1" applyAlignment="1">
      <alignment horizontal="center" vertical="center" wrapText="1"/>
    </xf>
    <xf numFmtId="0" fontId="0" fillId="92" borderId="1" xfId="0" applyNumberFormat="1" applyFont="1" applyFill="1" applyBorder="1" applyAlignment="1">
      <alignment horizontal="center" vertical="center" wrapText="1"/>
    </xf>
    <xf numFmtId="0" fontId="5" fillId="77" borderId="1" xfId="0" applyNumberFormat="1" applyFont="1" applyFill="1" applyBorder="1" applyAlignment="1">
      <alignment horizontal="center" vertical="center" wrapText="1"/>
    </xf>
    <xf numFmtId="0" fontId="0" fillId="43" borderId="1" xfId="0" applyNumberFormat="1" applyFont="1" applyFill="1" applyBorder="1" applyAlignment="1">
      <alignment horizontal="center" vertical="center" wrapText="1"/>
    </xf>
    <xf numFmtId="0" fontId="5" fillId="10" borderId="7" xfId="0" applyNumberFormat="1" applyFont="1" applyFill="1" applyBorder="1" applyAlignment="1">
      <alignment horizontal="center" vertical="center" wrapText="1"/>
    </xf>
    <xf numFmtId="0" fontId="5" fillId="18" borderId="3" xfId="0" applyNumberFormat="1" applyFont="1" applyFill="1" applyBorder="1" applyAlignment="1">
      <alignment horizontal="center" vertical="center" wrapText="1"/>
    </xf>
    <xf numFmtId="49" fontId="22" fillId="61" borderId="1" xfId="0" applyNumberFormat="1" applyFont="1" applyFill="1" applyBorder="1" applyAlignment="1">
      <alignment horizontal="center" vertical="center" wrapText="1"/>
    </xf>
    <xf numFmtId="0" fontId="5" fillId="11" borderId="7" xfId="0" applyNumberFormat="1" applyFont="1" applyFill="1" applyBorder="1" applyAlignment="1">
      <alignment horizontal="center" vertical="center" wrapText="1"/>
    </xf>
    <xf numFmtId="0" fontId="0" fillId="77" borderId="1" xfId="0" applyNumberFormat="1" applyFont="1" applyFill="1" applyBorder="1" applyAlignment="1">
      <alignment horizontal="center" vertical="center" wrapText="1"/>
    </xf>
    <xf numFmtId="0" fontId="5" fillId="5" borderId="14" xfId="0" applyNumberFormat="1" applyFont="1" applyFill="1" applyBorder="1" applyAlignment="1">
      <alignment horizontal="center" vertical="center" wrapText="1"/>
    </xf>
    <xf numFmtId="0" fontId="22" fillId="67" borderId="1" xfId="0" applyNumberFormat="1" applyFont="1" applyFill="1" applyBorder="1" applyAlignment="1">
      <alignment horizontal="center" vertical="center" wrapText="1"/>
    </xf>
    <xf numFmtId="0" fontId="5" fillId="9" borderId="12" xfId="0" applyFont="1" applyFill="1" applyBorder="1" applyAlignment="1">
      <alignment horizontal="center" vertical="center" wrapText="1"/>
    </xf>
    <xf numFmtId="0" fontId="5" fillId="83" borderId="1" xfId="0" applyFont="1" applyFill="1" applyBorder="1" applyAlignment="1">
      <alignment horizontal="center" vertical="center" wrapText="1"/>
    </xf>
    <xf numFmtId="0" fontId="5" fillId="15" borderId="14" xfId="0" applyFont="1" applyFill="1" applyBorder="1" applyAlignment="1">
      <alignment horizontal="center" vertical="center" wrapText="1"/>
    </xf>
    <xf numFmtId="0" fontId="5" fillId="10" borderId="12" xfId="0" applyFont="1" applyFill="1" applyBorder="1" applyAlignment="1">
      <alignment horizontal="center" vertical="center" wrapText="1"/>
    </xf>
    <xf numFmtId="0" fontId="5" fillId="11" borderId="13" xfId="0" applyFont="1" applyFill="1" applyBorder="1" applyAlignment="1">
      <alignment horizontal="center" vertical="center" wrapText="1"/>
    </xf>
    <xf numFmtId="0" fontId="5" fillId="11" borderId="12" xfId="0" applyFont="1" applyFill="1" applyBorder="1" applyAlignment="1">
      <alignment horizontal="center" vertical="center" wrapText="1"/>
    </xf>
    <xf numFmtId="0" fontId="7" fillId="76" borderId="1" xfId="0" applyFont="1" applyFill="1" applyBorder="1" applyAlignment="1">
      <alignment horizontal="center" wrapText="1"/>
    </xf>
    <xf numFmtId="0" fontId="0" fillId="88" borderId="1" xfId="0" applyFont="1" applyFill="1" applyBorder="1" applyAlignment="1">
      <alignment horizontal="center" vertical="center" wrapText="1"/>
    </xf>
    <xf numFmtId="0" fontId="5" fillId="10" borderId="7" xfId="0" applyFont="1" applyFill="1" applyBorder="1" applyAlignment="1">
      <alignment horizontal="center" vertical="center" wrapText="1"/>
    </xf>
    <xf numFmtId="0" fontId="5" fillId="11" borderId="7" xfId="0" applyFont="1" applyFill="1" applyBorder="1" applyAlignment="1">
      <alignment horizontal="center" vertical="center" wrapText="1"/>
    </xf>
    <xf numFmtId="0" fontId="5" fillId="5" borderId="15" xfId="0" applyFont="1" applyFill="1" applyBorder="1" applyAlignment="1">
      <alignment horizontal="center" vertical="center" wrapText="1"/>
    </xf>
    <xf numFmtId="0" fontId="5" fillId="8" borderId="4" xfId="0" applyFont="1" applyFill="1" applyBorder="1" applyAlignment="1">
      <alignment horizontal="left" vertical="center" wrapText="1"/>
    </xf>
    <xf numFmtId="0" fontId="5" fillId="10" borderId="4" xfId="0" applyFont="1" applyFill="1" applyBorder="1" applyAlignment="1">
      <alignment horizontal="left" vertical="center" wrapText="1"/>
    </xf>
    <xf numFmtId="0" fontId="5" fillId="76" borderId="1" xfId="0" applyFont="1" applyFill="1" applyBorder="1" applyAlignment="1">
      <alignment horizontal="left" vertical="center" wrapText="1"/>
    </xf>
    <xf numFmtId="0" fontId="5" fillId="9" borderId="4" xfId="0" applyFont="1" applyFill="1" applyBorder="1" applyAlignment="1">
      <alignment horizontal="left" vertical="center" wrapText="1"/>
    </xf>
    <xf numFmtId="0" fontId="5" fillId="80" borderId="1" xfId="0" applyFont="1" applyFill="1" applyBorder="1" applyAlignment="1">
      <alignment horizontal="left" vertical="center" wrapText="1"/>
    </xf>
    <xf numFmtId="0" fontId="5" fillId="43" borderId="1" xfId="0" applyFont="1" applyFill="1" applyBorder="1" applyAlignment="1">
      <alignment horizontal="left" vertical="center" wrapText="1"/>
    </xf>
    <xf numFmtId="0" fontId="5" fillId="75" borderId="1" xfId="0" applyFont="1" applyFill="1" applyBorder="1" applyAlignment="1">
      <alignment horizontal="left" vertical="center" wrapText="1"/>
    </xf>
    <xf numFmtId="0" fontId="5" fillId="74" borderId="1" xfId="0" applyFont="1" applyFill="1" applyBorder="1" applyAlignment="1">
      <alignment horizontal="left" vertical="center" wrapText="1"/>
    </xf>
    <xf numFmtId="0" fontId="5" fillId="87" borderId="1" xfId="0" applyFont="1" applyFill="1" applyBorder="1" applyAlignment="1">
      <alignment horizontal="left" vertical="center" wrapText="1"/>
    </xf>
    <xf numFmtId="0" fontId="5" fillId="77" borderId="1" xfId="0" applyFont="1" applyFill="1" applyBorder="1" applyAlignment="1">
      <alignment horizontal="left" vertical="center" wrapText="1"/>
    </xf>
    <xf numFmtId="0" fontId="5" fillId="15" borderId="5" xfId="0" applyFont="1" applyFill="1" applyBorder="1" applyAlignment="1">
      <alignment horizontal="left" vertical="center" wrapText="1"/>
    </xf>
    <xf numFmtId="0" fontId="5" fillId="11" borderId="5" xfId="0" applyFont="1" applyFill="1" applyBorder="1" applyAlignment="1">
      <alignment horizontal="left" vertical="center" wrapText="1"/>
    </xf>
    <xf numFmtId="0" fontId="5" fillId="61" borderId="1" xfId="0" applyFont="1" applyFill="1" applyBorder="1" applyAlignment="1">
      <alignment horizontal="left" vertical="center" wrapText="1"/>
    </xf>
    <xf numFmtId="0" fontId="5" fillId="10" borderId="2" xfId="0" applyFont="1" applyFill="1" applyBorder="1" applyAlignment="1">
      <alignment horizontal="left" vertical="center" wrapText="1"/>
    </xf>
    <xf numFmtId="0" fontId="5" fillId="10" borderId="5" xfId="0" applyFont="1" applyFill="1" applyBorder="1" applyAlignment="1">
      <alignment horizontal="left" vertical="center" wrapText="1"/>
    </xf>
    <xf numFmtId="0" fontId="5" fillId="16" borderId="3" xfId="0" applyFont="1" applyFill="1" applyBorder="1" applyAlignment="1">
      <alignment horizontal="left" vertical="center" wrapText="1"/>
    </xf>
    <xf numFmtId="0" fontId="5" fillId="8" borderId="5" xfId="0" applyFont="1" applyFill="1" applyBorder="1" applyAlignment="1">
      <alignment horizontal="left" vertical="center" wrapText="1"/>
    </xf>
    <xf numFmtId="0" fontId="5" fillId="71" borderId="1" xfId="0" applyFont="1" applyFill="1" applyBorder="1" applyAlignment="1">
      <alignment horizontal="left" vertical="center" wrapText="1"/>
    </xf>
    <xf numFmtId="0" fontId="5" fillId="5" borderId="5" xfId="0" applyFont="1" applyFill="1" applyBorder="1" applyAlignment="1">
      <alignment horizontal="left" vertical="center" wrapText="1"/>
    </xf>
    <xf numFmtId="0" fontId="7" fillId="21" borderId="20" xfId="0" applyFont="1" applyFill="1" applyBorder="1" applyAlignment="1">
      <alignment vertical="center" wrapText="1"/>
    </xf>
    <xf numFmtId="0" fontId="5" fillId="17" borderId="23" xfId="0" applyFont="1" applyFill="1" applyBorder="1" applyAlignment="1">
      <alignment horizontal="left" vertical="center" wrapText="1"/>
    </xf>
    <xf numFmtId="0" fontId="5" fillId="17" borderId="3" xfId="0" applyFont="1" applyFill="1" applyBorder="1" applyAlignment="1">
      <alignment horizontal="left" vertical="center" wrapText="1"/>
    </xf>
    <xf numFmtId="0" fontId="5" fillId="32" borderId="19" xfId="0" applyFont="1" applyFill="1" applyBorder="1" applyAlignment="1">
      <alignment vertical="center" wrapText="1"/>
    </xf>
    <xf numFmtId="0" fontId="5" fillId="5" borderId="14" xfId="0" applyFont="1" applyFill="1" applyBorder="1" applyAlignment="1">
      <alignment horizontal="left" vertical="center" wrapText="1"/>
    </xf>
    <xf numFmtId="0" fontId="7" fillId="70" borderId="1" xfId="0" applyFont="1" applyFill="1" applyBorder="1" applyAlignment="1">
      <alignment vertical="center" wrapText="1"/>
    </xf>
    <xf numFmtId="0" fontId="7" fillId="76" borderId="1" xfId="0" applyFont="1" applyFill="1" applyBorder="1" applyAlignment="1">
      <alignment wrapText="1"/>
    </xf>
    <xf numFmtId="0" fontId="7" fillId="76" borderId="1" xfId="0" applyFont="1" applyFill="1" applyBorder="1" applyAlignment="1">
      <alignment vertical="center" wrapText="1"/>
    </xf>
    <xf numFmtId="0" fontId="7" fillId="88" borderId="1" xfId="0" applyFont="1" applyFill="1" applyBorder="1" applyAlignment="1">
      <alignment wrapText="1"/>
    </xf>
    <xf numFmtId="0" fontId="5" fillId="14" borderId="10" xfId="0" applyFont="1" applyFill="1" applyBorder="1" applyAlignment="1">
      <alignment horizontal="left" vertical="center" wrapText="1"/>
    </xf>
    <xf numFmtId="0" fontId="7" fillId="80" borderId="1" xfId="0" applyFont="1" applyFill="1" applyBorder="1" applyAlignment="1">
      <alignment vertical="center" wrapText="1"/>
    </xf>
    <xf numFmtId="0" fontId="37" fillId="43" borderId="1" xfId="5" applyFont="1" applyFill="1" applyBorder="1" applyAlignment="1">
      <alignment vertical="center" wrapText="1"/>
    </xf>
    <xf numFmtId="0" fontId="7" fillId="75" borderId="1" xfId="0" applyFont="1" applyFill="1" applyBorder="1" applyAlignment="1">
      <alignment vertical="center" wrapText="1"/>
    </xf>
    <xf numFmtId="0" fontId="7" fillId="74" borderId="1" xfId="0" applyFont="1" applyFill="1" applyBorder="1" applyAlignment="1">
      <alignment vertical="center" wrapText="1"/>
    </xf>
    <xf numFmtId="0" fontId="7" fillId="87" borderId="1" xfId="0" applyFont="1" applyFill="1" applyBorder="1" applyAlignment="1">
      <alignment vertical="center" wrapText="1"/>
    </xf>
    <xf numFmtId="0" fontId="7" fillId="43" borderId="1" xfId="0" applyFont="1" applyFill="1" applyBorder="1" applyAlignment="1">
      <alignment vertical="center" wrapText="1"/>
    </xf>
    <xf numFmtId="0" fontId="7" fillId="70" borderId="1" xfId="0" applyFont="1" applyFill="1" applyBorder="1" applyAlignment="1">
      <alignment wrapText="1"/>
    </xf>
    <xf numFmtId="0" fontId="7" fillId="89" borderId="1" xfId="0" applyFont="1" applyFill="1" applyBorder="1" applyAlignment="1">
      <alignment wrapText="1"/>
    </xf>
    <xf numFmtId="0" fontId="7" fillId="90" borderId="1" xfId="0" applyFont="1" applyFill="1" applyBorder="1" applyAlignment="1">
      <alignment wrapText="1"/>
    </xf>
    <xf numFmtId="0" fontId="7" fillId="92" borderId="1" xfId="0" applyFont="1" applyFill="1" applyBorder="1" applyAlignment="1">
      <alignment wrapText="1"/>
    </xf>
    <xf numFmtId="0" fontId="7" fillId="61" borderId="1" xfId="0" applyFont="1" applyFill="1" applyBorder="1" applyAlignment="1">
      <alignment vertical="center" wrapText="1"/>
    </xf>
    <xf numFmtId="0" fontId="5" fillId="11" borderId="10" xfId="0" applyFont="1" applyFill="1" applyBorder="1" applyAlignment="1">
      <alignment horizontal="left" vertical="center" wrapText="1"/>
    </xf>
    <xf numFmtId="0" fontId="7" fillId="77" borderId="1" xfId="0" applyFont="1" applyFill="1" applyBorder="1" applyAlignment="1">
      <alignment vertical="center" wrapText="1"/>
    </xf>
    <xf numFmtId="0" fontId="7" fillId="43" borderId="1" xfId="0" applyFont="1" applyFill="1" applyBorder="1" applyAlignment="1">
      <alignment wrapText="1"/>
    </xf>
    <xf numFmtId="0" fontId="7" fillId="31" borderId="20" xfId="0" applyFont="1" applyFill="1" applyBorder="1" applyAlignment="1">
      <alignment vertical="center" wrapText="1"/>
    </xf>
    <xf numFmtId="0" fontId="7" fillId="61" borderId="1" xfId="0" applyFont="1" applyFill="1" applyBorder="1" applyAlignment="1">
      <alignment wrapText="1"/>
    </xf>
    <xf numFmtId="0" fontId="7" fillId="67" borderId="10" xfId="0" applyFont="1" applyFill="1" applyBorder="1" applyAlignment="1">
      <alignment wrapText="1"/>
    </xf>
    <xf numFmtId="0" fontId="7" fillId="67" borderId="1" xfId="0" applyFont="1" applyFill="1" applyBorder="1" applyAlignment="1">
      <alignment wrapText="1"/>
    </xf>
    <xf numFmtId="0" fontId="7" fillId="71" borderId="1" xfId="0" applyFont="1" applyFill="1" applyBorder="1" applyAlignment="1">
      <alignment vertical="center" wrapText="1"/>
    </xf>
    <xf numFmtId="0" fontId="7" fillId="21" borderId="19" xfId="0" applyFont="1" applyFill="1" applyBorder="1" applyAlignment="1">
      <alignment vertical="center" wrapText="1"/>
    </xf>
    <xf numFmtId="0" fontId="7" fillId="86" borderId="10" xfId="0" applyFont="1" applyFill="1" applyBorder="1" applyAlignment="1">
      <alignment vertical="center" wrapText="1"/>
    </xf>
    <xf numFmtId="0" fontId="5" fillId="8" borderId="10" xfId="0" applyFont="1" applyFill="1" applyBorder="1" applyAlignment="1">
      <alignment vertical="center" wrapText="1"/>
    </xf>
    <xf numFmtId="0" fontId="5" fillId="10" borderId="10" xfId="0" applyFont="1" applyFill="1" applyBorder="1" applyAlignment="1">
      <alignment vertical="center" wrapText="1"/>
    </xf>
    <xf numFmtId="0" fontId="5" fillId="14" borderId="16" xfId="0" applyFont="1" applyFill="1" applyBorder="1" applyAlignment="1">
      <alignment vertical="center" wrapText="1"/>
    </xf>
    <xf numFmtId="0" fontId="5" fillId="5" borderId="12" xfId="0" applyFont="1" applyFill="1" applyBorder="1" applyAlignment="1">
      <alignment vertical="center" wrapText="1"/>
    </xf>
    <xf numFmtId="0" fontId="5" fillId="14" borderId="18" xfId="0" applyFont="1" applyFill="1" applyBorder="1" applyAlignment="1">
      <alignment vertical="center" wrapText="1"/>
    </xf>
    <xf numFmtId="0" fontId="5" fillId="9" borderId="10" xfId="0" applyFont="1" applyFill="1" applyBorder="1" applyAlignment="1">
      <alignment vertical="center" wrapText="1"/>
    </xf>
    <xf numFmtId="0" fontId="7" fillId="41" borderId="25" xfId="0" applyFont="1" applyFill="1" applyBorder="1" applyAlignment="1">
      <alignment vertical="center" wrapText="1"/>
    </xf>
    <xf numFmtId="0" fontId="5" fillId="43" borderId="1" xfId="0" applyFont="1" applyFill="1" applyBorder="1" applyAlignment="1">
      <alignment vertical="center" wrapText="1"/>
    </xf>
    <xf numFmtId="0" fontId="5" fillId="75" borderId="1" xfId="0" applyFont="1" applyFill="1" applyBorder="1" applyAlignment="1">
      <alignment vertical="center" wrapText="1"/>
    </xf>
    <xf numFmtId="0" fontId="8" fillId="77" borderId="1" xfId="5" applyFont="1" applyFill="1" applyBorder="1" applyAlignment="1">
      <alignment vertical="center"/>
    </xf>
    <xf numFmtId="0" fontId="5" fillId="15" borderId="14" xfId="0" applyFont="1" applyFill="1" applyBorder="1" applyAlignment="1">
      <alignment vertical="center" wrapText="1"/>
    </xf>
    <xf numFmtId="0" fontId="5" fillId="15" borderId="12" xfId="0" applyFont="1" applyFill="1" applyBorder="1" applyAlignment="1">
      <alignment vertical="center" wrapText="1"/>
    </xf>
    <xf numFmtId="0" fontId="13" fillId="76" borderId="1" xfId="0" applyFont="1" applyFill="1" applyBorder="1" applyAlignment="1">
      <alignment vertical="center" wrapText="1"/>
    </xf>
    <xf numFmtId="0" fontId="5" fillId="11" borderId="14" xfId="0" applyFont="1" applyFill="1" applyBorder="1" applyAlignment="1">
      <alignment vertical="center" wrapText="1"/>
    </xf>
    <xf numFmtId="0" fontId="5" fillId="61" borderId="1" xfId="0" applyFont="1" applyFill="1" applyBorder="1" applyAlignment="1">
      <alignment vertical="center" wrapText="1"/>
    </xf>
    <xf numFmtId="0" fontId="5" fillId="11" borderId="18" xfId="0" applyFont="1" applyFill="1" applyBorder="1" applyAlignment="1">
      <alignment vertical="center" wrapText="1"/>
    </xf>
    <xf numFmtId="0" fontId="0" fillId="70" borderId="1" xfId="0" applyFont="1" applyFill="1" applyBorder="1" applyAlignment="1">
      <alignment horizontal="left" vertical="center" wrapText="1"/>
    </xf>
    <xf numFmtId="0" fontId="7" fillId="31" borderId="30" xfId="0" applyFont="1" applyFill="1" applyBorder="1" applyAlignment="1">
      <alignment vertical="center" wrapText="1"/>
    </xf>
    <xf numFmtId="0" fontId="5" fillId="10" borderId="15" xfId="0" applyFont="1" applyFill="1" applyBorder="1" applyAlignment="1">
      <alignment vertical="center" wrapText="1"/>
    </xf>
    <xf numFmtId="0" fontId="5" fillId="18" borderId="16" xfId="0" applyFont="1" applyFill="1" applyBorder="1" applyAlignment="1">
      <alignment vertical="center" wrapText="1"/>
    </xf>
    <xf numFmtId="0" fontId="7" fillId="39" borderId="19" xfId="0" applyFont="1" applyFill="1" applyBorder="1" applyAlignment="1">
      <alignment vertical="center" wrapText="1"/>
    </xf>
    <xf numFmtId="0" fontId="5" fillId="15" borderId="11" xfId="0" applyFont="1" applyFill="1" applyBorder="1" applyAlignment="1">
      <alignment vertical="center" wrapText="1"/>
    </xf>
    <xf numFmtId="0" fontId="5" fillId="14" borderId="14" xfId="0" applyFont="1" applyFill="1" applyBorder="1" applyAlignment="1">
      <alignment vertical="center" wrapText="1"/>
    </xf>
    <xf numFmtId="0" fontId="5" fillId="16" borderId="3" xfId="0" applyFont="1" applyFill="1" applyBorder="1" applyAlignment="1">
      <alignment vertical="center" wrapText="1"/>
    </xf>
    <xf numFmtId="0" fontId="8" fillId="77" borderId="1" xfId="5" applyFont="1" applyFill="1" applyBorder="1" applyAlignment="1">
      <alignment vertical="center" wrapText="1"/>
    </xf>
    <xf numFmtId="0" fontId="22" fillId="67" borderId="18" xfId="0" applyFont="1" applyFill="1" applyBorder="1" applyAlignment="1">
      <alignment vertical="center" wrapText="1"/>
    </xf>
    <xf numFmtId="0" fontId="22" fillId="67" borderId="1" xfId="0" applyFont="1" applyFill="1" applyBorder="1" applyAlignment="1">
      <alignment vertical="center" wrapText="1"/>
    </xf>
    <xf numFmtId="0" fontId="5" fillId="8" borderId="14" xfId="0" applyFont="1" applyFill="1" applyBorder="1" applyAlignment="1">
      <alignment vertical="center" wrapText="1"/>
    </xf>
    <xf numFmtId="0" fontId="5" fillId="71" borderId="1" xfId="0" applyFont="1" applyFill="1" applyBorder="1" applyAlignment="1">
      <alignment vertical="center" wrapText="1"/>
    </xf>
    <xf numFmtId="0" fontId="22" fillId="67" borderId="3" xfId="0" applyFont="1" applyFill="1" applyBorder="1" applyAlignment="1">
      <alignment vertical="center" wrapText="1"/>
    </xf>
    <xf numFmtId="0" fontId="7" fillId="26" borderId="0" xfId="0" applyFont="1" applyFill="1" applyBorder="1" applyAlignment="1">
      <alignment vertical="center" wrapText="1"/>
    </xf>
    <xf numFmtId="0" fontId="5" fillId="76" borderId="1" xfId="0" applyFont="1" applyFill="1" applyBorder="1" applyAlignment="1">
      <alignment vertical="center" wrapText="1"/>
    </xf>
    <xf numFmtId="0" fontId="8" fillId="70" borderId="1" xfId="5" applyFont="1" applyFill="1" applyBorder="1" applyAlignment="1">
      <alignment vertical="center" wrapText="1"/>
    </xf>
    <xf numFmtId="0" fontId="7" fillId="21" borderId="27" xfId="0" applyFont="1" applyFill="1" applyBorder="1" applyAlignment="1">
      <alignment vertical="center" wrapText="1"/>
    </xf>
    <xf numFmtId="0" fontId="5" fillId="5" borderId="13" xfId="0" applyFont="1" applyFill="1" applyBorder="1" applyAlignment="1">
      <alignment vertical="center" wrapText="1"/>
    </xf>
    <xf numFmtId="0" fontId="7" fillId="86" borderId="14" xfId="0" applyFont="1" applyFill="1" applyBorder="1" applyAlignment="1">
      <alignment vertical="center" wrapText="1"/>
    </xf>
    <xf numFmtId="0" fontId="5" fillId="11" borderId="3" xfId="0" applyFont="1" applyFill="1" applyBorder="1" applyAlignment="1">
      <alignment vertical="center" wrapText="1"/>
    </xf>
    <xf numFmtId="0" fontId="15" fillId="14" borderId="17" xfId="1" applyFill="1" applyBorder="1" applyAlignment="1">
      <alignment horizontal="center" vertical="center" wrapText="1"/>
    </xf>
    <xf numFmtId="0" fontId="15" fillId="14" borderId="18" xfId="1" applyFill="1" applyBorder="1" applyAlignment="1">
      <alignment horizontal="center" vertical="center" wrapText="1"/>
    </xf>
    <xf numFmtId="0" fontId="15" fillId="39" borderId="32" xfId="1" applyFill="1" applyBorder="1" applyAlignment="1">
      <alignment horizontal="center" vertical="center" wrapText="1"/>
    </xf>
    <xf numFmtId="0" fontId="15" fillId="32" borderId="21" xfId="1" applyFill="1" applyBorder="1" applyAlignment="1">
      <alignment horizontal="center" vertical="center" wrapText="1"/>
    </xf>
    <xf numFmtId="0" fontId="15" fillId="9" borderId="10" xfId="1" applyFill="1" applyBorder="1" applyAlignment="1">
      <alignment horizontal="center" vertical="center" wrapText="1"/>
    </xf>
    <xf numFmtId="0" fontId="5" fillId="11" borderId="18" xfId="0" applyFont="1" applyFill="1" applyBorder="1" applyAlignment="1">
      <alignment horizontal="center" vertical="center" wrapText="1"/>
    </xf>
    <xf numFmtId="0" fontId="15" fillId="31" borderId="25" xfId="1" applyFill="1" applyBorder="1" applyAlignment="1">
      <alignment horizontal="center" vertical="center" wrapText="1"/>
    </xf>
    <xf numFmtId="0" fontId="15" fillId="55" borderId="25" xfId="1" applyFill="1" applyBorder="1" applyAlignment="1">
      <alignment horizontal="center" vertical="center" wrapText="1"/>
    </xf>
    <xf numFmtId="0" fontId="15" fillId="14" borderId="8" xfId="1" applyFill="1" applyBorder="1" applyAlignment="1">
      <alignment horizontal="center" vertical="center" wrapText="1"/>
    </xf>
    <xf numFmtId="0" fontId="5" fillId="18" borderId="17" xfId="0" applyFont="1" applyFill="1" applyBorder="1" applyAlignment="1">
      <alignment horizontal="center" vertical="center" wrapText="1"/>
    </xf>
    <xf numFmtId="0" fontId="15" fillId="18" borderId="17" xfId="1" applyFill="1" applyBorder="1" applyAlignment="1">
      <alignment horizontal="center" vertical="center" wrapText="1"/>
    </xf>
    <xf numFmtId="0" fontId="15" fillId="41" borderId="18" xfId="1" applyFill="1" applyBorder="1" applyAlignment="1">
      <alignment horizontal="center" vertical="center" wrapText="1"/>
    </xf>
    <xf numFmtId="0" fontId="0" fillId="67" borderId="12" xfId="0" applyFont="1" applyFill="1" applyBorder="1" applyAlignment="1">
      <alignment horizontal="center" vertical="center" wrapText="1"/>
    </xf>
    <xf numFmtId="0" fontId="5" fillId="21" borderId="21" xfId="0" applyFont="1" applyFill="1" applyBorder="1" applyAlignment="1">
      <alignment horizontal="center" vertical="center" wrapText="1"/>
    </xf>
    <xf numFmtId="0" fontId="15" fillId="32" borderId="20" xfId="1" applyFill="1" applyBorder="1" applyAlignment="1">
      <alignment horizontal="center" vertical="center" wrapText="1"/>
    </xf>
    <xf numFmtId="0" fontId="5" fillId="86" borderId="12" xfId="0" applyFont="1" applyFill="1" applyBorder="1" applyAlignment="1">
      <alignment horizontal="center" vertical="center" wrapText="1"/>
    </xf>
    <xf numFmtId="0" fontId="5" fillId="21" borderId="33" xfId="0" applyFont="1" applyFill="1" applyBorder="1" applyAlignment="1">
      <alignment horizontal="center" vertical="center" wrapText="1"/>
    </xf>
    <xf numFmtId="0" fontId="5" fillId="14" borderId="12" xfId="0" applyFont="1" applyFill="1" applyBorder="1" applyAlignment="1">
      <alignment horizontal="center" vertical="center" wrapText="1"/>
    </xf>
    <xf numFmtId="0" fontId="5" fillId="21" borderId="29" xfId="0" applyFont="1" applyFill="1" applyBorder="1" applyAlignment="1">
      <alignment horizontal="center" vertical="center" wrapText="1"/>
    </xf>
    <xf numFmtId="0" fontId="7" fillId="39" borderId="19" xfId="0" applyFont="1" applyFill="1" applyBorder="1" applyAlignment="1">
      <alignment horizontal="center" vertical="center" wrapText="1"/>
    </xf>
    <xf numFmtId="0" fontId="7" fillId="16" borderId="33" xfId="0" applyFont="1" applyFill="1" applyBorder="1" applyAlignment="1">
      <alignment horizontal="center" vertical="center" wrapText="1"/>
    </xf>
    <xf numFmtId="0" fontId="22" fillId="67" borderId="1" xfId="0" applyFont="1" applyFill="1" applyBorder="1" applyAlignment="1">
      <alignment horizontal="center" vertical="center" wrapText="1"/>
    </xf>
    <xf numFmtId="0" fontId="7" fillId="16" borderId="26" xfId="0" applyFont="1" applyFill="1" applyBorder="1" applyAlignment="1">
      <alignment horizontal="center" vertical="center" wrapText="1"/>
    </xf>
    <xf numFmtId="0" fontId="22" fillId="70" borderId="1" xfId="0" applyFont="1" applyFill="1" applyBorder="1" applyAlignment="1">
      <alignment horizontal="center" vertical="center" wrapText="1"/>
    </xf>
    <xf numFmtId="0" fontId="2" fillId="73" borderId="1" xfId="0" applyFont="1" applyFill="1" applyBorder="1" applyAlignment="1">
      <alignment horizontal="center" vertical="center" wrapText="1"/>
    </xf>
    <xf numFmtId="0" fontId="32" fillId="58" borderId="19" xfId="0" applyFont="1" applyFill="1" applyBorder="1" applyAlignment="1">
      <alignment horizontal="center" vertical="center" wrapText="1"/>
    </xf>
    <xf numFmtId="164" fontId="30" fillId="59" borderId="19" xfId="0" applyNumberFormat="1" applyFont="1" applyFill="1" applyBorder="1" applyAlignment="1">
      <alignment horizontal="center" vertical="center" wrapText="1"/>
    </xf>
    <xf numFmtId="0" fontId="30" fillId="59" borderId="19" xfId="0" applyFont="1" applyFill="1" applyBorder="1" applyAlignment="1">
      <alignment horizontal="center" vertical="center" wrapText="1"/>
    </xf>
    <xf numFmtId="0" fontId="5" fillId="80" borderId="1" xfId="0" applyFont="1" applyFill="1" applyBorder="1" applyAlignment="1">
      <alignment vertical="center" wrapText="1"/>
    </xf>
    <xf numFmtId="0" fontId="5" fillId="69" borderId="1" xfId="0" applyFont="1" applyFill="1" applyBorder="1" applyAlignment="1">
      <alignment vertical="center" wrapText="1"/>
    </xf>
    <xf numFmtId="0" fontId="5" fillId="74" borderId="1" xfId="0" applyFont="1" applyFill="1" applyBorder="1" applyAlignment="1">
      <alignment vertical="center" wrapText="1"/>
    </xf>
    <xf numFmtId="0" fontId="5" fillId="87" borderId="1" xfId="0" applyFont="1" applyFill="1" applyBorder="1" applyAlignment="1">
      <alignment vertical="center" wrapText="1"/>
    </xf>
    <xf numFmtId="0" fontId="5" fillId="77" borderId="1" xfId="0" applyFont="1" applyFill="1" applyBorder="1" applyAlignment="1">
      <alignment vertical="center" wrapText="1"/>
    </xf>
    <xf numFmtId="0" fontId="5" fillId="15" borderId="5" xfId="0" applyFont="1" applyFill="1" applyBorder="1" applyAlignment="1">
      <alignment vertical="center" wrapText="1"/>
    </xf>
    <xf numFmtId="0" fontId="5" fillId="11" borderId="5" xfId="0" applyFont="1" applyFill="1" applyBorder="1" applyAlignment="1">
      <alignment vertical="center" wrapText="1"/>
    </xf>
    <xf numFmtId="0" fontId="5" fillId="62" borderId="1" xfId="0" applyFont="1" applyFill="1" applyBorder="1" applyAlignment="1">
      <alignment vertical="center" wrapText="1"/>
    </xf>
    <xf numFmtId="0" fontId="5" fillId="10" borderId="5" xfId="0" applyFont="1" applyFill="1" applyBorder="1" applyAlignment="1">
      <alignment vertical="center" wrapText="1"/>
    </xf>
    <xf numFmtId="0" fontId="5" fillId="15" borderId="6" xfId="0" applyFont="1" applyFill="1" applyBorder="1" applyAlignment="1">
      <alignment vertical="center" wrapText="1"/>
    </xf>
    <xf numFmtId="0" fontId="5" fillId="5" borderId="5" xfId="0" applyFont="1" applyFill="1" applyBorder="1" applyAlignment="1">
      <alignment vertical="center" wrapText="1"/>
    </xf>
    <xf numFmtId="0" fontId="5" fillId="17" borderId="31" xfId="0" applyFont="1" applyFill="1" applyBorder="1" applyAlignment="1">
      <alignment vertical="center" wrapText="1"/>
    </xf>
    <xf numFmtId="0" fontId="5" fillId="9" borderId="5" xfId="0" applyFont="1" applyFill="1" applyBorder="1" applyAlignment="1">
      <alignment vertical="center" wrapText="1"/>
    </xf>
    <xf numFmtId="0" fontId="5" fillId="69" borderId="1" xfId="0" applyFont="1" applyFill="1" applyBorder="1" applyAlignment="1">
      <alignment horizontal="center" vertical="center" wrapText="1"/>
    </xf>
    <xf numFmtId="0" fontId="5" fillId="62" borderId="1" xfId="0" applyFont="1" applyFill="1" applyBorder="1" applyAlignment="1">
      <alignment horizontal="center" vertical="center" wrapText="1"/>
    </xf>
    <xf numFmtId="0" fontId="5" fillId="17" borderId="31" xfId="0" applyFont="1" applyFill="1" applyBorder="1" applyAlignment="1">
      <alignment horizontal="center" vertical="center" wrapText="1"/>
    </xf>
    <xf numFmtId="0" fontId="30" fillId="60" borderId="19" xfId="0" applyFont="1" applyFill="1" applyBorder="1" applyAlignment="1">
      <alignment horizontal="center" vertical="center" wrapText="1"/>
    </xf>
    <xf numFmtId="22" fontId="5" fillId="5" borderId="4" xfId="0" applyNumberFormat="1" applyFont="1" applyFill="1" applyBorder="1" applyAlignment="1">
      <alignment horizontal="center" vertical="center" wrapText="1"/>
    </xf>
    <xf numFmtId="22" fontId="5" fillId="5" borderId="2" xfId="0" applyNumberFormat="1" applyFont="1" applyFill="1" applyBorder="1" applyAlignment="1">
      <alignment horizontal="center" vertical="center" wrapText="1"/>
    </xf>
    <xf numFmtId="22" fontId="5" fillId="5" borderId="16" xfId="0" applyNumberFormat="1" applyFont="1" applyFill="1" applyBorder="1" applyAlignment="1">
      <alignment horizontal="center" vertical="center" wrapText="1"/>
    </xf>
    <xf numFmtId="164" fontId="5" fillId="19" borderId="18" xfId="0" applyNumberFormat="1" applyFont="1" applyFill="1" applyBorder="1" applyAlignment="1">
      <alignment horizontal="center" vertical="center" wrapText="1"/>
    </xf>
    <xf numFmtId="22" fontId="5" fillId="19" borderId="18" xfId="0" applyNumberFormat="1" applyFont="1" applyFill="1" applyBorder="1" applyAlignment="1">
      <alignment horizontal="center" vertical="center" wrapText="1"/>
    </xf>
    <xf numFmtId="2" fontId="5" fillId="19" borderId="18" xfId="0" applyNumberFormat="1" applyFont="1" applyFill="1" applyBorder="1" applyAlignment="1">
      <alignment horizontal="center" vertical="center" wrapText="1"/>
    </xf>
    <xf numFmtId="0" fontId="5" fillId="19" borderId="18" xfId="0" applyNumberFormat="1" applyFont="1" applyFill="1" applyBorder="1" applyAlignment="1">
      <alignment horizontal="center" vertical="center" wrapText="1"/>
    </xf>
    <xf numFmtId="0" fontId="5" fillId="19" borderId="18" xfId="0" applyFont="1" applyFill="1" applyBorder="1" applyAlignment="1">
      <alignment horizontal="left" vertical="center" wrapText="1"/>
    </xf>
    <xf numFmtId="0" fontId="5" fillId="19" borderId="21" xfId="0" applyFont="1" applyFill="1" applyBorder="1" applyAlignment="1">
      <alignment horizontal="left" vertical="center" wrapText="1"/>
    </xf>
    <xf numFmtId="0" fontId="7" fillId="70" borderId="19" xfId="0" applyFont="1" applyFill="1" applyBorder="1" applyAlignment="1">
      <alignment wrapText="1"/>
    </xf>
    <xf numFmtId="0" fontId="7" fillId="76" borderId="18" xfId="0" applyFont="1" applyFill="1" applyBorder="1" applyAlignment="1">
      <alignment wrapText="1"/>
    </xf>
    <xf numFmtId="0" fontId="0" fillId="67" borderId="19" xfId="0" applyFont="1" applyFill="1" applyBorder="1" applyAlignment="1">
      <alignment horizontal="center" vertical="center" wrapText="1"/>
    </xf>
    <xf numFmtId="0" fontId="7" fillId="67" borderId="18" xfId="0" applyFont="1" applyFill="1" applyBorder="1" applyAlignment="1">
      <alignment wrapText="1"/>
    </xf>
    <xf numFmtId="0" fontId="0" fillId="75" borderId="0" xfId="0" applyFont="1" applyFill="1" applyAlignment="1">
      <alignment vertical="center" wrapText="1"/>
    </xf>
    <xf numFmtId="0" fontId="7" fillId="75" borderId="18" xfId="0" applyFont="1" applyFill="1" applyBorder="1" applyAlignment="1">
      <alignment wrapText="1"/>
    </xf>
    <xf numFmtId="0" fontId="7" fillId="75" borderId="21" xfId="0" applyFont="1" applyFill="1" applyBorder="1" applyAlignment="1">
      <alignment wrapText="1"/>
    </xf>
    <xf numFmtId="164" fontId="0" fillId="76" borderId="19" xfId="0" applyNumberFormat="1" applyFont="1" applyFill="1" applyBorder="1" applyAlignment="1">
      <alignment horizontal="center" vertical="center" wrapText="1"/>
    </xf>
    <xf numFmtId="0" fontId="22" fillId="76" borderId="19" xfId="0" applyFont="1" applyFill="1" applyBorder="1" applyAlignment="1">
      <alignment vertical="center" wrapText="1"/>
    </xf>
    <xf numFmtId="0" fontId="0" fillId="76" borderId="19" xfId="0" applyFont="1" applyFill="1" applyBorder="1" applyAlignment="1">
      <alignment vertical="center" wrapText="1"/>
    </xf>
    <xf numFmtId="0" fontId="7" fillId="61" borderId="18" xfId="0" applyFont="1" applyFill="1" applyBorder="1" applyAlignment="1">
      <alignment wrapText="1"/>
    </xf>
    <xf numFmtId="164" fontId="0" fillId="97" borderId="18" xfId="0" applyNumberFormat="1" applyFont="1" applyFill="1" applyBorder="1" applyAlignment="1">
      <alignment horizontal="center" vertical="center" wrapText="1"/>
    </xf>
    <xf numFmtId="0" fontId="0" fillId="97" borderId="18" xfId="0" applyFont="1" applyFill="1" applyBorder="1" applyAlignment="1">
      <alignment vertical="center" wrapText="1"/>
    </xf>
    <xf numFmtId="0" fontId="0" fillId="97" borderId="18" xfId="0" applyFont="1" applyFill="1" applyBorder="1" applyAlignment="1">
      <alignment horizontal="center" vertical="center" wrapText="1"/>
    </xf>
    <xf numFmtId="0" fontId="0" fillId="97" borderId="18" xfId="0" applyNumberFormat="1" applyFont="1" applyFill="1" applyBorder="1" applyAlignment="1">
      <alignment horizontal="center" vertical="center" wrapText="1"/>
    </xf>
    <xf numFmtId="0" fontId="7" fillId="97" borderId="18" xfId="0" applyFont="1" applyFill="1" applyBorder="1" applyAlignment="1">
      <alignment wrapText="1"/>
    </xf>
    <xf numFmtId="0" fontId="0" fillId="98" borderId="0" xfId="0" applyFont="1" applyFill="1" applyAlignment="1">
      <alignment vertical="center" wrapText="1"/>
    </xf>
    <xf numFmtId="0" fontId="15" fillId="75" borderId="18" xfId="1" applyFill="1" applyBorder="1" applyAlignment="1">
      <alignment horizontal="center" vertical="center" wrapText="1"/>
    </xf>
    <xf numFmtId="0" fontId="0" fillId="100" borderId="18" xfId="0" applyFont="1" applyFill="1" applyBorder="1" applyAlignment="1">
      <alignment vertical="center" wrapText="1"/>
    </xf>
    <xf numFmtId="0" fontId="0" fillId="100" borderId="18" xfId="0" applyFont="1" applyFill="1" applyBorder="1" applyAlignment="1">
      <alignment horizontal="center" vertical="center" wrapText="1"/>
    </xf>
    <xf numFmtId="0" fontId="0" fillId="100" borderId="18" xfId="0" applyNumberFormat="1" applyFont="1" applyFill="1" applyBorder="1" applyAlignment="1">
      <alignment horizontal="center" vertical="center" wrapText="1"/>
    </xf>
    <xf numFmtId="164" fontId="0" fillId="100" borderId="18" xfId="0" applyNumberFormat="1" applyFont="1" applyFill="1" applyBorder="1" applyAlignment="1">
      <alignment horizontal="center" vertical="center" wrapText="1"/>
    </xf>
    <xf numFmtId="0" fontId="22" fillId="100" borderId="18" xfId="0" applyFont="1" applyFill="1" applyBorder="1" applyAlignment="1">
      <alignment vertical="center" wrapText="1"/>
    </xf>
    <xf numFmtId="0" fontId="22" fillId="100" borderId="18" xfId="0" applyFont="1" applyFill="1" applyBorder="1" applyAlignment="1">
      <alignment wrapText="1"/>
    </xf>
    <xf numFmtId="0" fontId="0" fillId="80" borderId="18" xfId="0" applyNumberFormat="1" applyFont="1" applyFill="1" applyBorder="1" applyAlignment="1">
      <alignment horizontal="center" vertical="center" wrapText="1"/>
    </xf>
    <xf numFmtId="0" fontId="0" fillId="75" borderId="18" xfId="0" applyFont="1" applyFill="1" applyBorder="1" applyAlignment="1">
      <alignment horizontal="center" vertical="center" wrapText="1"/>
    </xf>
    <xf numFmtId="164" fontId="0" fillId="79" borderId="18" xfId="0" applyNumberFormat="1" applyFont="1" applyFill="1" applyBorder="1" applyAlignment="1">
      <alignment horizontal="center" vertical="center" wrapText="1"/>
    </xf>
    <xf numFmtId="0" fontId="22" fillId="79" borderId="18" xfId="0" applyFont="1" applyFill="1" applyBorder="1" applyAlignment="1">
      <alignment vertical="center" wrapText="1"/>
    </xf>
    <xf numFmtId="0" fontId="0" fillId="79" borderId="18" xfId="0" applyFont="1" applyFill="1" applyBorder="1" applyAlignment="1">
      <alignment vertical="center" wrapText="1"/>
    </xf>
    <xf numFmtId="0" fontId="0" fillId="79" borderId="18" xfId="0" applyFont="1" applyFill="1" applyBorder="1" applyAlignment="1">
      <alignment horizontal="center" vertical="center" wrapText="1"/>
    </xf>
    <xf numFmtId="0" fontId="0" fillId="79" borderId="18" xfId="0" applyNumberFormat="1" applyFont="1" applyFill="1" applyBorder="1" applyAlignment="1">
      <alignment horizontal="center" vertical="center" wrapText="1"/>
    </xf>
    <xf numFmtId="0" fontId="7" fillId="79" borderId="18" xfId="0" applyFont="1" applyFill="1" applyBorder="1" applyAlignment="1">
      <alignment wrapText="1"/>
    </xf>
    <xf numFmtId="0" fontId="0" fillId="101" borderId="18" xfId="0" applyFont="1" applyFill="1" applyBorder="1" applyAlignment="1">
      <alignment vertical="center" wrapText="1"/>
    </xf>
    <xf numFmtId="0" fontId="0" fillId="45" borderId="18" xfId="0" applyNumberFormat="1" applyFont="1" applyFill="1" applyBorder="1" applyAlignment="1">
      <alignment horizontal="center" vertical="center" wrapText="1"/>
    </xf>
    <xf numFmtId="164" fontId="0" fillId="86" borderId="18" xfId="0" applyNumberFormat="1" applyFont="1" applyFill="1" applyBorder="1" applyAlignment="1">
      <alignment horizontal="center" vertical="center" wrapText="1"/>
    </xf>
    <xf numFmtId="0" fontId="22" fillId="86" borderId="18" xfId="0" applyFont="1" applyFill="1" applyBorder="1" applyAlignment="1">
      <alignment vertical="center" wrapText="1"/>
    </xf>
    <xf numFmtId="0" fontId="0" fillId="86" borderId="18" xfId="0" applyFont="1" applyFill="1" applyBorder="1" applyAlignment="1">
      <alignment vertical="center" wrapText="1"/>
    </xf>
    <xf numFmtId="0" fontId="0" fillId="86" borderId="18" xfId="0" applyFont="1" applyFill="1" applyBorder="1" applyAlignment="1">
      <alignment horizontal="center" vertical="center" wrapText="1"/>
    </xf>
    <xf numFmtId="0" fontId="0" fillId="86" borderId="18" xfId="0" applyNumberFormat="1" applyFont="1" applyFill="1" applyBorder="1" applyAlignment="1">
      <alignment horizontal="center" vertical="center" wrapText="1"/>
    </xf>
    <xf numFmtId="0" fontId="7" fillId="86" borderId="18" xfId="0" applyFont="1" applyFill="1" applyBorder="1" applyAlignment="1">
      <alignment wrapText="1"/>
    </xf>
    <xf numFmtId="164" fontId="0" fillId="89" borderId="18" xfId="0" applyNumberFormat="1" applyFont="1" applyFill="1" applyBorder="1" applyAlignment="1">
      <alignment horizontal="center" vertical="center" wrapText="1"/>
    </xf>
    <xf numFmtId="0" fontId="7" fillId="89" borderId="18" xfId="0" applyFont="1" applyFill="1" applyBorder="1" applyAlignment="1">
      <alignment wrapText="1"/>
    </xf>
    <xf numFmtId="0" fontId="7" fillId="89" borderId="18" xfId="0" applyFont="1" applyFill="1" applyBorder="1" applyAlignment="1">
      <alignment vertical="top" wrapText="1"/>
    </xf>
    <xf numFmtId="0" fontId="22" fillId="77" borderId="18" xfId="0" applyFont="1" applyFill="1" applyBorder="1" applyAlignment="1">
      <alignment vertical="center" wrapText="1"/>
    </xf>
    <xf numFmtId="0" fontId="0" fillId="77" borderId="18" xfId="0" applyFill="1" applyBorder="1" applyAlignment="1">
      <alignment horizontal="center" vertical="center" wrapText="1"/>
    </xf>
    <xf numFmtId="0" fontId="15" fillId="89" borderId="18" xfId="1" applyFill="1" applyBorder="1" applyAlignment="1">
      <alignment horizontal="center" vertical="center" wrapText="1"/>
    </xf>
    <xf numFmtId="0" fontId="2" fillId="0" borderId="12" xfId="0" applyFont="1" applyFill="1" applyBorder="1" applyAlignment="1">
      <alignment horizontal="center" vertical="center" wrapText="1"/>
    </xf>
    <xf numFmtId="0" fontId="2" fillId="0" borderId="16" xfId="0" applyFont="1" applyFill="1" applyBorder="1" applyAlignment="1">
      <alignment horizontal="center" vertical="center" wrapText="1"/>
    </xf>
    <xf numFmtId="0" fontId="15" fillId="101" borderId="18" xfId="1" applyFill="1" applyBorder="1" applyAlignment="1">
      <alignment horizontal="center" vertical="center" wrapText="1"/>
    </xf>
    <xf numFmtId="0" fontId="15" fillId="102" borderId="1" xfId="1" applyFill="1" applyBorder="1" applyAlignment="1">
      <alignment horizontal="center" vertical="center" wrapText="1"/>
    </xf>
    <xf numFmtId="0" fontId="15" fillId="103" borderId="1" xfId="1" applyFill="1" applyBorder="1" applyAlignment="1">
      <alignment horizontal="center" vertical="center" wrapText="1"/>
    </xf>
    <xf numFmtId="0" fontId="15" fillId="104" borderId="1" xfId="1" applyFill="1" applyBorder="1" applyAlignment="1">
      <alignment horizontal="center" vertical="center" wrapText="1"/>
    </xf>
    <xf numFmtId="0" fontId="15" fillId="106" borderId="1" xfId="1" applyFill="1" applyBorder="1" applyAlignment="1">
      <alignment horizontal="center" vertical="center" wrapText="1"/>
    </xf>
    <xf numFmtId="0" fontId="15" fillId="107" borderId="1" xfId="1" applyFill="1" applyBorder="1" applyAlignment="1">
      <alignment horizontal="center" vertical="center" wrapText="1"/>
    </xf>
    <xf numFmtId="0" fontId="15" fillId="41" borderId="1" xfId="1" applyFill="1" applyBorder="1" applyAlignment="1">
      <alignment horizontal="center" vertical="center" wrapText="1"/>
    </xf>
    <xf numFmtId="0" fontId="15" fillId="76" borderId="18" xfId="1" applyFill="1" applyBorder="1" applyAlignment="1">
      <alignment horizontal="center" vertical="center" wrapText="1"/>
    </xf>
    <xf numFmtId="0" fontId="15" fillId="61" borderId="18" xfId="1" applyFill="1" applyBorder="1" applyAlignment="1">
      <alignment horizontal="center" vertical="center" wrapText="1"/>
    </xf>
    <xf numFmtId="0" fontId="15" fillId="88" borderId="18" xfId="1" applyFill="1" applyBorder="1" applyAlignment="1">
      <alignment horizontal="center" vertical="center" wrapText="1"/>
    </xf>
    <xf numFmtId="0" fontId="15" fillId="77" borderId="18" xfId="1" applyFill="1" applyBorder="1" applyAlignment="1">
      <alignment horizontal="center" vertical="center" wrapText="1"/>
    </xf>
    <xf numFmtId="0" fontId="15" fillId="111" borderId="1" xfId="1" applyFill="1" applyBorder="1" applyAlignment="1">
      <alignment horizontal="center" vertical="center" wrapText="1"/>
    </xf>
    <xf numFmtId="0" fontId="15" fillId="112" borderId="1" xfId="1" applyFill="1" applyBorder="1" applyAlignment="1">
      <alignment horizontal="center" vertical="center" wrapText="1"/>
    </xf>
    <xf numFmtId="0" fontId="15" fillId="90" borderId="18" xfId="1" applyFill="1" applyBorder="1" applyAlignment="1">
      <alignment horizontal="center" vertical="center" wrapText="1"/>
    </xf>
    <xf numFmtId="0" fontId="15" fillId="16" borderId="1" xfId="1" applyFill="1" applyBorder="1" applyAlignment="1">
      <alignment horizontal="center" vertical="center" wrapText="1"/>
    </xf>
    <xf numFmtId="0" fontId="15" fillId="121" borderId="1" xfId="1" applyFill="1" applyBorder="1" applyAlignment="1">
      <alignment horizontal="center" vertical="center" wrapText="1"/>
    </xf>
    <xf numFmtId="0" fontId="15" fillId="122" borderId="1" xfId="1" applyFill="1" applyBorder="1" applyAlignment="1">
      <alignment horizontal="center" vertical="center" wrapText="1"/>
    </xf>
    <xf numFmtId="164" fontId="0" fillId="94" borderId="18" xfId="0" applyNumberFormat="1" applyFont="1" applyFill="1" applyBorder="1" applyAlignment="1">
      <alignment horizontal="center" vertical="center" wrapText="1"/>
    </xf>
    <xf numFmtId="164" fontId="5" fillId="37" borderId="18" xfId="0" applyNumberFormat="1" applyFont="1" applyFill="1" applyBorder="1" applyAlignment="1">
      <alignment horizontal="center" vertical="center" wrapText="1"/>
    </xf>
    <xf numFmtId="164" fontId="0" fillId="101" borderId="18" xfId="0" applyNumberFormat="1" applyFont="1" applyFill="1" applyBorder="1" applyAlignment="1">
      <alignment horizontal="center" vertical="center" wrapText="1"/>
    </xf>
    <xf numFmtId="164" fontId="5" fillId="3" borderId="18" xfId="0" applyNumberFormat="1" applyFont="1" applyFill="1" applyBorder="1" applyAlignment="1">
      <alignment horizontal="center" vertical="center" wrapText="1"/>
    </xf>
    <xf numFmtId="164" fontId="5" fillId="36" borderId="18" xfId="0" applyNumberFormat="1" applyFont="1" applyFill="1" applyBorder="1" applyAlignment="1">
      <alignment horizontal="center" vertical="center" wrapText="1"/>
    </xf>
    <xf numFmtId="164" fontId="5" fillId="21" borderId="23" xfId="0" applyNumberFormat="1" applyFont="1" applyFill="1" applyBorder="1" applyAlignment="1">
      <alignment horizontal="center" vertical="center" wrapText="1"/>
    </xf>
    <xf numFmtId="0" fontId="22" fillId="94" borderId="18" xfId="0" applyFont="1" applyFill="1" applyBorder="1" applyAlignment="1">
      <alignment vertical="center" wrapText="1"/>
    </xf>
    <xf numFmtId="0" fontId="5" fillId="3" borderId="18" xfId="0" applyFont="1" applyFill="1" applyBorder="1" applyAlignment="1">
      <alignment horizontal="center" vertical="center" wrapText="1"/>
    </xf>
    <xf numFmtId="0" fontId="5" fillId="74" borderId="14" xfId="0" applyFont="1" applyFill="1" applyBorder="1" applyAlignment="1">
      <alignment horizontal="center" vertical="center" wrapText="1"/>
    </xf>
    <xf numFmtId="0" fontId="5" fillId="36" borderId="18" xfId="0" applyFont="1" applyFill="1" applyBorder="1" applyAlignment="1">
      <alignment horizontal="center" vertical="center" wrapText="1"/>
    </xf>
    <xf numFmtId="0" fontId="22" fillId="97" borderId="18" xfId="0" applyFont="1" applyFill="1" applyBorder="1" applyAlignment="1">
      <alignment vertical="center" wrapText="1"/>
    </xf>
    <xf numFmtId="0" fontId="22" fillId="101" borderId="18" xfId="0" applyFont="1" applyFill="1" applyBorder="1" applyAlignment="1">
      <alignment vertical="center" wrapText="1"/>
    </xf>
    <xf numFmtId="0" fontId="5" fillId="21" borderId="23" xfId="0" applyFont="1" applyFill="1" applyBorder="1" applyAlignment="1">
      <alignment horizontal="center" vertical="center" wrapText="1"/>
    </xf>
    <xf numFmtId="0" fontId="0" fillId="94" borderId="18" xfId="0" applyFont="1" applyFill="1" applyBorder="1" applyAlignment="1">
      <alignment horizontal="center" vertical="center" wrapText="1"/>
    </xf>
    <xf numFmtId="2" fontId="5" fillId="37" borderId="18" xfId="0" applyNumberFormat="1" applyFont="1" applyFill="1" applyBorder="1" applyAlignment="1">
      <alignment horizontal="center" vertical="center" wrapText="1"/>
    </xf>
    <xf numFmtId="0" fontId="0" fillId="101" borderId="18" xfId="0" applyFont="1" applyFill="1" applyBorder="1" applyAlignment="1">
      <alignment horizontal="center" vertical="center" wrapText="1"/>
    </xf>
    <xf numFmtId="2" fontId="5" fillId="36" borderId="18" xfId="0" applyNumberFormat="1" applyFont="1" applyFill="1" applyBorder="1" applyAlignment="1">
      <alignment horizontal="center" vertical="center" wrapText="1"/>
    </xf>
    <xf numFmtId="0" fontId="5" fillId="74" borderId="5" xfId="0" applyNumberFormat="1" applyFont="1" applyFill="1" applyBorder="1" applyAlignment="1">
      <alignment horizontal="center" vertical="center" wrapText="1"/>
    </xf>
    <xf numFmtId="49" fontId="22" fillId="75" borderId="18" xfId="0" applyNumberFormat="1" applyFont="1" applyFill="1" applyBorder="1" applyAlignment="1">
      <alignment horizontal="center" vertical="center" wrapText="1"/>
    </xf>
    <xf numFmtId="0" fontId="5" fillId="82" borderId="5" xfId="0" applyNumberFormat="1" applyFont="1" applyFill="1" applyBorder="1" applyAlignment="1">
      <alignment horizontal="center" vertical="center" wrapText="1"/>
    </xf>
    <xf numFmtId="0" fontId="0" fillId="94" borderId="18" xfId="0" applyNumberFormat="1" applyFont="1" applyFill="1" applyBorder="1" applyAlignment="1">
      <alignment horizontal="center" vertical="center" wrapText="1"/>
    </xf>
    <xf numFmtId="16" fontId="5" fillId="37" borderId="18" xfId="0" applyNumberFormat="1" applyFont="1" applyFill="1" applyBorder="1" applyAlignment="1">
      <alignment horizontal="center" vertical="center" wrapText="1"/>
    </xf>
    <xf numFmtId="0" fontId="0" fillId="101" borderId="18" xfId="0" applyNumberFormat="1" applyFont="1" applyFill="1" applyBorder="1" applyAlignment="1">
      <alignment horizontal="center" vertical="center" wrapText="1"/>
    </xf>
    <xf numFmtId="49" fontId="22" fillId="67" borderId="18" xfId="0" applyNumberFormat="1" applyFont="1" applyFill="1" applyBorder="1" applyAlignment="1">
      <alignment horizontal="center" vertical="center" wrapText="1"/>
    </xf>
    <xf numFmtId="0" fontId="5" fillId="36" borderId="18" xfId="0" applyNumberFormat="1" applyFont="1" applyFill="1" applyBorder="1" applyAlignment="1">
      <alignment horizontal="center" vertical="center" wrapText="1"/>
    </xf>
    <xf numFmtId="0" fontId="5" fillId="31" borderId="18" xfId="0" applyFont="1" applyFill="1" applyBorder="1" applyAlignment="1">
      <alignment vertical="center" wrapText="1"/>
    </xf>
    <xf numFmtId="0" fontId="5" fillId="3" borderId="18" xfId="0" applyFont="1" applyFill="1" applyBorder="1" applyAlignment="1">
      <alignment horizontal="left" vertical="center" wrapText="1"/>
    </xf>
    <xf numFmtId="0" fontId="0" fillId="43" borderId="20" xfId="0" applyFont="1" applyFill="1" applyBorder="1" applyAlignment="1">
      <alignment vertical="center" wrapText="1"/>
    </xf>
    <xf numFmtId="0" fontId="8" fillId="36" borderId="18" xfId="0" applyFont="1" applyFill="1" applyBorder="1" applyAlignment="1">
      <alignment vertical="center" wrapText="1"/>
    </xf>
    <xf numFmtId="0" fontId="5" fillId="21" borderId="23" xfId="0" applyFont="1" applyFill="1" applyBorder="1" applyAlignment="1">
      <alignment horizontal="left" vertical="center" wrapText="1"/>
    </xf>
    <xf numFmtId="0" fontId="7" fillId="45" borderId="21" xfId="0" applyFont="1" applyFill="1" applyBorder="1" applyAlignment="1">
      <alignment wrapText="1"/>
    </xf>
    <xf numFmtId="0" fontId="5" fillId="16" borderId="21" xfId="0" applyFont="1" applyFill="1" applyBorder="1" applyAlignment="1">
      <alignment vertical="center" wrapText="1"/>
    </xf>
    <xf numFmtId="0" fontId="7" fillId="27" borderId="21" xfId="0" applyFont="1" applyFill="1" applyBorder="1" applyAlignment="1">
      <alignment vertical="center" wrapText="1"/>
    </xf>
    <xf numFmtId="0" fontId="7" fillId="67" borderId="23" xfId="0" applyFont="1" applyFill="1" applyBorder="1" applyAlignment="1">
      <alignment vertical="center" wrapText="1"/>
    </xf>
    <xf numFmtId="0" fontId="5" fillId="3" borderId="18" xfId="0" applyFont="1" applyFill="1" applyBorder="1" applyAlignment="1">
      <alignment vertical="center" wrapText="1"/>
    </xf>
    <xf numFmtId="0" fontId="15" fillId="39" borderId="18" xfId="1" applyFill="1" applyBorder="1" applyAlignment="1">
      <alignment vertical="center" wrapText="1"/>
    </xf>
    <xf numFmtId="0" fontId="15" fillId="2" borderId="1" xfId="1" applyFill="1" applyBorder="1" applyAlignment="1">
      <alignment horizontal="center" vertical="center" wrapText="1"/>
    </xf>
    <xf numFmtId="0" fontId="15" fillId="70" borderId="1" xfId="1" applyFill="1" applyBorder="1" applyAlignment="1">
      <alignment horizontal="center" vertical="center" wrapText="1"/>
    </xf>
    <xf numFmtId="0" fontId="15" fillId="108" borderId="18" xfId="1" applyFill="1" applyBorder="1" applyAlignment="1">
      <alignment horizontal="center" vertical="center" wrapText="1"/>
    </xf>
    <xf numFmtId="0" fontId="15" fillId="120" borderId="18" xfId="1" applyFill="1" applyBorder="1" applyAlignment="1">
      <alignment horizontal="center" vertical="center" wrapText="1"/>
    </xf>
    <xf numFmtId="0" fontId="15" fillId="76" borderId="1" xfId="1" applyFill="1" applyBorder="1" applyAlignment="1">
      <alignment horizontal="center" vertical="center" wrapText="1"/>
    </xf>
    <xf numFmtId="0" fontId="15" fillId="104" borderId="18" xfId="1" applyFill="1" applyBorder="1" applyAlignment="1">
      <alignment horizontal="center" vertical="center" wrapText="1"/>
    </xf>
    <xf numFmtId="0" fontId="15" fillId="89" borderId="1" xfId="1" applyFill="1" applyBorder="1" applyAlignment="1">
      <alignment horizontal="center" vertical="center" wrapText="1"/>
    </xf>
    <xf numFmtId="0" fontId="15" fillId="20" borderId="18" xfId="1" applyFill="1" applyBorder="1" applyAlignment="1">
      <alignment horizontal="center" vertical="center" wrapText="1"/>
    </xf>
    <xf numFmtId="0" fontId="15" fillId="67" borderId="18" xfId="1" applyFill="1" applyBorder="1" applyAlignment="1">
      <alignment horizontal="center" vertical="center" wrapText="1"/>
    </xf>
    <xf numFmtId="0" fontId="15" fillId="117" borderId="18" xfId="1" applyFill="1" applyBorder="1" applyAlignment="1">
      <alignment horizontal="center" vertical="center" wrapText="1"/>
    </xf>
    <xf numFmtId="0" fontId="2" fillId="99" borderId="18" xfId="0" applyFont="1" applyFill="1" applyBorder="1" applyAlignment="1">
      <alignment horizontal="center" vertical="center" wrapText="1"/>
    </xf>
    <xf numFmtId="0" fontId="5" fillId="13" borderId="18" xfId="0" applyFont="1" applyFill="1" applyBorder="1" applyAlignment="1">
      <alignment vertical="center" wrapText="1"/>
    </xf>
    <xf numFmtId="0" fontId="5" fillId="13" borderId="18" xfId="0" applyFont="1" applyFill="1" applyBorder="1" applyAlignment="1">
      <alignment horizontal="center" vertical="center" wrapText="1"/>
    </xf>
    <xf numFmtId="164" fontId="0" fillId="100" borderId="36" xfId="0" applyNumberFormat="1" applyFont="1" applyFill="1" applyBorder="1" applyAlignment="1">
      <alignment horizontal="center" vertical="center" wrapText="1"/>
    </xf>
    <xf numFmtId="0" fontId="22" fillId="100" borderId="36" xfId="0" applyFont="1" applyFill="1" applyBorder="1" applyAlignment="1">
      <alignment vertical="center" wrapText="1"/>
    </xf>
    <xf numFmtId="0" fontId="0" fillId="100" borderId="36" xfId="0" applyFont="1" applyFill="1" applyBorder="1" applyAlignment="1">
      <alignment vertical="center" wrapText="1"/>
    </xf>
    <xf numFmtId="0" fontId="0" fillId="100" borderId="36" xfId="0" applyFont="1" applyFill="1" applyBorder="1" applyAlignment="1">
      <alignment horizontal="center" vertical="center" wrapText="1"/>
    </xf>
    <xf numFmtId="0" fontId="0" fillId="100" borderId="36" xfId="0" applyNumberFormat="1" applyFont="1" applyFill="1" applyBorder="1" applyAlignment="1">
      <alignment horizontal="center" vertical="center" wrapText="1"/>
    </xf>
    <xf numFmtId="0" fontId="22" fillId="100" borderId="36" xfId="0" applyFont="1" applyFill="1" applyBorder="1" applyAlignment="1">
      <alignment wrapText="1"/>
    </xf>
    <xf numFmtId="164" fontId="5" fillId="23" borderId="18" xfId="0" applyNumberFormat="1" applyFont="1" applyFill="1" applyBorder="1" applyAlignment="1">
      <alignment horizontal="center" vertical="center" wrapText="1"/>
    </xf>
    <xf numFmtId="164" fontId="5" fillId="40" borderId="1" xfId="0" applyNumberFormat="1" applyFont="1" applyFill="1" applyBorder="1" applyAlignment="1">
      <alignment horizontal="center" vertical="center" wrapText="1"/>
    </xf>
    <xf numFmtId="164" fontId="5" fillId="23" borderId="19" xfId="0" applyNumberFormat="1" applyFont="1" applyFill="1" applyBorder="1" applyAlignment="1">
      <alignment horizontal="center" vertical="center" wrapText="1"/>
    </xf>
    <xf numFmtId="164" fontId="5" fillId="27" borderId="19" xfId="0" applyNumberFormat="1" applyFont="1" applyFill="1" applyBorder="1" applyAlignment="1">
      <alignment horizontal="center" vertical="center" wrapText="1"/>
    </xf>
    <xf numFmtId="0" fontId="5" fillId="23" borderId="18" xfId="0" applyFont="1" applyFill="1" applyBorder="1" applyAlignment="1">
      <alignment horizontal="center" vertical="center" wrapText="1"/>
    </xf>
    <xf numFmtId="0" fontId="5" fillId="29" borderId="19" xfId="0" applyFont="1" applyFill="1" applyBorder="1" applyAlignment="1">
      <alignment horizontal="center" vertical="center" wrapText="1"/>
    </xf>
    <xf numFmtId="0" fontId="5" fillId="40" borderId="1" xfId="0" applyFont="1" applyFill="1" applyBorder="1" applyAlignment="1">
      <alignment horizontal="center" vertical="center" wrapText="1"/>
    </xf>
    <xf numFmtId="0" fontId="5" fillId="23" borderId="19" xfId="0" applyFont="1" applyFill="1" applyBorder="1" applyAlignment="1">
      <alignment horizontal="center" vertical="center" wrapText="1"/>
    </xf>
    <xf numFmtId="0" fontId="2" fillId="20" borderId="1" xfId="0" applyFont="1" applyFill="1" applyBorder="1" applyAlignment="1">
      <alignment horizontal="center" vertical="center" wrapText="1"/>
    </xf>
    <xf numFmtId="0" fontId="5" fillId="27" borderId="19" xfId="0" applyFont="1" applyFill="1" applyBorder="1" applyAlignment="1">
      <alignment horizontal="center" vertical="center" wrapText="1"/>
    </xf>
    <xf numFmtId="2" fontId="5" fillId="29" borderId="18" xfId="0" applyNumberFormat="1" applyFont="1" applyFill="1" applyBorder="1" applyAlignment="1">
      <alignment horizontal="center" vertical="center" wrapText="1"/>
    </xf>
    <xf numFmtId="2" fontId="5" fillId="23" borderId="18" xfId="0" applyNumberFormat="1" applyFont="1" applyFill="1" applyBorder="1" applyAlignment="1">
      <alignment horizontal="center" vertical="center" wrapText="1"/>
    </xf>
    <xf numFmtId="2" fontId="5" fillId="40" borderId="1" xfId="0" applyNumberFormat="1" applyFont="1" applyFill="1" applyBorder="1" applyAlignment="1">
      <alignment horizontal="center" vertical="center" wrapText="1"/>
    </xf>
    <xf numFmtId="2" fontId="5" fillId="3" borderId="18" xfId="0" applyNumberFormat="1" applyFont="1" applyFill="1" applyBorder="1" applyAlignment="1">
      <alignment horizontal="center" vertical="center" wrapText="1"/>
    </xf>
    <xf numFmtId="0" fontId="5" fillId="29" borderId="18" xfId="0" applyNumberFormat="1" applyFont="1" applyFill="1" applyBorder="1" applyAlignment="1">
      <alignment horizontal="center" vertical="center" wrapText="1"/>
    </xf>
    <xf numFmtId="0" fontId="5" fillId="23" borderId="18" xfId="0" applyNumberFormat="1" applyFont="1" applyFill="1" applyBorder="1" applyAlignment="1">
      <alignment horizontal="center" vertical="center" wrapText="1"/>
    </xf>
    <xf numFmtId="0" fontId="5" fillId="40" borderId="1" xfId="0" applyNumberFormat="1" applyFont="1" applyFill="1" applyBorder="1" applyAlignment="1">
      <alignment horizontal="center" vertical="center" wrapText="1"/>
    </xf>
    <xf numFmtId="0" fontId="5" fillId="3" borderId="18" xfId="0" applyNumberFormat="1" applyFont="1" applyFill="1" applyBorder="1" applyAlignment="1">
      <alignment horizontal="center" vertical="center" wrapText="1"/>
    </xf>
    <xf numFmtId="0" fontId="5" fillId="28" borderId="18" xfId="0" applyFont="1" applyFill="1" applyBorder="1" applyAlignment="1">
      <alignment horizontal="center" vertical="center" wrapText="1"/>
    </xf>
    <xf numFmtId="0" fontId="5" fillId="23" borderId="19" xfId="0" applyFont="1" applyFill="1" applyBorder="1" applyAlignment="1">
      <alignment horizontal="left" vertical="center" wrapText="1"/>
    </xf>
    <xf numFmtId="0" fontId="5" fillId="27" borderId="21" xfId="0" applyFont="1" applyFill="1" applyBorder="1" applyAlignment="1">
      <alignment horizontal="left" vertical="center" wrapText="1"/>
    </xf>
    <xf numFmtId="0" fontId="5" fillId="20" borderId="21" xfId="0" applyFont="1" applyFill="1" applyBorder="1" applyAlignment="1">
      <alignment horizontal="left" vertical="center" wrapText="1"/>
    </xf>
    <xf numFmtId="0" fontId="5" fillId="21" borderId="21" xfId="0" applyFont="1" applyFill="1" applyBorder="1" applyAlignment="1">
      <alignment horizontal="left" vertical="center" wrapText="1"/>
    </xf>
    <xf numFmtId="0" fontId="5" fillId="29" borderId="19" xfId="0" applyFont="1" applyFill="1" applyBorder="1" applyAlignment="1">
      <alignment horizontal="left" vertical="center" wrapText="1"/>
    </xf>
    <xf numFmtId="0" fontId="7" fillId="40" borderId="1" xfId="0" applyFont="1" applyFill="1" applyBorder="1" applyAlignment="1">
      <alignment vertical="center" wrapText="1"/>
    </xf>
    <xf numFmtId="0" fontId="5" fillId="31" borderId="1" xfId="0" applyFont="1" applyFill="1" applyBorder="1" applyAlignment="1">
      <alignment horizontal="left" vertical="center" wrapText="1"/>
    </xf>
    <xf numFmtId="0" fontId="5" fillId="23" borderId="18" xfId="0" applyFont="1" applyFill="1" applyBorder="1" applyAlignment="1">
      <alignment horizontal="left" vertical="center" wrapText="1"/>
    </xf>
    <xf numFmtId="0" fontId="5" fillId="2" borderId="21" xfId="0" applyFont="1" applyFill="1" applyBorder="1" applyAlignment="1">
      <alignment horizontal="left" vertical="center" wrapText="1"/>
    </xf>
    <xf numFmtId="0" fontId="7" fillId="45" borderId="5" xfId="0" applyFont="1" applyFill="1" applyBorder="1" applyAlignment="1">
      <alignment vertical="center" wrapText="1"/>
    </xf>
    <xf numFmtId="0" fontId="5" fillId="4" borderId="18" xfId="0" applyFont="1" applyFill="1" applyBorder="1" applyAlignment="1">
      <alignment horizontal="left" vertical="center" wrapText="1"/>
    </xf>
    <xf numFmtId="0" fontId="2" fillId="20" borderId="1" xfId="0" applyFont="1" applyFill="1" applyBorder="1" applyAlignment="1">
      <alignment horizontal="left" vertical="center" wrapText="1"/>
    </xf>
    <xf numFmtId="0" fontId="9" fillId="2" borderId="1" xfId="0" applyFont="1" applyFill="1" applyBorder="1" applyAlignment="1">
      <alignment vertical="center" wrapText="1"/>
    </xf>
    <xf numFmtId="0" fontId="7" fillId="76" borderId="19" xfId="0" applyFont="1" applyFill="1" applyBorder="1" applyAlignment="1">
      <alignment vertical="center" wrapText="1"/>
    </xf>
    <xf numFmtId="0" fontId="5" fillId="3" borderId="21" xfId="0" applyFont="1" applyFill="1" applyBorder="1" applyAlignment="1">
      <alignment vertical="center" wrapText="1"/>
    </xf>
    <xf numFmtId="0" fontId="5" fillId="23" borderId="18" xfId="0" applyFont="1" applyFill="1" applyBorder="1" applyAlignment="1">
      <alignment vertical="center" wrapText="1"/>
    </xf>
    <xf numFmtId="0" fontId="5" fillId="20" borderId="25" xfId="0" applyFont="1" applyFill="1" applyBorder="1" applyAlignment="1">
      <alignment vertical="center" wrapText="1"/>
    </xf>
    <xf numFmtId="0" fontId="7" fillId="27" borderId="14" xfId="0" applyFont="1" applyFill="1" applyBorder="1" applyAlignment="1">
      <alignment vertical="center" wrapText="1"/>
    </xf>
    <xf numFmtId="0" fontId="5" fillId="23" borderId="19" xfId="0" applyFont="1" applyFill="1" applyBorder="1" applyAlignment="1">
      <alignment vertical="center" wrapText="1"/>
    </xf>
    <xf numFmtId="0" fontId="5" fillId="4" borderId="18" xfId="0" applyFont="1" applyFill="1" applyBorder="1" applyAlignment="1">
      <alignment vertical="center" wrapText="1"/>
    </xf>
    <xf numFmtId="0" fontId="2" fillId="20" borderId="1" xfId="0" applyFont="1" applyFill="1" applyBorder="1" applyAlignment="1">
      <alignment vertical="center" wrapText="1"/>
    </xf>
    <xf numFmtId="0" fontId="5" fillId="32" borderId="25" xfId="0" applyFont="1" applyFill="1" applyBorder="1" applyAlignment="1">
      <alignment vertical="center" wrapText="1"/>
    </xf>
    <xf numFmtId="0" fontId="15" fillId="114" borderId="18" xfId="1" applyFill="1" applyBorder="1" applyAlignment="1">
      <alignment horizontal="center" vertical="center" wrapText="1"/>
    </xf>
    <xf numFmtId="0" fontId="15" fillId="113" borderId="18" xfId="1" applyFill="1" applyBorder="1" applyAlignment="1">
      <alignment horizontal="center" vertical="center" wrapText="1"/>
    </xf>
    <xf numFmtId="0" fontId="15" fillId="26" borderId="1" xfId="1" applyFill="1" applyBorder="1" applyAlignment="1">
      <alignment horizontal="center" vertical="center" wrapText="1"/>
    </xf>
    <xf numFmtId="0" fontId="15" fillId="2" borderId="25" xfId="1" applyFill="1" applyBorder="1" applyAlignment="1">
      <alignment horizontal="center" vertical="center" wrapText="1"/>
    </xf>
    <xf numFmtId="0" fontId="15" fillId="118" borderId="18" xfId="1" applyFill="1" applyBorder="1" applyAlignment="1">
      <alignment horizontal="center" vertical="center" wrapText="1"/>
    </xf>
    <xf numFmtId="0" fontId="15" fillId="40" borderId="1" xfId="1" applyFill="1" applyBorder="1" applyAlignment="1">
      <alignment horizontal="center" vertical="center" wrapText="1"/>
    </xf>
    <xf numFmtId="0" fontId="15" fillId="70" borderId="4" xfId="1" applyFill="1" applyBorder="1" applyAlignment="1">
      <alignment horizontal="center" vertical="center" wrapText="1"/>
    </xf>
    <xf numFmtId="0" fontId="15" fillId="114" borderId="19" xfId="1" applyFill="1" applyBorder="1" applyAlignment="1">
      <alignment horizontal="center" vertical="center" wrapText="1"/>
    </xf>
    <xf numFmtId="0" fontId="15" fillId="115" borderId="25" xfId="1" applyFill="1" applyBorder="1" applyAlignment="1">
      <alignment horizontal="center" vertical="center" wrapText="1"/>
    </xf>
    <xf numFmtId="0" fontId="7" fillId="40" borderId="1" xfId="0" applyFont="1" applyFill="1" applyBorder="1" applyAlignment="1">
      <alignment horizontal="center" vertical="center" wrapText="1"/>
    </xf>
    <xf numFmtId="0" fontId="7" fillId="16" borderId="1" xfId="0" applyFont="1" applyFill="1" applyBorder="1" applyAlignment="1">
      <alignment horizontal="center" vertical="center" wrapText="1"/>
    </xf>
    <xf numFmtId="0" fontId="5" fillId="0" borderId="1" xfId="0" applyFont="1" applyFill="1" applyBorder="1" applyAlignment="1">
      <alignment horizontal="center" vertical="center" wrapText="1"/>
    </xf>
    <xf numFmtId="0" fontId="5" fillId="27" borderId="19" xfId="0" applyFont="1" applyFill="1" applyBorder="1" applyAlignment="1">
      <alignment vertical="center" wrapText="1"/>
    </xf>
    <xf numFmtId="0" fontId="5" fillId="14" borderId="18" xfId="0" applyFont="1" applyFill="1" applyBorder="1" applyAlignment="1">
      <alignment horizontal="center" vertical="center" wrapText="1"/>
    </xf>
    <xf numFmtId="0" fontId="2" fillId="0" borderId="0" xfId="0" applyFont="1" applyBorder="1" applyAlignment="1">
      <alignment vertical="center" wrapText="1"/>
    </xf>
    <xf numFmtId="0" fontId="5" fillId="14" borderId="4" xfId="0" applyFont="1" applyFill="1" applyBorder="1" applyAlignment="1">
      <alignment horizontal="center" vertical="center" wrapText="1"/>
    </xf>
    <xf numFmtId="0" fontId="15" fillId="102" borderId="32" xfId="1" applyFill="1" applyBorder="1" applyAlignment="1">
      <alignment horizontal="center" vertical="center" wrapText="1"/>
    </xf>
    <xf numFmtId="0" fontId="15" fillId="102" borderId="3" xfId="1" applyFill="1" applyBorder="1" applyAlignment="1">
      <alignment horizontal="center" vertical="center" wrapText="1"/>
    </xf>
    <xf numFmtId="0" fontId="7" fillId="94" borderId="18" xfId="0" applyFont="1" applyFill="1" applyBorder="1" applyAlignment="1">
      <alignment vertical="center" wrapText="1"/>
    </xf>
    <xf numFmtId="0" fontId="15" fillId="94" borderId="18" xfId="1" applyFill="1" applyBorder="1" applyAlignment="1">
      <alignment horizontal="center" vertical="center" wrapText="1"/>
    </xf>
    <xf numFmtId="0" fontId="15" fillId="24" borderId="1" xfId="1" applyFill="1" applyBorder="1" applyAlignment="1">
      <alignment horizontal="center" vertical="center" wrapText="1"/>
    </xf>
    <xf numFmtId="0" fontId="0" fillId="67" borderId="19" xfId="0" applyNumberFormat="1" applyFont="1" applyFill="1" applyBorder="1" applyAlignment="1">
      <alignment horizontal="center" vertical="center" wrapText="1"/>
    </xf>
    <xf numFmtId="0" fontId="8" fillId="37" borderId="21" xfId="0" applyFont="1" applyFill="1" applyBorder="1" applyAlignment="1">
      <alignment vertical="center" wrapText="1"/>
    </xf>
    <xf numFmtId="0" fontId="15" fillId="105" borderId="18" xfId="1" applyFill="1" applyBorder="1" applyAlignment="1">
      <alignment horizontal="center" vertical="center" wrapText="1"/>
    </xf>
    <xf numFmtId="0" fontId="0" fillId="43" borderId="34" xfId="0" applyFont="1" applyFill="1" applyBorder="1" applyAlignment="1">
      <alignment horizontal="center" vertical="center" wrapText="1"/>
    </xf>
    <xf numFmtId="0" fontId="15" fillId="124" borderId="1" xfId="1" applyFill="1" applyBorder="1" applyAlignment="1">
      <alignment horizontal="center" vertical="center" wrapText="1"/>
    </xf>
    <xf numFmtId="164" fontId="5" fillId="86" borderId="19" xfId="0" applyNumberFormat="1" applyFont="1" applyFill="1" applyBorder="1" applyAlignment="1">
      <alignment horizontal="center" vertical="center" wrapText="1"/>
    </xf>
    <xf numFmtId="164" fontId="5" fillId="75" borderId="3" xfId="0" applyNumberFormat="1" applyFont="1" applyFill="1" applyBorder="1" applyAlignment="1">
      <alignment horizontal="center" vertical="center" wrapText="1"/>
    </xf>
    <xf numFmtId="164" fontId="5" fillId="125" borderId="1" xfId="0" applyNumberFormat="1" applyFont="1" applyFill="1" applyBorder="1" applyAlignment="1">
      <alignment horizontal="center" vertical="center" wrapText="1"/>
    </xf>
    <xf numFmtId="0" fontId="5" fillId="74" borderId="5" xfId="0" applyFont="1" applyFill="1" applyBorder="1" applyAlignment="1">
      <alignment horizontal="center" vertical="center" wrapText="1"/>
    </xf>
    <xf numFmtId="0" fontId="5" fillId="86" borderId="19" xfId="0" applyFont="1" applyFill="1" applyBorder="1" applyAlignment="1">
      <alignment horizontal="center" vertical="center" wrapText="1"/>
    </xf>
    <xf numFmtId="0" fontId="5" fillId="75" borderId="3" xfId="0" applyFont="1" applyFill="1" applyBorder="1" applyAlignment="1">
      <alignment horizontal="center" vertical="center" wrapText="1"/>
    </xf>
    <xf numFmtId="0" fontId="5" fillId="125" borderId="1" xfId="0" applyFont="1" applyFill="1" applyBorder="1" applyAlignment="1">
      <alignment horizontal="center" vertical="center" wrapText="1"/>
    </xf>
    <xf numFmtId="2" fontId="5" fillId="77" borderId="18" xfId="0" applyNumberFormat="1" applyFont="1" applyFill="1" applyBorder="1" applyAlignment="1">
      <alignment horizontal="center" vertical="center" wrapText="1"/>
    </xf>
    <xf numFmtId="2" fontId="5" fillId="125" borderId="1" xfId="0" applyNumberFormat="1" applyFont="1" applyFill="1" applyBorder="1" applyAlignment="1">
      <alignment horizontal="center" vertical="center" wrapText="1"/>
    </xf>
    <xf numFmtId="0" fontId="5" fillId="77" borderId="18" xfId="0" applyNumberFormat="1" applyFont="1" applyFill="1" applyBorder="1" applyAlignment="1">
      <alignment horizontal="center" vertical="center" wrapText="1"/>
    </xf>
    <xf numFmtId="0" fontId="5" fillId="70" borderId="14" xfId="0" applyFont="1" applyFill="1" applyBorder="1" applyAlignment="1">
      <alignment horizontal="center" vertical="center" wrapText="1"/>
    </xf>
    <xf numFmtId="0" fontId="5" fillId="77" borderId="19" xfId="0" applyFont="1" applyFill="1" applyBorder="1" applyAlignment="1">
      <alignment horizontal="center" vertical="center" wrapText="1"/>
    </xf>
    <xf numFmtId="0" fontId="5" fillId="86" borderId="19" xfId="0" applyFont="1" applyFill="1" applyBorder="1" applyAlignment="1">
      <alignment horizontal="left" vertical="center" wrapText="1"/>
    </xf>
    <xf numFmtId="0" fontId="5" fillId="67" borderId="19" xfId="0" applyFont="1" applyFill="1" applyBorder="1" applyAlignment="1">
      <alignment horizontal="left" vertical="center" wrapText="1"/>
    </xf>
    <xf numFmtId="0" fontId="5" fillId="77" borderId="19" xfId="0" applyFont="1" applyFill="1" applyBorder="1" applyAlignment="1">
      <alignment horizontal="left" vertical="center" wrapText="1"/>
    </xf>
    <xf numFmtId="0" fontId="7" fillId="77" borderId="18" xfId="0" applyFont="1" applyFill="1" applyBorder="1" applyAlignment="1">
      <alignment vertical="center" wrapText="1"/>
    </xf>
    <xf numFmtId="0" fontId="7" fillId="86" borderId="19" xfId="0" applyFont="1" applyFill="1" applyBorder="1" applyAlignment="1">
      <alignment vertical="center" wrapText="1"/>
    </xf>
    <xf numFmtId="0" fontId="22" fillId="100" borderId="19" xfId="0" applyFont="1" applyFill="1" applyBorder="1" applyAlignment="1">
      <alignment wrapText="1"/>
    </xf>
    <xf numFmtId="0" fontId="15" fillId="43" borderId="18" xfId="1" applyFill="1" applyBorder="1" applyAlignment="1">
      <alignment horizontal="center" vertical="center" wrapText="1"/>
    </xf>
    <xf numFmtId="0" fontId="15" fillId="31" borderId="1" xfId="1" applyFill="1" applyBorder="1" applyAlignment="1">
      <alignment horizontal="center" vertical="center" wrapText="1"/>
    </xf>
    <xf numFmtId="0" fontId="15" fillId="45" borderId="4" xfId="1" applyFill="1" applyBorder="1" applyAlignment="1">
      <alignment horizontal="center" vertical="center" wrapText="1"/>
    </xf>
    <xf numFmtId="0" fontId="15" fillId="86" borderId="18" xfId="1" applyFill="1" applyBorder="1" applyAlignment="1">
      <alignment horizontal="center" vertical="center" wrapText="1"/>
    </xf>
    <xf numFmtId="0" fontId="27" fillId="9" borderId="1" xfId="0" applyFont="1" applyFill="1" applyBorder="1" applyAlignment="1">
      <alignment horizontal="center" vertical="center" wrapText="1"/>
    </xf>
    <xf numFmtId="0" fontId="15" fillId="44" borderId="1" xfId="1" applyFill="1" applyBorder="1" applyAlignment="1">
      <alignment horizontal="center" vertical="center" wrapText="1"/>
    </xf>
    <xf numFmtId="0" fontId="15" fillId="70" borderId="18" xfId="1" applyFill="1" applyBorder="1" applyAlignment="1">
      <alignment horizontal="center" vertical="center" wrapText="1"/>
    </xf>
    <xf numFmtId="0" fontId="7" fillId="125" borderId="1" xfId="0" applyFont="1" applyFill="1" applyBorder="1" applyAlignment="1">
      <alignment horizontal="center" vertical="center" wrapText="1"/>
    </xf>
    <xf numFmtId="0" fontId="0" fillId="67" borderId="14" xfId="0" applyFont="1" applyFill="1" applyBorder="1" applyAlignment="1">
      <alignment vertical="center" wrapText="1"/>
    </xf>
    <xf numFmtId="0" fontId="5" fillId="125" borderId="1" xfId="0" applyFont="1" applyFill="1" applyBorder="1" applyAlignment="1">
      <alignment vertical="center" wrapText="1"/>
    </xf>
    <xf numFmtId="164" fontId="5" fillId="22" borderId="23" xfId="0" applyNumberFormat="1" applyFont="1" applyFill="1" applyBorder="1" applyAlignment="1">
      <alignment horizontal="center" vertical="center" wrapText="1"/>
    </xf>
    <xf numFmtId="164" fontId="0" fillId="100" borderId="19" xfId="0" applyNumberFormat="1" applyFont="1" applyFill="1" applyBorder="1" applyAlignment="1">
      <alignment horizontal="center" vertical="center" wrapText="1"/>
    </xf>
    <xf numFmtId="0" fontId="22" fillId="100" borderId="19" xfId="0" applyFont="1" applyFill="1" applyBorder="1" applyAlignment="1">
      <alignment vertical="center" wrapText="1"/>
    </xf>
    <xf numFmtId="0" fontId="0" fillId="100" borderId="19" xfId="0" applyFont="1" applyFill="1" applyBorder="1" applyAlignment="1">
      <alignment vertical="center" wrapText="1"/>
    </xf>
    <xf numFmtId="0" fontId="5" fillId="22" borderId="23" xfId="0" applyFont="1" applyFill="1" applyBorder="1" applyAlignment="1">
      <alignment horizontal="center" vertical="center" wrapText="1"/>
    </xf>
    <xf numFmtId="0" fontId="0" fillId="100" borderId="19" xfId="0" applyFont="1" applyFill="1" applyBorder="1" applyAlignment="1">
      <alignment horizontal="center" vertical="center" wrapText="1"/>
    </xf>
    <xf numFmtId="0" fontId="22" fillId="80" borderId="18" xfId="0" applyNumberFormat="1" applyFont="1" applyFill="1" applyBorder="1" applyAlignment="1">
      <alignment horizontal="center" vertical="center" wrapText="1"/>
    </xf>
    <xf numFmtId="0" fontId="0" fillId="100" borderId="19" xfId="0" applyNumberFormat="1" applyFont="1" applyFill="1" applyBorder="1" applyAlignment="1">
      <alignment horizontal="center" vertical="center" wrapText="1"/>
    </xf>
    <xf numFmtId="0" fontId="22" fillId="80" borderId="18" xfId="0" applyFont="1" applyFill="1" applyBorder="1" applyAlignment="1">
      <alignment horizontal="center" vertical="center" wrapText="1"/>
    </xf>
    <xf numFmtId="0" fontId="0" fillId="67" borderId="20" xfId="0" applyFont="1" applyFill="1" applyBorder="1" applyAlignment="1">
      <alignment vertical="center" wrapText="1"/>
    </xf>
    <xf numFmtId="0" fontId="5" fillId="21" borderId="19" xfId="0" applyFont="1" applyFill="1" applyBorder="1" applyAlignment="1">
      <alignment horizontal="left" vertical="center" wrapText="1"/>
    </xf>
    <xf numFmtId="0" fontId="7" fillId="67" borderId="21" xfId="0" applyFont="1" applyFill="1" applyBorder="1" applyAlignment="1">
      <alignment vertical="center" wrapText="1"/>
    </xf>
    <xf numFmtId="0" fontId="0" fillId="67" borderId="34" xfId="0" applyFont="1" applyFill="1" applyBorder="1" applyAlignment="1">
      <alignment horizontal="center" vertical="center" wrapText="1"/>
    </xf>
    <xf numFmtId="0" fontId="0" fillId="100" borderId="21" xfId="0" applyFont="1" applyFill="1" applyBorder="1" applyAlignment="1">
      <alignment horizontal="center" vertical="center" wrapText="1"/>
    </xf>
    <xf numFmtId="0" fontId="15" fillId="104" borderId="23" xfId="1" applyFill="1" applyBorder="1" applyAlignment="1">
      <alignment horizontal="center" vertical="center" wrapText="1"/>
    </xf>
    <xf numFmtId="0" fontId="0" fillId="70" borderId="34" xfId="0" applyFont="1" applyFill="1" applyBorder="1" applyAlignment="1">
      <alignment horizontal="center" vertical="center" wrapText="1"/>
    </xf>
    <xf numFmtId="0" fontId="7" fillId="45" borderId="25" xfId="0" applyFont="1" applyFill="1" applyBorder="1" applyAlignment="1">
      <alignment wrapText="1"/>
    </xf>
    <xf numFmtId="0" fontId="45" fillId="0" borderId="19" xfId="0" applyFont="1" applyFill="1" applyBorder="1" applyAlignment="1">
      <alignment horizontal="center" vertical="center" wrapText="1"/>
    </xf>
    <xf numFmtId="0" fontId="22" fillId="75" borderId="18" xfId="0" applyFont="1" applyFill="1" applyBorder="1" applyAlignment="1">
      <alignment horizontal="left" vertical="center" wrapText="1"/>
    </xf>
    <xf numFmtId="0" fontId="15" fillId="27" borderId="14" xfId="1" applyFill="1" applyBorder="1" applyAlignment="1">
      <alignment horizontal="center" vertical="center" wrapText="1"/>
    </xf>
    <xf numFmtId="0" fontId="5" fillId="18" borderId="12" xfId="0" applyFont="1" applyFill="1" applyBorder="1" applyAlignment="1">
      <alignment horizontal="center" vertical="center" wrapText="1"/>
    </xf>
    <xf numFmtId="0" fontId="15" fillId="19" borderId="18" xfId="1" applyFill="1" applyBorder="1" applyAlignment="1">
      <alignment horizontal="center" vertical="center" wrapText="1"/>
    </xf>
    <xf numFmtId="22" fontId="5" fillId="19" borderId="2" xfId="0" applyNumberFormat="1" applyFont="1" applyFill="1" applyBorder="1" applyAlignment="1">
      <alignment horizontal="center" vertical="center" wrapText="1"/>
    </xf>
    <xf numFmtId="22" fontId="5" fillId="19" borderId="4" xfId="0" applyNumberFormat="1" applyFont="1" applyFill="1" applyBorder="1" applyAlignment="1">
      <alignment horizontal="center" vertical="center" wrapText="1"/>
    </xf>
    <xf numFmtId="0" fontId="5" fillId="19" borderId="13" xfId="0" applyFont="1" applyFill="1" applyBorder="1" applyAlignment="1">
      <alignment horizontal="center" vertical="center" wrapText="1"/>
    </xf>
    <xf numFmtId="0" fontId="15" fillId="19" borderId="18" xfId="1" applyFill="1" applyBorder="1" applyAlignment="1">
      <alignment vertical="center" wrapText="1"/>
    </xf>
    <xf numFmtId="0" fontId="15" fillId="102" borderId="17" xfId="1" applyFill="1" applyBorder="1" applyAlignment="1">
      <alignment horizontal="center" vertical="center" wrapText="1"/>
    </xf>
    <xf numFmtId="0" fontId="15" fillId="102" borderId="18" xfId="1" applyFill="1" applyBorder="1" applyAlignment="1">
      <alignment horizontal="center" vertical="center" wrapText="1"/>
    </xf>
    <xf numFmtId="0" fontId="15" fillId="122" borderId="18" xfId="1" applyFill="1" applyBorder="1" applyAlignment="1">
      <alignment horizontal="center" vertical="center" wrapText="1"/>
    </xf>
    <xf numFmtId="0" fontId="15" fillId="121" borderId="17" xfId="1" applyFill="1" applyBorder="1" applyAlignment="1">
      <alignment horizontal="center" vertical="center" wrapText="1"/>
    </xf>
    <xf numFmtId="0" fontId="15" fillId="122" borderId="17" xfId="1" applyFill="1" applyBorder="1" applyAlignment="1">
      <alignment horizontal="center" vertical="center" wrapText="1"/>
    </xf>
    <xf numFmtId="0" fontId="15" fillId="122" borderId="8" xfId="1" applyFill="1" applyBorder="1" applyAlignment="1">
      <alignment horizontal="center" vertical="center" wrapText="1"/>
    </xf>
    <xf numFmtId="0" fontId="15" fillId="126" borderId="1" xfId="1" applyFill="1" applyBorder="1" applyAlignment="1">
      <alignment horizontal="center" vertical="center" wrapText="1"/>
    </xf>
    <xf numFmtId="0" fontId="5" fillId="19" borderId="32" xfId="0" applyFont="1" applyFill="1" applyBorder="1" applyAlignment="1">
      <alignment horizontal="center" vertical="center" wrapText="1"/>
    </xf>
    <xf numFmtId="164" fontId="5" fillId="70" borderId="19" xfId="0" applyNumberFormat="1" applyFont="1" applyFill="1" applyBorder="1" applyAlignment="1">
      <alignment horizontal="center" vertical="center" wrapText="1"/>
    </xf>
    <xf numFmtId="164" fontId="5" fillId="77" borderId="19" xfId="0" applyNumberFormat="1" applyFont="1" applyFill="1" applyBorder="1" applyAlignment="1">
      <alignment horizontal="center" vertical="center" wrapText="1"/>
    </xf>
    <xf numFmtId="0" fontId="5" fillId="70" borderId="19" xfId="0" applyFont="1" applyFill="1" applyBorder="1" applyAlignment="1">
      <alignment horizontal="center" vertical="center" wrapText="1"/>
    </xf>
    <xf numFmtId="165" fontId="8" fillId="77" borderId="19" xfId="5" applyNumberFormat="1" applyFont="1" applyFill="1" applyBorder="1" applyAlignment="1">
      <alignment vertical="center"/>
    </xf>
    <xf numFmtId="2" fontId="5" fillId="5" borderId="18" xfId="0" applyNumberFormat="1" applyFont="1" applyFill="1" applyBorder="1" applyAlignment="1">
      <alignment horizontal="center" vertical="center" wrapText="1"/>
    </xf>
    <xf numFmtId="0" fontId="5" fillId="5" borderId="18" xfId="0" applyNumberFormat="1" applyFont="1" applyFill="1" applyBorder="1" applyAlignment="1">
      <alignment horizontal="center" vertical="center" wrapText="1"/>
    </xf>
    <xf numFmtId="0" fontId="5" fillId="26" borderId="21" xfId="0" applyFont="1" applyFill="1" applyBorder="1" applyAlignment="1">
      <alignment vertical="center" wrapText="1"/>
    </xf>
    <xf numFmtId="0" fontId="5" fillId="70" borderId="20" xfId="0" applyFont="1" applyFill="1" applyBorder="1" applyAlignment="1">
      <alignment horizontal="left" vertical="center" wrapText="1"/>
    </xf>
    <xf numFmtId="0" fontId="5" fillId="5" borderId="21" xfId="0" applyFont="1" applyFill="1" applyBorder="1" applyAlignment="1">
      <alignment vertical="center" wrapText="1"/>
    </xf>
    <xf numFmtId="0" fontId="7" fillId="70" borderId="23" xfId="0" applyFont="1" applyFill="1" applyBorder="1" applyAlignment="1">
      <alignment vertical="center" wrapText="1"/>
    </xf>
    <xf numFmtId="0" fontId="5" fillId="2" borderId="25" xfId="0" applyFont="1" applyFill="1" applyBorder="1" applyAlignment="1">
      <alignment vertical="center" wrapText="1"/>
    </xf>
    <xf numFmtId="0" fontId="0" fillId="79" borderId="34" xfId="0" applyFont="1" applyFill="1" applyBorder="1" applyAlignment="1">
      <alignment horizontal="center" vertical="center" wrapText="1"/>
    </xf>
    <xf numFmtId="0" fontId="0" fillId="100" borderId="20" xfId="0" applyFont="1" applyFill="1" applyBorder="1" applyAlignment="1">
      <alignment horizontal="center" vertical="center" wrapText="1"/>
    </xf>
    <xf numFmtId="0" fontId="7" fillId="43" borderId="38" xfId="0" applyFont="1" applyFill="1" applyBorder="1" applyAlignment="1">
      <alignment wrapText="1"/>
    </xf>
    <xf numFmtId="0" fontId="5" fillId="70" borderId="19" xfId="0" applyFont="1" applyFill="1" applyBorder="1" applyAlignment="1">
      <alignment vertical="center" wrapText="1"/>
    </xf>
    <xf numFmtId="164" fontId="5" fillId="43" borderId="19" xfId="0" applyNumberFormat="1" applyFont="1" applyFill="1" applyBorder="1" applyAlignment="1">
      <alignment horizontal="center" vertical="center" wrapText="1"/>
    </xf>
    <xf numFmtId="0" fontId="5" fillId="43" borderId="19" xfId="0" applyFont="1" applyFill="1" applyBorder="1" applyAlignment="1">
      <alignment horizontal="center" vertical="center" wrapText="1"/>
    </xf>
    <xf numFmtId="164" fontId="0" fillId="80" borderId="1" xfId="0" applyNumberFormat="1" applyFont="1" applyFill="1" applyBorder="1" applyAlignment="1">
      <alignment horizontal="center" vertical="center" wrapText="1"/>
    </xf>
    <xf numFmtId="164" fontId="5" fillId="76" borderId="18" xfId="0" applyNumberFormat="1" applyFont="1" applyFill="1" applyBorder="1" applyAlignment="1">
      <alignment horizontal="center" vertical="center" wrapText="1"/>
    </xf>
    <xf numFmtId="164" fontId="5" fillId="89" borderId="3" xfId="0" applyNumberFormat="1" applyFont="1" applyFill="1" applyBorder="1" applyAlignment="1">
      <alignment horizontal="center" vertical="center" wrapText="1"/>
    </xf>
    <xf numFmtId="164" fontId="5" fillId="87" borderId="18" xfId="0" applyNumberFormat="1" applyFont="1" applyFill="1" applyBorder="1" applyAlignment="1">
      <alignment horizontal="center" vertical="center" wrapText="1"/>
    </xf>
    <xf numFmtId="164" fontId="5" fillId="45" borderId="3" xfId="0" applyNumberFormat="1" applyFont="1" applyFill="1" applyBorder="1" applyAlignment="1">
      <alignment horizontal="center" vertical="center" wrapText="1"/>
    </xf>
    <xf numFmtId="164" fontId="5" fillId="16" borderId="23" xfId="0" applyNumberFormat="1" applyFont="1" applyFill="1" applyBorder="1" applyAlignment="1">
      <alignment horizontal="center" vertical="center" wrapText="1"/>
    </xf>
    <xf numFmtId="164" fontId="5" fillId="14" borderId="5" xfId="0" applyNumberFormat="1" applyFont="1" applyFill="1" applyBorder="1" applyAlignment="1">
      <alignment horizontal="center" vertical="center" wrapText="1"/>
    </xf>
    <xf numFmtId="164" fontId="5" fillId="76" borderId="19" xfId="0" applyNumberFormat="1" applyFont="1" applyFill="1" applyBorder="1" applyAlignment="1">
      <alignment horizontal="center" vertical="center" wrapText="1"/>
    </xf>
    <xf numFmtId="164" fontId="5" fillId="79" borderId="19" xfId="0" applyNumberFormat="1" applyFont="1" applyFill="1" applyBorder="1" applyAlignment="1">
      <alignment horizontal="center" vertical="center" wrapText="1"/>
    </xf>
    <xf numFmtId="164" fontId="5" fillId="27" borderId="23" xfId="0" applyNumberFormat="1" applyFont="1" applyFill="1" applyBorder="1" applyAlignment="1">
      <alignment horizontal="center" vertical="center" wrapText="1"/>
    </xf>
    <xf numFmtId="164" fontId="5" fillId="61" borderId="3" xfId="0" applyNumberFormat="1" applyFont="1" applyFill="1" applyBorder="1" applyAlignment="1">
      <alignment horizontal="center" vertical="center" wrapText="1"/>
    </xf>
    <xf numFmtId="164" fontId="28" fillId="54" borderId="1" xfId="0" applyNumberFormat="1" applyFont="1" applyFill="1" applyBorder="1" applyAlignment="1">
      <alignment horizontal="center" vertical="center" wrapText="1"/>
    </xf>
    <xf numFmtId="164" fontId="5" fillId="27" borderId="14" xfId="0" applyNumberFormat="1" applyFont="1" applyFill="1" applyBorder="1" applyAlignment="1">
      <alignment horizontal="center" vertical="center" wrapText="1"/>
    </xf>
    <xf numFmtId="164" fontId="5" fillId="27" borderId="3" xfId="0" applyNumberFormat="1" applyFont="1" applyFill="1" applyBorder="1" applyAlignment="1">
      <alignment horizontal="center" vertical="center" wrapText="1"/>
    </xf>
    <xf numFmtId="164" fontId="5" fillId="16" borderId="19" xfId="0" applyNumberFormat="1" applyFont="1" applyFill="1" applyBorder="1" applyAlignment="1">
      <alignment horizontal="center" vertical="center" wrapText="1"/>
    </xf>
    <xf numFmtId="164" fontId="5" fillId="87" borderId="19" xfId="0" applyNumberFormat="1" applyFont="1" applyFill="1" applyBorder="1" applyAlignment="1">
      <alignment horizontal="center" vertical="center" wrapText="1"/>
    </xf>
    <xf numFmtId="164" fontId="5" fillId="45" borderId="5" xfId="0" applyNumberFormat="1" applyFont="1" applyFill="1" applyBorder="1" applyAlignment="1">
      <alignment horizontal="center" vertical="center" wrapText="1"/>
    </xf>
    <xf numFmtId="0" fontId="22" fillId="80" borderId="1" xfId="0" applyFont="1" applyFill="1" applyBorder="1" applyAlignment="1">
      <alignment vertical="center" wrapText="1"/>
    </xf>
    <xf numFmtId="0" fontId="5" fillId="76" borderId="18" xfId="0" applyFont="1" applyFill="1" applyBorder="1" applyAlignment="1">
      <alignment horizontal="center" vertical="center" wrapText="1"/>
    </xf>
    <xf numFmtId="0" fontId="22" fillId="89" borderId="3" xfId="0" applyFont="1" applyFill="1" applyBorder="1" applyAlignment="1">
      <alignment vertical="center" wrapText="1"/>
    </xf>
    <xf numFmtId="0" fontId="5" fillId="87" borderId="18" xfId="0" applyFont="1" applyFill="1" applyBorder="1" applyAlignment="1">
      <alignment horizontal="center" vertical="center" wrapText="1"/>
    </xf>
    <xf numFmtId="0" fontId="5" fillId="70" borderId="22" xfId="0" applyFont="1" applyFill="1" applyBorder="1" applyAlignment="1">
      <alignment horizontal="center" vertical="center" wrapText="1"/>
    </xf>
    <xf numFmtId="0" fontId="5" fillId="45" borderId="3" xfId="0" applyFont="1" applyFill="1" applyBorder="1" applyAlignment="1">
      <alignment horizontal="center" vertical="center" wrapText="1"/>
    </xf>
    <xf numFmtId="0" fontId="5" fillId="76" borderId="19" xfId="0" applyFont="1" applyFill="1" applyBorder="1" applyAlignment="1">
      <alignment horizontal="center" vertical="center" wrapText="1"/>
    </xf>
    <xf numFmtId="0" fontId="7" fillId="79" borderId="19" xfId="0" applyFont="1" applyFill="1" applyBorder="1" applyAlignment="1">
      <alignment vertical="center" wrapText="1"/>
    </xf>
    <xf numFmtId="0" fontId="5" fillId="27" borderId="23" xfId="0" applyFont="1" applyFill="1" applyBorder="1" applyAlignment="1">
      <alignment horizontal="center" vertical="center" wrapText="1"/>
    </xf>
    <xf numFmtId="0" fontId="5" fillId="61" borderId="3" xfId="0" applyFont="1" applyFill="1" applyBorder="1" applyAlignment="1">
      <alignment horizontal="center" vertical="center" wrapText="1"/>
    </xf>
    <xf numFmtId="0" fontId="0" fillId="18" borderId="14" xfId="0" applyFont="1" applyFill="1" applyBorder="1" applyAlignment="1">
      <alignment horizontal="center" vertical="center" wrapText="1"/>
    </xf>
    <xf numFmtId="0" fontId="28" fillId="54" borderId="1" xfId="0" applyFont="1" applyFill="1" applyBorder="1" applyAlignment="1">
      <alignment horizontal="center" vertical="center" wrapText="1"/>
    </xf>
    <xf numFmtId="0" fontId="5" fillId="27" borderId="3" xfId="0" applyFont="1" applyFill="1" applyBorder="1" applyAlignment="1">
      <alignment horizontal="center" vertical="center" wrapText="1"/>
    </xf>
    <xf numFmtId="0" fontId="5" fillId="16" borderId="19" xfId="0" applyFont="1" applyFill="1" applyBorder="1" applyAlignment="1">
      <alignment horizontal="center" vertical="center" wrapText="1"/>
    </xf>
    <xf numFmtId="0" fontId="5" fillId="45" borderId="5" xfId="0" applyFont="1" applyFill="1" applyBorder="1" applyAlignment="1">
      <alignment horizontal="center" vertical="center" wrapText="1"/>
    </xf>
    <xf numFmtId="0" fontId="0" fillId="80" borderId="1" xfId="0" applyFont="1" applyFill="1" applyBorder="1" applyAlignment="1">
      <alignment vertical="center" wrapText="1"/>
    </xf>
    <xf numFmtId="0" fontId="5" fillId="38" borderId="4" xfId="0" applyFont="1" applyFill="1" applyBorder="1" applyAlignment="1">
      <alignment horizontal="center" vertical="center" wrapText="1"/>
    </xf>
    <xf numFmtId="0" fontId="5" fillId="16" borderId="23" xfId="0" applyFont="1" applyFill="1" applyBorder="1" applyAlignment="1">
      <alignment horizontal="center" vertical="center" wrapText="1"/>
    </xf>
    <xf numFmtId="0" fontId="0" fillId="94" borderId="4" xfId="0" applyFont="1" applyFill="1" applyBorder="1" applyAlignment="1">
      <alignment vertical="center" wrapText="1"/>
    </xf>
    <xf numFmtId="0" fontId="5" fillId="79" borderId="19" xfId="0" applyFont="1" applyFill="1" applyBorder="1" applyAlignment="1">
      <alignment horizontal="center" vertical="center" wrapText="1"/>
    </xf>
    <xf numFmtId="0" fontId="5" fillId="40" borderId="4" xfId="0" applyFont="1" applyFill="1" applyBorder="1" applyAlignment="1">
      <alignment horizontal="center" vertical="center" wrapText="1"/>
    </xf>
    <xf numFmtId="0" fontId="5" fillId="87" borderId="19" xfId="0" applyFont="1" applyFill="1" applyBorder="1" applyAlignment="1">
      <alignment horizontal="center" vertical="center" wrapText="1"/>
    </xf>
    <xf numFmtId="0" fontId="2" fillId="18" borderId="5" xfId="0" applyFont="1" applyFill="1" applyBorder="1" applyAlignment="1">
      <alignment horizontal="center" vertical="center" wrapText="1"/>
    </xf>
    <xf numFmtId="0" fontId="0" fillId="89" borderId="7" xfId="0" applyFont="1" applyFill="1" applyBorder="1" applyAlignment="1">
      <alignment vertical="center" wrapText="1"/>
    </xf>
    <xf numFmtId="0" fontId="5" fillId="45" borderId="7" xfId="0" applyFont="1" applyFill="1" applyBorder="1" applyAlignment="1">
      <alignment horizontal="center" vertical="center" wrapText="1"/>
    </xf>
    <xf numFmtId="0" fontId="5" fillId="61" borderId="7" xfId="0" applyFont="1" applyFill="1" applyBorder="1" applyAlignment="1">
      <alignment horizontal="center" vertical="center" wrapText="1"/>
    </xf>
    <xf numFmtId="0" fontId="5" fillId="17" borderId="7" xfId="0" applyFont="1" applyFill="1" applyBorder="1" applyAlignment="1">
      <alignment horizontal="center" vertical="center" wrapText="1"/>
    </xf>
    <xf numFmtId="0" fontId="5" fillId="45" borderId="13" xfId="0" applyFont="1" applyFill="1" applyBorder="1" applyAlignment="1">
      <alignment horizontal="center" vertical="center" wrapText="1"/>
    </xf>
    <xf numFmtId="0" fontId="5" fillId="38" borderId="3" xfId="0" applyFont="1" applyFill="1" applyBorder="1" applyAlignment="1">
      <alignment horizontal="center" vertical="center" wrapText="1"/>
    </xf>
    <xf numFmtId="0" fontId="0" fillId="89" borderId="3" xfId="0" applyFont="1" applyFill="1" applyBorder="1" applyAlignment="1">
      <alignment vertical="center" wrapText="1"/>
    </xf>
    <xf numFmtId="0" fontId="0" fillId="80" borderId="1" xfId="0" applyFont="1" applyFill="1" applyBorder="1" applyAlignment="1">
      <alignment horizontal="center" vertical="center" wrapText="1"/>
    </xf>
    <xf numFmtId="2" fontId="5" fillId="84" borderId="18" xfId="0" applyNumberFormat="1" applyFont="1" applyFill="1" applyBorder="1" applyAlignment="1">
      <alignment horizontal="center" vertical="center" wrapText="1"/>
    </xf>
    <xf numFmtId="2" fontId="5" fillId="81" borderId="18" xfId="0" applyNumberFormat="1" applyFont="1" applyFill="1" applyBorder="1" applyAlignment="1">
      <alignment horizontal="center" vertical="center" wrapText="1"/>
    </xf>
    <xf numFmtId="2" fontId="5" fillId="87" borderId="18" xfId="0" applyNumberFormat="1" applyFont="1" applyFill="1" applyBorder="1" applyAlignment="1">
      <alignment horizontal="center" vertical="center" wrapText="1"/>
    </xf>
    <xf numFmtId="2" fontId="5" fillId="26" borderId="3" xfId="0" applyNumberFormat="1" applyFont="1" applyFill="1" applyBorder="1" applyAlignment="1">
      <alignment horizontal="center" vertical="center" wrapText="1"/>
    </xf>
    <xf numFmtId="2" fontId="5" fillId="22" borderId="23" xfId="0" applyNumberFormat="1" applyFont="1" applyFill="1" applyBorder="1" applyAlignment="1">
      <alignment horizontal="center" vertical="center" wrapText="1"/>
    </xf>
    <xf numFmtId="0" fontId="5" fillId="85" borderId="18" xfId="0" applyFont="1" applyFill="1" applyBorder="1" applyAlignment="1">
      <alignment horizontal="center" vertical="center" wrapText="1"/>
    </xf>
    <xf numFmtId="2" fontId="5" fillId="4" borderId="18" xfId="0" applyNumberFormat="1" applyFont="1" applyFill="1" applyBorder="1" applyAlignment="1">
      <alignment horizontal="center" vertical="center" wrapText="1"/>
    </xf>
    <xf numFmtId="2" fontId="5" fillId="5" borderId="19" xfId="0" applyNumberFormat="1" applyFont="1" applyFill="1" applyBorder="1" applyAlignment="1">
      <alignment horizontal="center" vertical="center" wrapText="1"/>
    </xf>
    <xf numFmtId="0" fontId="5" fillId="85" borderId="19" xfId="0" applyFont="1" applyFill="1" applyBorder="1" applyAlignment="1">
      <alignment horizontal="center" vertical="center" wrapText="1"/>
    </xf>
    <xf numFmtId="2" fontId="5" fillId="27" borderId="23" xfId="0" applyNumberFormat="1" applyFont="1" applyFill="1" applyBorder="1" applyAlignment="1">
      <alignment horizontal="center" vertical="center" wrapText="1"/>
    </xf>
    <xf numFmtId="2" fontId="28" fillId="54" borderId="1" xfId="0" applyNumberFormat="1" applyFont="1" applyFill="1" applyBorder="1" applyAlignment="1">
      <alignment horizontal="center" vertical="center" wrapText="1"/>
    </xf>
    <xf numFmtId="2" fontId="5" fillId="27" borderId="3" xfId="0" applyNumberFormat="1" applyFont="1" applyFill="1" applyBorder="1" applyAlignment="1">
      <alignment horizontal="center" vertical="center" wrapText="1"/>
    </xf>
    <xf numFmtId="2" fontId="5" fillId="21" borderId="3" xfId="0" applyNumberFormat="1" applyFont="1" applyFill="1" applyBorder="1" applyAlignment="1">
      <alignment horizontal="center" vertical="center" wrapText="1"/>
    </xf>
    <xf numFmtId="0" fontId="0" fillId="80" borderId="1" xfId="0" applyNumberFormat="1" applyFont="1" applyFill="1" applyBorder="1" applyAlignment="1">
      <alignment horizontal="center" vertical="center" wrapText="1"/>
    </xf>
    <xf numFmtId="0" fontId="5" fillId="84" borderId="18" xfId="0" applyNumberFormat="1" applyFont="1" applyFill="1" applyBorder="1" applyAlignment="1">
      <alignment horizontal="center" vertical="center" wrapText="1"/>
    </xf>
    <xf numFmtId="0" fontId="5" fillId="81" borderId="18" xfId="0" applyNumberFormat="1" applyFont="1" applyFill="1" applyBorder="1" applyAlignment="1">
      <alignment horizontal="center" vertical="center" wrapText="1"/>
    </xf>
    <xf numFmtId="0" fontId="0" fillId="89" borderId="3" xfId="0" applyNumberFormat="1" applyFont="1" applyFill="1" applyBorder="1" applyAlignment="1">
      <alignment horizontal="center" vertical="center" wrapText="1"/>
    </xf>
    <xf numFmtId="0" fontId="5" fillId="87" borderId="18" xfId="0" applyNumberFormat="1" applyFont="1" applyFill="1" applyBorder="1" applyAlignment="1">
      <alignment horizontal="center" vertical="center" wrapText="1"/>
    </xf>
    <xf numFmtId="0" fontId="5" fillId="45" borderId="3" xfId="0" applyNumberFormat="1" applyFont="1" applyFill="1" applyBorder="1" applyAlignment="1">
      <alignment horizontal="center" vertical="center" wrapText="1"/>
    </xf>
    <xf numFmtId="0" fontId="5" fillId="26" borderId="3" xfId="0" applyNumberFormat="1" applyFont="1" applyFill="1" applyBorder="1" applyAlignment="1">
      <alignment horizontal="center" vertical="center" wrapText="1"/>
    </xf>
    <xf numFmtId="0" fontId="5" fillId="22" borderId="23" xfId="0" applyNumberFormat="1" applyFont="1" applyFill="1" applyBorder="1" applyAlignment="1">
      <alignment horizontal="center" vertical="center" wrapText="1"/>
    </xf>
    <xf numFmtId="0" fontId="5" fillId="85" borderId="18" xfId="0" applyNumberFormat="1" applyFont="1" applyFill="1" applyBorder="1" applyAlignment="1">
      <alignment horizontal="center" vertical="center" wrapText="1"/>
    </xf>
    <xf numFmtId="0" fontId="5" fillId="4" borderId="18" xfId="0" applyNumberFormat="1" applyFont="1" applyFill="1" applyBorder="1" applyAlignment="1">
      <alignment horizontal="center" vertical="center" wrapText="1"/>
    </xf>
    <xf numFmtId="0" fontId="5" fillId="5" borderId="19" xfId="0" applyNumberFormat="1" applyFont="1" applyFill="1" applyBorder="1" applyAlignment="1">
      <alignment horizontal="center" vertical="center" wrapText="1"/>
    </xf>
    <xf numFmtId="0" fontId="0" fillId="94" borderId="5" xfId="0" applyNumberFormat="1" applyFont="1" applyFill="1" applyBorder="1" applyAlignment="1">
      <alignment horizontal="center" vertical="center" wrapText="1"/>
    </xf>
    <xf numFmtId="0" fontId="5" fillId="85" borderId="19" xfId="0" applyNumberFormat="1" applyFont="1" applyFill="1" applyBorder="1" applyAlignment="1">
      <alignment horizontal="center" vertical="center" wrapText="1"/>
    </xf>
    <xf numFmtId="0" fontId="5" fillId="27" borderId="23" xfId="0" applyNumberFormat="1" applyFont="1" applyFill="1" applyBorder="1" applyAlignment="1">
      <alignment horizontal="center" vertical="center" wrapText="1"/>
    </xf>
    <xf numFmtId="0" fontId="5" fillId="61" borderId="3" xfId="0" applyNumberFormat="1" applyFont="1" applyFill="1" applyBorder="1" applyAlignment="1">
      <alignment horizontal="center" vertical="center" wrapText="1"/>
    </xf>
    <xf numFmtId="0" fontId="22" fillId="75" borderId="18" xfId="0" applyNumberFormat="1" applyFont="1" applyFill="1" applyBorder="1" applyAlignment="1">
      <alignment horizontal="center" vertical="center" wrapText="1"/>
    </xf>
    <xf numFmtId="0" fontId="28" fillId="54" borderId="1" xfId="0" applyNumberFormat="1" applyFont="1" applyFill="1" applyBorder="1" applyAlignment="1">
      <alignment horizontal="center" vertical="center" wrapText="1"/>
    </xf>
    <xf numFmtId="0" fontId="5" fillId="27" borderId="3" xfId="0" applyNumberFormat="1" applyFont="1" applyFill="1" applyBorder="1" applyAlignment="1">
      <alignment horizontal="center" vertical="center" wrapText="1"/>
    </xf>
    <xf numFmtId="0" fontId="5" fillId="87" borderId="19" xfId="0" applyNumberFormat="1" applyFont="1" applyFill="1" applyBorder="1" applyAlignment="1">
      <alignment horizontal="center" vertical="center" wrapText="1"/>
    </xf>
    <xf numFmtId="0" fontId="2" fillId="18" borderId="5" xfId="0" applyNumberFormat="1" applyFont="1" applyFill="1" applyBorder="1" applyAlignment="1">
      <alignment horizontal="center" vertical="center" wrapText="1"/>
    </xf>
    <xf numFmtId="0" fontId="5" fillId="21" borderId="3" xfId="0" applyNumberFormat="1" applyFont="1" applyFill="1" applyBorder="1" applyAlignment="1">
      <alignment horizontal="center" vertical="center" wrapText="1"/>
    </xf>
    <xf numFmtId="0" fontId="5" fillId="81" borderId="19" xfId="0" applyNumberFormat="1" applyFont="1" applyFill="1" applyBorder="1" applyAlignment="1">
      <alignment horizontal="center" vertical="center" wrapText="1"/>
    </xf>
    <xf numFmtId="0" fontId="5" fillId="9" borderId="5" xfId="0" applyNumberFormat="1" applyFont="1" applyFill="1" applyBorder="1" applyAlignment="1">
      <alignment horizontal="center" vertical="center" wrapText="1"/>
    </xf>
    <xf numFmtId="0" fontId="5" fillId="84" borderId="18" xfId="0" applyFont="1" applyFill="1" applyBorder="1" applyAlignment="1">
      <alignment horizontal="center" vertical="center" wrapText="1"/>
    </xf>
    <xf numFmtId="0" fontId="5" fillId="81" borderId="18" xfId="0" applyFont="1" applyFill="1" applyBorder="1" applyAlignment="1">
      <alignment horizontal="center" vertical="center" wrapText="1"/>
    </xf>
    <xf numFmtId="0" fontId="0" fillId="89" borderId="3" xfId="0" applyFont="1" applyFill="1" applyBorder="1" applyAlignment="1">
      <alignment horizontal="center" vertical="center" wrapText="1"/>
    </xf>
    <xf numFmtId="0" fontId="5" fillId="26" borderId="3" xfId="0" applyFont="1" applyFill="1" applyBorder="1" applyAlignment="1">
      <alignment horizontal="center" vertical="center" wrapText="1"/>
    </xf>
    <xf numFmtId="0" fontId="5" fillId="82" borderId="14" xfId="0" applyFont="1" applyFill="1" applyBorder="1" applyAlignment="1">
      <alignment horizontal="center" vertical="center" wrapText="1"/>
    </xf>
    <xf numFmtId="0" fontId="0" fillId="94" borderId="14" xfId="0" applyFont="1" applyFill="1" applyBorder="1" applyAlignment="1">
      <alignment horizontal="center" vertical="center" wrapText="1"/>
    </xf>
    <xf numFmtId="0" fontId="5" fillId="21" borderId="3" xfId="0" applyFont="1" applyFill="1" applyBorder="1" applyAlignment="1">
      <alignment horizontal="center" vertical="center" wrapText="1"/>
    </xf>
    <xf numFmtId="0" fontId="5" fillId="81" borderId="19" xfId="0" applyFont="1" applyFill="1" applyBorder="1" applyAlignment="1">
      <alignment horizontal="center" vertical="center" wrapText="1"/>
    </xf>
    <xf numFmtId="0" fontId="5" fillId="9" borderId="14" xfId="0" applyFont="1" applyFill="1" applyBorder="1" applyAlignment="1">
      <alignment horizontal="center" vertical="center" wrapText="1"/>
    </xf>
    <xf numFmtId="0" fontId="5" fillId="82" borderId="5" xfId="0" applyFont="1" applyFill="1" applyBorder="1" applyAlignment="1">
      <alignment horizontal="center" vertical="center" wrapText="1"/>
    </xf>
    <xf numFmtId="0" fontId="22" fillId="80" borderId="1" xfId="0" applyFont="1" applyFill="1" applyBorder="1" applyAlignment="1">
      <alignment horizontal="center" vertical="center" wrapText="1"/>
    </xf>
    <xf numFmtId="0" fontId="1" fillId="94" borderId="7" xfId="8" applyFill="1" applyBorder="1" applyAlignment="1">
      <alignment horizontal="center" vertical="center" wrapText="1"/>
    </xf>
    <xf numFmtId="0" fontId="5" fillId="25" borderId="18" xfId="0" applyFont="1" applyFill="1" applyBorder="1" applyAlignment="1">
      <alignment horizontal="center" vertical="center" wrapText="1"/>
    </xf>
    <xf numFmtId="0" fontId="22" fillId="80" borderId="1" xfId="0" applyFont="1" applyFill="1" applyBorder="1" applyAlignment="1">
      <alignment horizontal="left" vertical="center" wrapText="1"/>
    </xf>
    <xf numFmtId="0" fontId="5" fillId="76" borderId="19" xfId="0" applyFont="1" applyFill="1" applyBorder="1" applyAlignment="1">
      <alignment horizontal="left" vertical="center" wrapText="1"/>
    </xf>
    <xf numFmtId="0" fontId="5" fillId="87" borderId="18" xfId="0" applyFont="1" applyFill="1" applyBorder="1" applyAlignment="1">
      <alignment horizontal="left" vertical="center" wrapText="1"/>
    </xf>
    <xf numFmtId="0" fontId="5" fillId="70" borderId="19" xfId="0" applyFont="1" applyFill="1" applyBorder="1" applyAlignment="1">
      <alignment horizontal="left" vertical="center" wrapText="1"/>
    </xf>
    <xf numFmtId="0" fontId="5" fillId="79" borderId="19" xfId="0" applyFont="1" applyFill="1" applyBorder="1" applyAlignment="1">
      <alignment horizontal="left" vertical="center" wrapText="1"/>
    </xf>
    <xf numFmtId="0" fontId="5" fillId="16" borderId="23" xfId="0" applyFont="1" applyFill="1" applyBorder="1" applyAlignment="1">
      <alignment vertical="center" wrapText="1"/>
    </xf>
    <xf numFmtId="0" fontId="5" fillId="20" borderId="2" xfId="0" applyFont="1" applyFill="1" applyBorder="1" applyAlignment="1">
      <alignment horizontal="left" vertical="center" wrapText="1"/>
    </xf>
    <xf numFmtId="0" fontId="7" fillId="27" borderId="23" xfId="0" applyFont="1" applyFill="1" applyBorder="1" applyAlignment="1">
      <alignment vertical="center" wrapText="1"/>
    </xf>
    <xf numFmtId="0" fontId="5" fillId="18" borderId="14" xfId="0" applyFont="1" applyFill="1" applyBorder="1" applyAlignment="1">
      <alignment horizontal="left" vertical="center" wrapText="1"/>
    </xf>
    <xf numFmtId="0" fontId="29" fillId="54" borderId="1" xfId="0" applyFont="1" applyFill="1" applyBorder="1" applyAlignment="1">
      <alignment vertical="center" wrapText="1"/>
    </xf>
    <xf numFmtId="0" fontId="5" fillId="32" borderId="21" xfId="0" applyFont="1" applyFill="1" applyBorder="1" applyAlignment="1">
      <alignment vertical="center" wrapText="1"/>
    </xf>
    <xf numFmtId="0" fontId="5" fillId="76" borderId="18" xfId="0" applyFont="1" applyFill="1" applyBorder="1" applyAlignment="1">
      <alignment horizontal="left" vertical="center" wrapText="1"/>
    </xf>
    <xf numFmtId="0" fontId="7" fillId="27" borderId="3" xfId="0" applyFont="1" applyFill="1" applyBorder="1" applyAlignment="1">
      <alignment vertical="center" wrapText="1"/>
    </xf>
    <xf numFmtId="0" fontId="5" fillId="16" borderId="19" xfId="0" applyFont="1" applyFill="1" applyBorder="1" applyAlignment="1">
      <alignment vertical="center" wrapText="1"/>
    </xf>
    <xf numFmtId="0" fontId="39" fillId="78" borderId="19" xfId="7" applyBorder="1" applyAlignment="1">
      <alignment horizontal="left" vertical="center" wrapText="1"/>
    </xf>
    <xf numFmtId="0" fontId="5" fillId="87" borderId="19" xfId="0" applyFont="1" applyFill="1" applyBorder="1" applyAlignment="1">
      <alignment horizontal="left" vertical="center" wrapText="1"/>
    </xf>
    <xf numFmtId="0" fontId="5" fillId="45" borderId="2" xfId="0" applyFont="1" applyFill="1" applyBorder="1" applyAlignment="1">
      <alignment horizontal="left" vertical="center" wrapText="1"/>
    </xf>
    <xf numFmtId="0" fontId="7" fillId="38" borderId="3" xfId="0" applyFont="1" applyFill="1" applyBorder="1" applyAlignment="1">
      <alignment vertical="center" wrapText="1"/>
    </xf>
    <xf numFmtId="0" fontId="5" fillId="27" borderId="19" xfId="0" applyFont="1" applyFill="1" applyBorder="1" applyAlignment="1">
      <alignment horizontal="left" vertical="center" wrapText="1"/>
    </xf>
    <xf numFmtId="0" fontId="7" fillId="89" borderId="1" xfId="0" applyFont="1" applyFill="1" applyBorder="1" applyAlignment="1">
      <alignment vertical="center" wrapText="1"/>
    </xf>
    <xf numFmtId="0" fontId="7" fillId="87" borderId="18" xfId="0" applyFont="1" applyFill="1" applyBorder="1" applyAlignment="1">
      <alignment vertical="center" wrapText="1"/>
    </xf>
    <xf numFmtId="0" fontId="7" fillId="27" borderId="10" xfId="0" applyFont="1" applyFill="1" applyBorder="1" applyAlignment="1">
      <alignment vertical="center" wrapText="1"/>
    </xf>
    <xf numFmtId="0" fontId="5" fillId="4" borderId="21" xfId="0" applyFont="1" applyFill="1" applyBorder="1" applyAlignment="1">
      <alignment horizontal="left" vertical="center" wrapText="1"/>
    </xf>
    <xf numFmtId="0" fontId="7" fillId="90" borderId="21" xfId="0" applyFont="1" applyFill="1" applyBorder="1" applyAlignment="1">
      <alignment vertical="center" wrapText="1"/>
    </xf>
    <xf numFmtId="0" fontId="7" fillId="27" borderId="35" xfId="0" applyFont="1" applyFill="1" applyBorder="1" applyAlignment="1">
      <alignment vertical="center" wrapText="1"/>
    </xf>
    <xf numFmtId="0" fontId="7" fillId="80" borderId="1" xfId="0" applyFont="1" applyFill="1" applyBorder="1" applyAlignment="1">
      <alignment wrapText="1"/>
    </xf>
    <xf numFmtId="0" fontId="7" fillId="89" borderId="3" xfId="0" applyFont="1" applyFill="1" applyBorder="1" applyAlignment="1">
      <alignment vertical="center" wrapText="1"/>
    </xf>
    <xf numFmtId="0" fontId="7" fillId="27" borderId="15" xfId="0" applyFont="1" applyFill="1" applyBorder="1" applyAlignment="1">
      <alignment vertical="center" wrapText="1"/>
    </xf>
    <xf numFmtId="0" fontId="7" fillId="27" borderId="17" xfId="0" applyFont="1" applyFill="1" applyBorder="1" applyAlignment="1">
      <alignment vertical="center" wrapText="1"/>
    </xf>
    <xf numFmtId="0" fontId="7" fillId="87" borderId="21" xfId="0" applyFont="1" applyFill="1" applyBorder="1" applyAlignment="1">
      <alignment vertical="center" wrapText="1"/>
    </xf>
    <xf numFmtId="0" fontId="7" fillId="87" borderId="19" xfId="0" applyFont="1" applyFill="1" applyBorder="1" applyAlignment="1">
      <alignment vertical="center" wrapText="1"/>
    </xf>
    <xf numFmtId="0" fontId="5" fillId="27" borderId="20" xfId="0" applyFont="1" applyFill="1" applyBorder="1" applyAlignment="1">
      <alignment horizontal="left" vertical="center" wrapText="1"/>
    </xf>
    <xf numFmtId="0" fontId="8" fillId="77" borderId="18" xfId="5" applyFont="1" applyFill="1" applyBorder="1" applyAlignment="1">
      <alignment vertical="center"/>
    </xf>
    <xf numFmtId="0" fontId="5" fillId="76" borderId="18" xfId="0" applyFont="1" applyFill="1" applyBorder="1" applyAlignment="1">
      <alignment vertical="center" wrapText="1"/>
    </xf>
    <xf numFmtId="0" fontId="0" fillId="89" borderId="12" xfId="0" applyFont="1" applyFill="1" applyBorder="1" applyAlignment="1">
      <alignment vertical="center" wrapText="1"/>
    </xf>
    <xf numFmtId="0" fontId="16" fillId="45" borderId="12" xfId="0" applyFont="1" applyFill="1" applyBorder="1" applyAlignment="1">
      <alignment vertical="center" wrapText="1"/>
    </xf>
    <xf numFmtId="0" fontId="5" fillId="18" borderId="0" xfId="0" applyFont="1" applyFill="1" applyBorder="1" applyAlignment="1">
      <alignment vertical="center" wrapText="1"/>
    </xf>
    <xf numFmtId="0" fontId="5" fillId="3" borderId="25" xfId="0" applyFont="1" applyFill="1" applyBorder="1" applyAlignment="1">
      <alignment vertical="center" wrapText="1"/>
    </xf>
    <xf numFmtId="0" fontId="5" fillId="20" borderId="13" xfId="0" applyFont="1" applyFill="1" applyBorder="1" applyAlignment="1">
      <alignment vertical="center" wrapText="1"/>
    </xf>
    <xf numFmtId="0" fontId="7" fillId="18" borderId="12" xfId="0" applyFont="1" applyFill="1" applyBorder="1" applyAlignment="1">
      <alignment vertical="center" wrapText="1"/>
    </xf>
    <xf numFmtId="0" fontId="0" fillId="45" borderId="25" xfId="0" applyFont="1" applyFill="1" applyBorder="1" applyAlignment="1">
      <alignment vertical="center" wrapText="1"/>
    </xf>
    <xf numFmtId="0" fontId="5" fillId="61" borderId="12" xfId="0" applyFont="1" applyFill="1" applyBorder="1" applyAlignment="1">
      <alignment vertical="center" wrapText="1"/>
    </xf>
    <xf numFmtId="0" fontId="7" fillId="45" borderId="4" xfId="0" applyFont="1" applyFill="1" applyBorder="1" applyAlignment="1">
      <alignment vertical="center" wrapText="1"/>
    </xf>
    <xf numFmtId="0" fontId="13" fillId="76" borderId="18" xfId="0" applyFont="1" applyFill="1" applyBorder="1" applyAlignment="1">
      <alignment vertical="center" wrapText="1"/>
    </xf>
    <xf numFmtId="0" fontId="5" fillId="82" borderId="4" xfId="0" applyFont="1" applyFill="1" applyBorder="1" applyAlignment="1">
      <alignment vertical="center" wrapText="1"/>
    </xf>
    <xf numFmtId="0" fontId="5" fillId="17" borderId="30" xfId="0" applyFont="1" applyFill="1" applyBorder="1" applyAlignment="1">
      <alignment vertical="center" wrapText="1"/>
    </xf>
    <xf numFmtId="0" fontId="15" fillId="77" borderId="1" xfId="1" applyFont="1" applyFill="1" applyBorder="1" applyAlignment="1">
      <alignment horizontal="center" vertical="center" wrapText="1"/>
    </xf>
    <xf numFmtId="0" fontId="7" fillId="17" borderId="12" xfId="0" applyFont="1" applyFill="1" applyBorder="1" applyAlignment="1">
      <alignment vertical="center" wrapText="1"/>
    </xf>
    <xf numFmtId="0" fontId="7" fillId="74" borderId="4" xfId="0" applyFont="1" applyFill="1" applyBorder="1" applyAlignment="1">
      <alignment vertical="center" wrapText="1"/>
    </xf>
    <xf numFmtId="0" fontId="7" fillId="45" borderId="13" xfId="0" applyFont="1" applyFill="1" applyBorder="1" applyAlignment="1">
      <alignment vertical="center" wrapText="1"/>
    </xf>
    <xf numFmtId="0" fontId="5" fillId="22" borderId="23" xfId="0" applyFont="1" applyFill="1" applyBorder="1" applyAlignment="1">
      <alignment vertical="center" wrapText="1"/>
    </xf>
    <xf numFmtId="0" fontId="7" fillId="9" borderId="12" xfId="0" applyFont="1" applyFill="1" applyBorder="1" applyAlignment="1">
      <alignment vertical="center" wrapText="1"/>
    </xf>
    <xf numFmtId="0" fontId="15" fillId="80" borderId="1" xfId="1" applyFill="1" applyBorder="1" applyAlignment="1">
      <alignment horizontal="center" vertical="center" wrapText="1"/>
    </xf>
    <xf numFmtId="0" fontId="15" fillId="89" borderId="17" xfId="1" applyFill="1" applyBorder="1" applyAlignment="1">
      <alignment horizontal="center" vertical="center" wrapText="1"/>
    </xf>
    <xf numFmtId="0" fontId="15" fillId="87" borderId="18" xfId="1" applyFill="1" applyBorder="1" applyAlignment="1">
      <alignment horizontal="center" vertical="center" wrapText="1"/>
    </xf>
    <xf numFmtId="0" fontId="15" fillId="45" borderId="17" xfId="1" applyFill="1" applyBorder="1" applyAlignment="1">
      <alignment horizontal="center" vertical="center" wrapText="1"/>
    </xf>
    <xf numFmtId="0" fontId="15" fillId="21" borderId="21" xfId="1" applyFill="1" applyBorder="1" applyAlignment="1">
      <alignment horizontal="center" vertical="center" wrapText="1"/>
    </xf>
    <xf numFmtId="0" fontId="15" fillId="2" borderId="4" xfId="1" applyFill="1" applyBorder="1" applyAlignment="1">
      <alignment horizontal="center" vertical="center" wrapText="1"/>
    </xf>
    <xf numFmtId="0" fontId="15" fillId="74" borderId="4" xfId="1" applyFill="1" applyBorder="1" applyAlignment="1">
      <alignment horizontal="center" vertical="center" wrapText="1"/>
    </xf>
    <xf numFmtId="0" fontId="15" fillId="79" borderId="18" xfId="1" applyFill="1" applyBorder="1" applyAlignment="1">
      <alignment horizontal="center" vertical="center" wrapText="1"/>
    </xf>
    <xf numFmtId="0" fontId="5" fillId="75" borderId="4" xfId="0" applyFont="1" applyFill="1" applyBorder="1" applyAlignment="1">
      <alignment horizontal="center" vertical="center" wrapText="1"/>
    </xf>
    <xf numFmtId="0" fontId="5" fillId="20" borderId="25" xfId="0" applyFont="1" applyFill="1" applyBorder="1" applyAlignment="1">
      <alignment horizontal="center" vertical="center" wrapText="1"/>
    </xf>
    <xf numFmtId="0" fontId="15" fillId="21" borderId="25" xfId="1" applyFill="1" applyBorder="1" applyAlignment="1">
      <alignment horizontal="center" vertical="center" wrapText="1"/>
    </xf>
    <xf numFmtId="0" fontId="15" fillId="116" borderId="25" xfId="1" applyFill="1" applyBorder="1" applyAlignment="1">
      <alignment horizontal="center" vertical="center" wrapText="1"/>
    </xf>
    <xf numFmtId="0" fontId="15" fillId="21" borderId="20" xfId="1" applyFill="1" applyBorder="1" applyAlignment="1">
      <alignment horizontal="center" vertical="center" wrapText="1"/>
    </xf>
    <xf numFmtId="0" fontId="15" fillId="118" borderId="19" xfId="1" applyFill="1" applyBorder="1" applyAlignment="1">
      <alignment horizontal="center" vertical="center" wrapText="1"/>
    </xf>
    <xf numFmtId="0" fontId="15" fillId="76" borderId="19" xfId="1" applyFill="1" applyBorder="1" applyAlignment="1">
      <alignment horizontal="center" vertical="center" wrapText="1"/>
    </xf>
    <xf numFmtId="0" fontId="15" fillId="70" borderId="19" xfId="1" applyFill="1" applyBorder="1" applyAlignment="1">
      <alignment horizontal="center" vertical="center" wrapText="1"/>
    </xf>
    <xf numFmtId="0" fontId="15" fillId="38" borderId="1" xfId="1" applyFill="1" applyBorder="1" applyAlignment="1">
      <alignment horizontal="center" vertical="center" wrapText="1"/>
    </xf>
    <xf numFmtId="0" fontId="15" fillId="90" borderId="25" xfId="1" applyFill="1" applyBorder="1" applyAlignment="1">
      <alignment horizontal="center" vertical="center" wrapText="1"/>
    </xf>
    <xf numFmtId="0" fontId="15" fillId="61" borderId="17" xfId="1" applyFill="1" applyBorder="1" applyAlignment="1">
      <alignment horizontal="center" vertical="center" wrapText="1"/>
    </xf>
    <xf numFmtId="0" fontId="15" fillId="89" borderId="3" xfId="1" applyFill="1" applyBorder="1" applyAlignment="1">
      <alignment horizontal="center" vertical="center" wrapText="1"/>
    </xf>
    <xf numFmtId="0" fontId="15" fillId="101" borderId="21" xfId="1" applyFill="1" applyBorder="1" applyAlignment="1">
      <alignment horizontal="center" vertical="center" wrapText="1"/>
    </xf>
    <xf numFmtId="0" fontId="33" fillId="54" borderId="1" xfId="1" applyFont="1" applyFill="1" applyBorder="1" applyAlignment="1">
      <alignment horizontal="center" vertical="center" wrapText="1"/>
    </xf>
    <xf numFmtId="0" fontId="15" fillId="32" borderId="18" xfId="1" applyFill="1" applyBorder="1" applyAlignment="1">
      <alignment horizontal="center" vertical="center" wrapText="1"/>
    </xf>
    <xf numFmtId="0" fontId="15" fillId="118" borderId="25" xfId="1" applyFill="1" applyBorder="1" applyAlignment="1">
      <alignment horizontal="center" vertical="center" wrapText="1"/>
    </xf>
    <xf numFmtId="0" fontId="15" fillId="45" borderId="1" xfId="1" applyFill="1" applyBorder="1" applyAlignment="1">
      <alignment horizontal="center" wrapText="1"/>
    </xf>
    <xf numFmtId="0" fontId="15" fillId="103" borderId="6" xfId="1" applyFill="1" applyBorder="1" applyAlignment="1">
      <alignment horizontal="center" vertical="center" wrapText="1"/>
    </xf>
    <xf numFmtId="0" fontId="15" fillId="110" borderId="25" xfId="1" applyFill="1" applyBorder="1" applyAlignment="1">
      <alignment horizontal="center" vertical="center" wrapText="1"/>
    </xf>
    <xf numFmtId="0" fontId="15" fillId="48" borderId="1" xfId="1" applyFill="1" applyBorder="1" applyAlignment="1">
      <alignment horizontal="center" vertical="center" wrapText="1"/>
    </xf>
    <xf numFmtId="0" fontId="15" fillId="38" borderId="3" xfId="1" applyFill="1" applyBorder="1" applyAlignment="1">
      <alignment horizontal="center" vertical="center" wrapText="1"/>
    </xf>
    <xf numFmtId="0" fontId="15" fillId="109" borderId="25" xfId="1" applyFill="1" applyBorder="1" applyAlignment="1">
      <alignment horizontal="center" vertical="center" wrapText="1"/>
    </xf>
    <xf numFmtId="0" fontId="15" fillId="115" borderId="27" xfId="1" applyFill="1" applyBorder="1" applyAlignment="1">
      <alignment horizontal="center" vertical="center" wrapText="1"/>
    </xf>
    <xf numFmtId="0" fontId="15" fillId="26" borderId="25" xfId="1" applyFill="1" applyBorder="1" applyAlignment="1">
      <alignment horizontal="center" vertical="center" wrapText="1"/>
    </xf>
    <xf numFmtId="0" fontId="7" fillId="18" borderId="3" xfId="0" applyFont="1" applyFill="1" applyBorder="1" applyAlignment="1">
      <alignment horizontal="center" vertical="center" wrapText="1"/>
    </xf>
    <xf numFmtId="0" fontId="5" fillId="38" borderId="7" xfId="0" applyFont="1" applyFill="1" applyBorder="1" applyAlignment="1">
      <alignment horizontal="center" vertical="center" wrapText="1"/>
    </xf>
    <xf numFmtId="0" fontId="7" fillId="2" borderId="5" xfId="0" applyFont="1" applyFill="1" applyBorder="1" applyAlignment="1">
      <alignment horizontal="center" vertical="center" wrapText="1"/>
    </xf>
    <xf numFmtId="0" fontId="29" fillId="54" borderId="1" xfId="0" applyFont="1" applyFill="1" applyBorder="1" applyAlignment="1">
      <alignment horizontal="center" vertical="center" wrapText="1"/>
    </xf>
    <xf numFmtId="0" fontId="7" fillId="27" borderId="14" xfId="0" applyFont="1" applyFill="1" applyBorder="1" applyAlignment="1">
      <alignment horizontal="center" vertical="center" wrapText="1"/>
    </xf>
    <xf numFmtId="0" fontId="7" fillId="40" borderId="7" xfId="0" applyFont="1" applyFill="1" applyBorder="1" applyAlignment="1">
      <alignment horizontal="center" vertical="center" wrapText="1"/>
    </xf>
    <xf numFmtId="164" fontId="5" fillId="52" borderId="1" xfId="0" applyNumberFormat="1" applyFont="1" applyFill="1" applyBorder="1" applyAlignment="1">
      <alignment horizontal="center" vertical="center" wrapText="1"/>
    </xf>
    <xf numFmtId="164" fontId="34" fillId="65" borderId="19" xfId="0" applyNumberFormat="1" applyFont="1" applyFill="1" applyBorder="1" applyAlignment="1">
      <alignment horizontal="center" vertical="center" wrapText="1"/>
    </xf>
    <xf numFmtId="0" fontId="5" fillId="52" borderId="1" xfId="0" applyFont="1" applyFill="1" applyBorder="1" applyAlignment="1">
      <alignment horizontal="center" vertical="center" wrapText="1"/>
    </xf>
    <xf numFmtId="0" fontId="34" fillId="65" borderId="19" xfId="0" applyFont="1" applyFill="1" applyBorder="1" applyAlignment="1">
      <alignment horizontal="center" vertical="center" wrapText="1"/>
    </xf>
    <xf numFmtId="0" fontId="5" fillId="76" borderId="14" xfId="0" applyFont="1" applyFill="1" applyBorder="1" applyAlignment="1">
      <alignment vertical="center" wrapText="1"/>
    </xf>
    <xf numFmtId="0" fontId="5" fillId="87" borderId="18" xfId="0" applyFont="1" applyFill="1" applyBorder="1" applyAlignment="1">
      <alignment vertical="center" wrapText="1"/>
    </xf>
    <xf numFmtId="0" fontId="5" fillId="70" borderId="14" xfId="0" applyFont="1" applyFill="1" applyBorder="1" applyAlignment="1">
      <alignment vertical="center" wrapText="1"/>
    </xf>
    <xf numFmtId="0" fontId="5" fillId="14" borderId="5" xfId="0" applyFont="1" applyFill="1" applyBorder="1" applyAlignment="1">
      <alignment vertical="center" wrapText="1"/>
    </xf>
    <xf numFmtId="0" fontId="5" fillId="27" borderId="31" xfId="0" applyFont="1" applyFill="1" applyBorder="1" applyAlignment="1">
      <alignment vertical="center" wrapText="1"/>
    </xf>
    <xf numFmtId="0" fontId="5" fillId="70" borderId="22" xfId="0" applyFont="1" applyFill="1" applyBorder="1" applyAlignment="1">
      <alignment vertical="center" wrapText="1"/>
    </xf>
    <xf numFmtId="0" fontId="5" fillId="51" borderId="1" xfId="0" applyFont="1" applyFill="1" applyBorder="1" applyAlignment="1">
      <alignment vertical="center" wrapText="1"/>
    </xf>
    <xf numFmtId="0" fontId="5" fillId="27" borderId="14" xfId="0" applyFont="1" applyFill="1" applyBorder="1" applyAlignment="1">
      <alignment vertical="center" wrapText="1"/>
    </xf>
    <xf numFmtId="0" fontId="2" fillId="18" borderId="5" xfId="0" applyFont="1" applyFill="1" applyBorder="1" applyAlignment="1">
      <alignment vertical="center" wrapText="1"/>
    </xf>
    <xf numFmtId="0" fontId="5" fillId="76" borderId="14" xfId="0" applyFont="1" applyFill="1" applyBorder="1" applyAlignment="1">
      <alignment horizontal="center" vertical="center" wrapText="1"/>
    </xf>
    <xf numFmtId="0" fontId="5" fillId="27" borderId="31" xfId="0" applyFont="1" applyFill="1" applyBorder="1" applyAlignment="1">
      <alignment horizontal="center" vertical="center" wrapText="1"/>
    </xf>
    <xf numFmtId="0" fontId="5" fillId="51" borderId="1" xfId="0" applyFont="1" applyFill="1" applyBorder="1" applyAlignment="1">
      <alignment horizontal="center" vertical="center" wrapText="1"/>
    </xf>
    <xf numFmtId="0" fontId="5" fillId="53" borderId="1" xfId="0" applyFont="1" applyFill="1" applyBorder="1" applyAlignment="1">
      <alignment horizontal="center" vertical="center" wrapText="1"/>
    </xf>
    <xf numFmtId="0" fontId="34" fillId="66" borderId="19" xfId="0" applyFont="1" applyFill="1" applyBorder="1" applyAlignment="1">
      <alignment horizontal="center" vertical="center" wrapText="1"/>
    </xf>
    <xf numFmtId="0" fontId="0" fillId="91" borderId="1" xfId="0" applyFont="1" applyFill="1" applyBorder="1" applyAlignment="1">
      <alignment vertical="center" wrapText="1"/>
    </xf>
    <xf numFmtId="0" fontId="5" fillId="50" borderId="8" xfId="0" applyFont="1" applyFill="1" applyBorder="1" applyAlignment="1">
      <alignment vertical="center" wrapText="1"/>
    </xf>
    <xf numFmtId="164" fontId="22" fillId="61" borderId="18" xfId="0" applyNumberFormat="1" applyFont="1" applyFill="1" applyBorder="1" applyAlignment="1">
      <alignment horizontal="center" vertical="center" wrapText="1"/>
    </xf>
    <xf numFmtId="0" fontId="0" fillId="77" borderId="18" xfId="0" applyFill="1" applyBorder="1"/>
    <xf numFmtId="0" fontId="0" fillId="75" borderId="18" xfId="0" applyFill="1" applyBorder="1"/>
    <xf numFmtId="164" fontId="5" fillId="37" borderId="19" xfId="0" applyNumberFormat="1" applyFont="1" applyFill="1" applyBorder="1" applyAlignment="1">
      <alignment horizontal="center" vertical="center" wrapText="1"/>
    </xf>
    <xf numFmtId="164" fontId="5" fillId="67" borderId="19" xfId="0" applyNumberFormat="1" applyFont="1" applyFill="1" applyBorder="1" applyAlignment="1">
      <alignment horizontal="center" vertical="center" wrapText="1"/>
    </xf>
    <xf numFmtId="164" fontId="5" fillId="26" borderId="36" xfId="0" applyNumberFormat="1" applyFont="1" applyFill="1" applyBorder="1" applyAlignment="1">
      <alignment horizontal="center" vertical="center" wrapText="1"/>
    </xf>
    <xf numFmtId="164" fontId="5" fillId="39" borderId="19" xfId="0" applyNumberFormat="1" applyFont="1" applyFill="1" applyBorder="1" applyAlignment="1">
      <alignment horizontal="center" vertical="center" wrapText="1"/>
    </xf>
    <xf numFmtId="164" fontId="0" fillId="97" borderId="19" xfId="0" applyNumberFormat="1" applyFont="1" applyFill="1" applyBorder="1" applyAlignment="1">
      <alignment horizontal="center" vertical="center" wrapText="1"/>
    </xf>
    <xf numFmtId="164" fontId="5" fillId="94" borderId="18" xfId="0" applyNumberFormat="1" applyFont="1" applyFill="1" applyBorder="1" applyAlignment="1">
      <alignment horizontal="center" vertical="center" wrapText="1"/>
    </xf>
    <xf numFmtId="0" fontId="5" fillId="37" borderId="19" xfId="0" applyFont="1" applyFill="1" applyBorder="1" applyAlignment="1">
      <alignment horizontal="center" vertical="center" wrapText="1"/>
    </xf>
    <xf numFmtId="0" fontId="5" fillId="67" borderId="19" xfId="0" applyFont="1" applyFill="1" applyBorder="1" applyAlignment="1">
      <alignment horizontal="center" vertical="center" wrapText="1"/>
    </xf>
    <xf numFmtId="0" fontId="5" fillId="26" borderId="36" xfId="0" applyFont="1" applyFill="1" applyBorder="1" applyAlignment="1">
      <alignment horizontal="center" vertical="center" wrapText="1"/>
    </xf>
    <xf numFmtId="0" fontId="5" fillId="39" borderId="19" xfId="0" applyFont="1" applyFill="1" applyBorder="1" applyAlignment="1">
      <alignment horizontal="center" vertical="center" wrapText="1"/>
    </xf>
    <xf numFmtId="0" fontId="0" fillId="97" borderId="19" xfId="0" applyFont="1" applyFill="1" applyBorder="1" applyAlignment="1">
      <alignment vertical="center" wrapText="1"/>
    </xf>
    <xf numFmtId="0" fontId="5" fillId="94" borderId="18" xfId="0" applyFont="1" applyFill="1" applyBorder="1" applyAlignment="1">
      <alignment horizontal="center" vertical="center" wrapText="1"/>
    </xf>
    <xf numFmtId="0" fontId="5" fillId="26" borderId="19" xfId="0" applyFont="1" applyFill="1" applyBorder="1" applyAlignment="1">
      <alignment horizontal="center" vertical="center" wrapText="1"/>
    </xf>
    <xf numFmtId="2" fontId="5" fillId="37" borderId="19" xfId="0" applyNumberFormat="1" applyFont="1" applyFill="1" applyBorder="1" applyAlignment="1">
      <alignment horizontal="center" vertical="center" wrapText="1"/>
    </xf>
    <xf numFmtId="2" fontId="5" fillId="26" borderId="19" xfId="0" applyNumberFormat="1" applyFont="1" applyFill="1" applyBorder="1" applyAlignment="1">
      <alignment horizontal="center" vertical="center" wrapText="1"/>
    </xf>
    <xf numFmtId="2" fontId="5" fillId="26" borderId="36" xfId="0" applyNumberFormat="1" applyFont="1" applyFill="1" applyBorder="1" applyAlignment="1">
      <alignment horizontal="center" vertical="center" wrapText="1"/>
    </xf>
    <xf numFmtId="0" fontId="0" fillId="45" borderId="19" xfId="0" applyFont="1" applyFill="1" applyBorder="1" applyAlignment="1">
      <alignment horizontal="center" vertical="center" wrapText="1"/>
    </xf>
    <xf numFmtId="2" fontId="5" fillId="39" borderId="19" xfId="0" applyNumberFormat="1" applyFont="1" applyFill="1" applyBorder="1" applyAlignment="1">
      <alignment horizontal="center" vertical="center" wrapText="1"/>
    </xf>
    <xf numFmtId="0" fontId="0" fillId="97" borderId="19" xfId="0" applyFont="1" applyFill="1" applyBorder="1" applyAlignment="1">
      <alignment horizontal="center" vertical="center" wrapText="1"/>
    </xf>
    <xf numFmtId="2" fontId="5" fillId="123" borderId="18" xfId="0" applyNumberFormat="1" applyFont="1" applyFill="1" applyBorder="1" applyAlignment="1">
      <alignment horizontal="center" vertical="center" wrapText="1"/>
    </xf>
    <xf numFmtId="16" fontId="5" fillId="37" borderId="19" xfId="0" applyNumberFormat="1" applyFont="1" applyFill="1" applyBorder="1" applyAlignment="1">
      <alignment horizontal="center" vertical="center" wrapText="1"/>
    </xf>
    <xf numFmtId="0" fontId="5" fillId="26" borderId="19" xfId="0" applyNumberFormat="1" applyFont="1" applyFill="1" applyBorder="1" applyAlignment="1">
      <alignment horizontal="center" vertical="center" wrapText="1"/>
    </xf>
    <xf numFmtId="0" fontId="5" fillId="26" borderId="36" xfId="0" applyNumberFormat="1" applyFont="1" applyFill="1" applyBorder="1" applyAlignment="1">
      <alignment horizontal="center" vertical="center" wrapText="1"/>
    </xf>
    <xf numFmtId="0" fontId="0" fillId="45" borderId="19" xfId="0" applyNumberFormat="1" applyFont="1" applyFill="1" applyBorder="1" applyAlignment="1">
      <alignment horizontal="center" vertical="center" wrapText="1"/>
    </xf>
    <xf numFmtId="0" fontId="5" fillId="39" borderId="19" xfId="0" applyNumberFormat="1" applyFont="1" applyFill="1" applyBorder="1" applyAlignment="1">
      <alignment horizontal="center" vertical="center" wrapText="1"/>
    </xf>
    <xf numFmtId="0" fontId="0" fillId="97" borderId="19" xfId="0" applyNumberFormat="1" applyFont="1" applyFill="1" applyBorder="1" applyAlignment="1">
      <alignment horizontal="center" vertical="center" wrapText="1"/>
    </xf>
    <xf numFmtId="0" fontId="5" fillId="123" borderId="18" xfId="0" applyNumberFormat="1" applyFont="1" applyFill="1" applyBorder="1" applyAlignment="1">
      <alignment horizontal="center" vertical="center" wrapText="1"/>
    </xf>
    <xf numFmtId="0" fontId="5" fillId="123" borderId="18" xfId="0" applyFont="1" applyFill="1" applyBorder="1" applyAlignment="1">
      <alignment horizontal="center" vertical="center" wrapText="1"/>
    </xf>
    <xf numFmtId="0" fontId="0" fillId="89" borderId="21" xfId="0" applyFont="1" applyFill="1" applyBorder="1" applyAlignment="1">
      <alignment vertical="center" wrapText="1"/>
    </xf>
    <xf numFmtId="0" fontId="8" fillId="37" borderId="20" xfId="0" applyFont="1" applyFill="1" applyBorder="1" applyAlignment="1">
      <alignment vertical="center" wrapText="1"/>
    </xf>
    <xf numFmtId="0" fontId="0" fillId="70" borderId="21" xfId="0" applyFont="1" applyFill="1" applyBorder="1" applyAlignment="1">
      <alignment vertical="center" wrapText="1"/>
    </xf>
    <xf numFmtId="0" fontId="0" fillId="70" borderId="20" xfId="0" applyFont="1" applyFill="1" applyBorder="1" applyAlignment="1">
      <alignment vertical="center" wrapText="1"/>
    </xf>
    <xf numFmtId="0" fontId="5" fillId="26" borderId="19" xfId="0" applyFont="1" applyFill="1" applyBorder="1" applyAlignment="1">
      <alignment vertical="center" wrapText="1"/>
    </xf>
    <xf numFmtId="0" fontId="5" fillId="26" borderId="36" xfId="0" applyFont="1" applyFill="1" applyBorder="1" applyAlignment="1">
      <alignment vertical="center" wrapText="1"/>
    </xf>
    <xf numFmtId="0" fontId="7" fillId="39" borderId="20" xfId="0" applyFont="1" applyFill="1" applyBorder="1" applyAlignment="1">
      <alignment vertical="center" wrapText="1"/>
    </xf>
    <xf numFmtId="0" fontId="5" fillId="94" borderId="18" xfId="0" applyFont="1" applyFill="1" applyBorder="1" applyAlignment="1">
      <alignment horizontal="left" vertical="center" wrapText="1"/>
    </xf>
    <xf numFmtId="0" fontId="8" fillId="37" borderId="19" xfId="0" applyFont="1" applyFill="1" applyBorder="1" applyAlignment="1">
      <alignment vertical="center" wrapText="1"/>
    </xf>
    <xf numFmtId="0" fontId="7" fillId="97" borderId="19" xfId="0" applyFont="1" applyFill="1" applyBorder="1" applyAlignment="1">
      <alignment wrapText="1"/>
    </xf>
    <xf numFmtId="0" fontId="7" fillId="89" borderId="25" xfId="0" applyFont="1" applyFill="1" applyBorder="1" applyAlignment="1">
      <alignment vertical="top" wrapText="1"/>
    </xf>
    <xf numFmtId="0" fontId="7" fillId="97" borderId="21" xfId="0" applyFont="1" applyFill="1" applyBorder="1" applyAlignment="1">
      <alignment wrapText="1"/>
    </xf>
    <xf numFmtId="0" fontId="7" fillId="70" borderId="25" xfId="0" applyFont="1" applyFill="1" applyBorder="1" applyAlignment="1">
      <alignment wrapText="1"/>
    </xf>
    <xf numFmtId="0" fontId="7" fillId="43" borderId="25" xfId="0" applyFont="1" applyFill="1" applyBorder="1" applyAlignment="1">
      <alignment wrapText="1"/>
    </xf>
    <xf numFmtId="0" fontId="7" fillId="70" borderId="27" xfId="0" applyFont="1" applyFill="1" applyBorder="1" applyAlignment="1">
      <alignment wrapText="1"/>
    </xf>
    <xf numFmtId="0" fontId="7" fillId="97" borderId="20" xfId="0" applyFont="1" applyFill="1" applyBorder="1" applyAlignment="1">
      <alignment wrapText="1"/>
    </xf>
    <xf numFmtId="0" fontId="31" fillId="100" borderId="18" xfId="0" applyFont="1" applyFill="1" applyBorder="1" applyAlignment="1">
      <alignment wrapText="1"/>
    </xf>
    <xf numFmtId="0" fontId="0" fillId="45" borderId="1" xfId="0" applyFont="1" applyFill="1" applyBorder="1" applyAlignment="1">
      <alignment horizontal="center" vertical="center" wrapText="1"/>
    </xf>
    <xf numFmtId="0" fontId="5" fillId="26" borderId="34" xfId="0" applyFont="1" applyFill="1" applyBorder="1" applyAlignment="1">
      <alignment horizontal="center" vertical="center" wrapText="1"/>
    </xf>
    <xf numFmtId="0" fontId="0" fillId="70" borderId="20" xfId="0" applyFont="1" applyFill="1" applyBorder="1" applyAlignment="1">
      <alignment horizontal="center" vertical="center" wrapText="1"/>
    </xf>
    <xf numFmtId="0" fontId="0" fillId="45" borderId="32" xfId="0" applyFont="1" applyFill="1" applyBorder="1" applyAlignment="1">
      <alignment horizontal="center" vertical="center" wrapText="1"/>
    </xf>
    <xf numFmtId="0" fontId="7" fillId="97" borderId="25" xfId="0" applyFont="1" applyFill="1" applyBorder="1" applyAlignment="1">
      <alignment wrapText="1"/>
    </xf>
    <xf numFmtId="0" fontId="7" fillId="61" borderId="38" xfId="0" applyFont="1" applyFill="1" applyBorder="1" applyAlignment="1">
      <alignment wrapText="1"/>
    </xf>
    <xf numFmtId="0" fontId="22" fillId="43" borderId="25" xfId="0" applyFont="1" applyFill="1" applyBorder="1" applyAlignment="1">
      <alignment horizontal="center" vertical="center" wrapText="1"/>
    </xf>
    <xf numFmtId="0" fontId="7" fillId="67" borderId="38" xfId="0" applyFont="1" applyFill="1" applyBorder="1" applyAlignment="1">
      <alignment vertical="center" wrapText="1"/>
    </xf>
    <xf numFmtId="0" fontId="22" fillId="94" borderId="25" xfId="0" applyFont="1" applyFill="1" applyBorder="1" applyAlignment="1">
      <alignment horizontal="center" vertical="center" wrapText="1"/>
    </xf>
    <xf numFmtId="0" fontId="7" fillId="67" borderId="39" xfId="0" applyFont="1" applyFill="1" applyBorder="1" applyAlignment="1">
      <alignment vertical="center" wrapText="1"/>
    </xf>
    <xf numFmtId="0" fontId="5" fillId="26" borderId="38" xfId="0" applyFont="1" applyFill="1" applyBorder="1" applyAlignment="1">
      <alignment horizontal="center" vertical="center" wrapText="1"/>
    </xf>
    <xf numFmtId="0" fontId="5" fillId="43" borderId="25" xfId="0" applyFont="1" applyFill="1" applyBorder="1" applyAlignment="1">
      <alignment horizontal="center" vertical="center" wrapText="1"/>
    </xf>
    <xf numFmtId="0" fontId="7" fillId="67" borderId="25" xfId="0" applyFont="1" applyFill="1" applyBorder="1" applyAlignment="1">
      <alignment vertical="center" wrapText="1"/>
    </xf>
    <xf numFmtId="0" fontId="7" fillId="97" borderId="27" xfId="0" applyFont="1" applyFill="1" applyBorder="1" applyAlignment="1">
      <alignment wrapText="1"/>
    </xf>
    <xf numFmtId="0" fontId="5" fillId="26" borderId="37" xfId="0" applyFont="1" applyFill="1" applyBorder="1" applyAlignment="1">
      <alignment horizontal="center" vertical="center" wrapText="1"/>
    </xf>
    <xf numFmtId="0" fontId="5" fillId="43" borderId="27" xfId="0" applyFont="1" applyFill="1" applyBorder="1" applyAlignment="1">
      <alignment horizontal="center" vertical="center" wrapText="1"/>
    </xf>
    <xf numFmtId="0" fontId="5" fillId="21" borderId="26" xfId="0" applyFont="1" applyFill="1" applyBorder="1" applyAlignment="1">
      <alignment horizontal="center" vertical="center" wrapText="1"/>
    </xf>
    <xf numFmtId="0" fontId="5" fillId="94" borderId="18" xfId="0" applyFont="1" applyFill="1" applyBorder="1" applyAlignment="1">
      <alignment vertical="center" wrapText="1"/>
    </xf>
    <xf numFmtId="0" fontId="0" fillId="91" borderId="19" xfId="0" applyFont="1" applyFill="1" applyBorder="1" applyAlignment="1">
      <alignment vertical="center" wrapText="1"/>
    </xf>
    <xf numFmtId="0" fontId="0" fillId="67" borderId="6" xfId="0" applyFill="1" applyBorder="1"/>
    <xf numFmtId="0" fontId="0" fillId="67" borderId="18" xfId="0" applyFill="1" applyBorder="1"/>
    <xf numFmtId="164" fontId="0" fillId="79" borderId="19" xfId="0" applyNumberFormat="1" applyFont="1" applyFill="1" applyBorder="1" applyAlignment="1">
      <alignment horizontal="center" vertical="center" wrapText="1"/>
    </xf>
    <xf numFmtId="164" fontId="5" fillId="26" borderId="19" xfId="0" applyNumberFormat="1" applyFont="1" applyFill="1" applyBorder="1" applyAlignment="1">
      <alignment horizontal="center" vertical="center" wrapText="1"/>
    </xf>
    <xf numFmtId="0" fontId="22" fillId="79" borderId="19" xfId="0" applyFont="1" applyFill="1" applyBorder="1" applyAlignment="1">
      <alignment vertical="center" wrapText="1"/>
    </xf>
    <xf numFmtId="0" fontId="0" fillId="79" borderId="19" xfId="0" applyFont="1" applyFill="1" applyBorder="1" applyAlignment="1">
      <alignment vertical="center" wrapText="1"/>
    </xf>
    <xf numFmtId="0" fontId="0" fillId="70" borderId="23" xfId="0" applyFont="1" applyFill="1" applyBorder="1" applyAlignment="1">
      <alignment vertical="center" wrapText="1"/>
    </xf>
    <xf numFmtId="0" fontId="0" fillId="79" borderId="19" xfId="0" applyFont="1" applyFill="1" applyBorder="1" applyAlignment="1">
      <alignment horizontal="center" vertical="center" wrapText="1"/>
    </xf>
    <xf numFmtId="0" fontId="0" fillId="70" borderId="23" xfId="0" applyFont="1" applyFill="1" applyBorder="1" applyAlignment="1">
      <alignment horizontal="center" vertical="center" wrapText="1"/>
    </xf>
    <xf numFmtId="0" fontId="0" fillId="79" borderId="19" xfId="0" applyNumberFormat="1" applyFont="1" applyFill="1" applyBorder="1" applyAlignment="1">
      <alignment horizontal="center" vertical="center" wrapText="1"/>
    </xf>
    <xf numFmtId="0" fontId="5" fillId="70" borderId="21" xfId="0" applyFont="1" applyFill="1" applyBorder="1" applyAlignment="1">
      <alignment horizontal="left" vertical="center" wrapText="1"/>
    </xf>
    <xf numFmtId="0" fontId="0" fillId="79" borderId="20" xfId="0" applyFont="1" applyFill="1" applyBorder="1" applyAlignment="1">
      <alignment vertical="center" wrapText="1"/>
    </xf>
    <xf numFmtId="0" fontId="0" fillId="80" borderId="21" xfId="0" applyFont="1" applyFill="1" applyBorder="1" applyAlignment="1">
      <alignment vertical="center" wrapText="1"/>
    </xf>
    <xf numFmtId="0" fontId="7" fillId="26" borderId="20" xfId="0" applyFont="1" applyFill="1" applyBorder="1" applyAlignment="1">
      <alignment vertical="center" wrapText="1"/>
    </xf>
    <xf numFmtId="0" fontId="0" fillId="70" borderId="35" xfId="0" applyFont="1" applyFill="1" applyBorder="1" applyAlignment="1">
      <alignment vertical="center" wrapText="1"/>
    </xf>
    <xf numFmtId="0" fontId="7" fillId="70" borderId="21" xfId="0" applyFont="1" applyFill="1" applyBorder="1" applyAlignment="1">
      <alignment wrapText="1"/>
    </xf>
    <xf numFmtId="0" fontId="7" fillId="70" borderId="25" xfId="0" applyFont="1" applyFill="1" applyBorder="1" applyAlignment="1">
      <alignment vertical="center" wrapText="1"/>
    </xf>
    <xf numFmtId="0" fontId="7" fillId="80" borderId="25" xfId="0" applyFont="1" applyFill="1" applyBorder="1" applyAlignment="1">
      <alignment wrapText="1"/>
    </xf>
    <xf numFmtId="0" fontId="7" fillId="80" borderId="25" xfId="0" applyFont="1" applyFill="1" applyBorder="1" applyAlignment="1">
      <alignment vertical="center" wrapText="1"/>
    </xf>
    <xf numFmtId="0" fontId="0" fillId="70" borderId="30" xfId="0" applyFont="1" applyFill="1" applyBorder="1" applyAlignment="1">
      <alignment horizontal="left" vertical="center" wrapText="1"/>
    </xf>
    <xf numFmtId="0" fontId="0" fillId="70" borderId="19" xfId="0" applyFont="1" applyFill="1" applyBorder="1" applyAlignment="1">
      <alignment horizontal="left" vertical="center" wrapText="1"/>
    </xf>
    <xf numFmtId="0" fontId="7" fillId="89" borderId="0" xfId="0" applyFont="1" applyFill="1" applyBorder="1" applyAlignment="1">
      <alignment vertical="top" wrapText="1"/>
    </xf>
    <xf numFmtId="0" fontId="15" fillId="80" borderId="25" xfId="1" applyFill="1" applyBorder="1" applyAlignment="1">
      <alignment horizontal="center" vertical="center" wrapText="1"/>
    </xf>
    <xf numFmtId="0" fontId="5" fillId="39" borderId="34" xfId="0" applyFont="1" applyFill="1" applyBorder="1" applyAlignment="1">
      <alignment horizontal="center" vertical="center" wrapText="1"/>
    </xf>
    <xf numFmtId="0" fontId="7" fillId="26" borderId="34" xfId="0" applyFont="1" applyFill="1" applyBorder="1" applyAlignment="1">
      <alignment horizontal="center" vertical="center" wrapText="1"/>
    </xf>
    <xf numFmtId="0" fontId="15" fillId="39" borderId="34" xfId="1" applyFill="1" applyBorder="1" applyAlignment="1">
      <alignment horizontal="center" vertical="center" wrapText="1"/>
    </xf>
    <xf numFmtId="0" fontId="0" fillId="75" borderId="25" xfId="0" applyFill="1" applyBorder="1"/>
    <xf numFmtId="0" fontId="7" fillId="70" borderId="33" xfId="0" applyFont="1" applyFill="1" applyBorder="1" applyAlignment="1">
      <alignment wrapText="1"/>
    </xf>
    <xf numFmtId="0" fontId="5" fillId="2" borderId="33" xfId="0" applyFont="1" applyFill="1" applyBorder="1" applyAlignment="1">
      <alignment horizontal="center" vertical="center" wrapText="1"/>
    </xf>
    <xf numFmtId="0" fontId="5" fillId="2" borderId="26" xfId="0" applyFont="1" applyFill="1" applyBorder="1" applyAlignment="1">
      <alignment horizontal="center" vertical="center" wrapText="1"/>
    </xf>
    <xf numFmtId="0" fontId="0" fillId="0" borderId="19" xfId="0" applyFont="1" applyBorder="1" applyAlignment="1">
      <alignment vertical="center" wrapText="1"/>
    </xf>
    <xf numFmtId="0" fontId="5" fillId="87" borderId="19" xfId="0" applyFont="1" applyFill="1" applyBorder="1" applyAlignment="1">
      <alignment vertical="center" wrapText="1"/>
    </xf>
    <xf numFmtId="0" fontId="2" fillId="2" borderId="1" xfId="0" applyFont="1" applyFill="1" applyBorder="1" applyAlignment="1">
      <alignment horizontal="left" vertical="center" wrapText="1"/>
    </xf>
    <xf numFmtId="0" fontId="5" fillId="18" borderId="5" xfId="0" applyFont="1" applyFill="1" applyBorder="1" applyAlignment="1">
      <alignment horizontal="left" vertical="center" wrapText="1"/>
    </xf>
    <xf numFmtId="0" fontId="22" fillId="94" borderId="1" xfId="0" applyFont="1" applyFill="1" applyBorder="1" applyAlignment="1">
      <alignment horizontal="left" vertical="center" wrapText="1"/>
    </xf>
    <xf numFmtId="0" fontId="5" fillId="22" borderId="3" xfId="0" applyFont="1" applyFill="1" applyBorder="1" applyAlignment="1">
      <alignment horizontal="left" vertical="center" wrapText="1"/>
    </xf>
    <xf numFmtId="0" fontId="5" fillId="22" borderId="22" xfId="0" applyFont="1" applyFill="1" applyBorder="1" applyAlignment="1">
      <alignment horizontal="left" vertical="center" wrapText="1"/>
    </xf>
    <xf numFmtId="0" fontId="5" fillId="22" borderId="23" xfId="0" applyFont="1" applyFill="1" applyBorder="1" applyAlignment="1">
      <alignment horizontal="left" vertical="center" wrapText="1"/>
    </xf>
    <xf numFmtId="0" fontId="5" fillId="16" borderId="23" xfId="0" applyFont="1" applyFill="1" applyBorder="1" applyAlignment="1">
      <alignment horizontal="left" vertical="center" wrapText="1"/>
    </xf>
    <xf numFmtId="0" fontId="5" fillId="5" borderId="23" xfId="0" applyFont="1" applyFill="1" applyBorder="1" applyAlignment="1">
      <alignment horizontal="left" vertical="center" wrapText="1"/>
    </xf>
    <xf numFmtId="0" fontId="5" fillId="5" borderId="19" xfId="0" applyFont="1" applyFill="1" applyBorder="1" applyAlignment="1">
      <alignment horizontal="left" vertical="center" wrapText="1"/>
    </xf>
    <xf numFmtId="0" fontId="5" fillId="5" borderId="18" xfId="0" applyFont="1" applyFill="1" applyBorder="1" applyAlignment="1">
      <alignment horizontal="left" vertical="center" wrapText="1"/>
    </xf>
    <xf numFmtId="0" fontId="5" fillId="26" borderId="18" xfId="0" applyFont="1" applyFill="1" applyBorder="1" applyAlignment="1">
      <alignment horizontal="left" vertical="center" wrapText="1"/>
    </xf>
    <xf numFmtId="0" fontId="5" fillId="32" borderId="18" xfId="0" applyFont="1" applyFill="1" applyBorder="1" applyAlignment="1">
      <alignment horizontal="left" vertical="center" wrapText="1"/>
    </xf>
    <xf numFmtId="0" fontId="34" fillId="63" borderId="18" xfId="0" applyFont="1" applyFill="1" applyBorder="1" applyAlignment="1">
      <alignment horizontal="left" vertical="center" wrapText="1"/>
    </xf>
    <xf numFmtId="0" fontId="5" fillId="36" borderId="18" xfId="0" applyFont="1" applyFill="1" applyBorder="1" applyAlignment="1">
      <alignment horizontal="left" vertical="center" wrapText="1"/>
    </xf>
    <xf numFmtId="0" fontId="5" fillId="38" borderId="18" xfId="0" applyFont="1" applyFill="1" applyBorder="1" applyAlignment="1">
      <alignment horizontal="left" vertical="center" wrapText="1"/>
    </xf>
    <xf numFmtId="0" fontId="5" fillId="38" borderId="1" xfId="0" applyFont="1" applyFill="1" applyBorder="1" applyAlignment="1">
      <alignment horizontal="left" vertical="center" wrapText="1"/>
    </xf>
    <xf numFmtId="0" fontId="5" fillId="38" borderId="3" xfId="0" applyFont="1" applyFill="1" applyBorder="1" applyAlignment="1">
      <alignment horizontal="left" vertical="center" wrapText="1"/>
    </xf>
    <xf numFmtId="0" fontId="28" fillId="54" borderId="1" xfId="0" applyFont="1" applyFill="1" applyBorder="1" applyAlignment="1">
      <alignment horizontal="left" vertical="center" wrapText="1"/>
    </xf>
    <xf numFmtId="0" fontId="5" fillId="39" borderId="1" xfId="0" applyFont="1" applyFill="1" applyBorder="1" applyAlignment="1">
      <alignment horizontal="left" vertical="center" wrapText="1"/>
    </xf>
    <xf numFmtId="0" fontId="5" fillId="40" borderId="1" xfId="0" applyFont="1" applyFill="1" applyBorder="1" applyAlignment="1">
      <alignment horizontal="left" vertical="center" wrapText="1"/>
    </xf>
    <xf numFmtId="0" fontId="5" fillId="44" borderId="1" xfId="0" applyFont="1" applyFill="1" applyBorder="1" applyAlignment="1">
      <alignment horizontal="left" vertical="center" wrapText="1"/>
    </xf>
    <xf numFmtId="0" fontId="5" fillId="27" borderId="14" xfId="0" applyFont="1" applyFill="1" applyBorder="1" applyAlignment="1">
      <alignment horizontal="left" vertical="center" wrapText="1"/>
    </xf>
    <xf numFmtId="0" fontId="5" fillId="27" borderId="23" xfId="0" applyFont="1" applyFill="1" applyBorder="1" applyAlignment="1">
      <alignment horizontal="left" vertical="center" wrapText="1"/>
    </xf>
    <xf numFmtId="0" fontId="5" fillId="27" borderId="3" xfId="0" applyFont="1" applyFill="1" applyBorder="1" applyAlignment="1">
      <alignment horizontal="left" vertical="center" wrapText="1"/>
    </xf>
    <xf numFmtId="0" fontId="5" fillId="26" borderId="1" xfId="0" applyFont="1" applyFill="1" applyBorder="1" applyAlignment="1">
      <alignment horizontal="left" vertical="center" wrapText="1"/>
    </xf>
    <xf numFmtId="0" fontId="5" fillId="125" borderId="1" xfId="0" applyFont="1" applyFill="1" applyBorder="1" applyAlignment="1">
      <alignment horizontal="left" vertical="center" wrapText="1"/>
    </xf>
    <xf numFmtId="0" fontId="5" fillId="45" borderId="3" xfId="0" applyFont="1" applyFill="1" applyBorder="1" applyAlignment="1">
      <alignment horizontal="left" vertical="center" wrapText="1"/>
    </xf>
    <xf numFmtId="0" fontId="5" fillId="61" borderId="3" xfId="0" applyFont="1" applyFill="1" applyBorder="1" applyAlignment="1">
      <alignment horizontal="left" vertical="center" wrapText="1"/>
    </xf>
    <xf numFmtId="0" fontId="0" fillId="89" borderId="3" xfId="0" applyFont="1" applyFill="1" applyBorder="1" applyAlignment="1">
      <alignment horizontal="left" vertical="center" wrapText="1"/>
    </xf>
    <xf numFmtId="0" fontId="0" fillId="89" borderId="1" xfId="0" applyFont="1" applyFill="1" applyBorder="1" applyAlignment="1">
      <alignment horizontal="left" vertical="center" wrapText="1"/>
    </xf>
    <xf numFmtId="0" fontId="5" fillId="45" borderId="5" xfId="0" applyFont="1" applyFill="1" applyBorder="1" applyAlignment="1">
      <alignment horizontal="left" vertical="center" wrapText="1"/>
    </xf>
    <xf numFmtId="0" fontId="5" fillId="75" borderId="3" xfId="0" applyFont="1" applyFill="1" applyBorder="1" applyAlignment="1">
      <alignment horizontal="left" vertical="center" wrapText="1"/>
    </xf>
    <xf numFmtId="0" fontId="0" fillId="67" borderId="18" xfId="0" applyFont="1" applyFill="1" applyBorder="1" applyAlignment="1">
      <alignment horizontal="left" vertical="center" wrapText="1"/>
    </xf>
    <xf numFmtId="0" fontId="22" fillId="43" borderId="18" xfId="0" applyFont="1" applyFill="1" applyBorder="1" applyAlignment="1">
      <alignment horizontal="left" vertical="center" wrapText="1"/>
    </xf>
    <xf numFmtId="0" fontId="22" fillId="61" borderId="18" xfId="0" applyFont="1" applyFill="1" applyBorder="1" applyAlignment="1">
      <alignment horizontal="left" vertical="center" wrapText="1"/>
    </xf>
    <xf numFmtId="0" fontId="22" fillId="88" borderId="18" xfId="0" applyFont="1" applyFill="1" applyBorder="1" applyAlignment="1">
      <alignment horizontal="left" vertical="center" wrapText="1"/>
    </xf>
    <xf numFmtId="0" fontId="22" fillId="88" borderId="19" xfId="0" applyFont="1" applyFill="1" applyBorder="1" applyAlignment="1">
      <alignment horizontal="left" vertical="center" wrapText="1"/>
    </xf>
    <xf numFmtId="0" fontId="22" fillId="90" borderId="18" xfId="0" applyFont="1" applyFill="1" applyBorder="1" applyAlignment="1">
      <alignment horizontal="left" vertical="center" wrapText="1"/>
    </xf>
    <xf numFmtId="0" fontId="22" fillId="76" borderId="18" xfId="0" applyFont="1" applyFill="1" applyBorder="1" applyAlignment="1">
      <alignment horizontal="left" vertical="center" wrapText="1"/>
    </xf>
    <xf numFmtId="0" fontId="22" fillId="76" borderId="19" xfId="0" applyFont="1" applyFill="1" applyBorder="1" applyAlignment="1">
      <alignment horizontal="left" vertical="center" wrapText="1"/>
    </xf>
    <xf numFmtId="0" fontId="22" fillId="67" borderId="18" xfId="0" applyFont="1" applyFill="1" applyBorder="1" applyAlignment="1">
      <alignment horizontal="left" vertical="center" wrapText="1"/>
    </xf>
    <xf numFmtId="0" fontId="22" fillId="45" borderId="18" xfId="0" applyFont="1" applyFill="1" applyBorder="1" applyAlignment="1">
      <alignment horizontal="left" vertical="center" wrapText="1"/>
    </xf>
    <xf numFmtId="0" fontId="22" fillId="100" borderId="18" xfId="0" applyFont="1" applyFill="1" applyBorder="1" applyAlignment="1">
      <alignment horizontal="left" vertical="center" wrapText="1"/>
    </xf>
    <xf numFmtId="0" fontId="0" fillId="79" borderId="18" xfId="0" applyFont="1" applyFill="1" applyBorder="1" applyAlignment="1">
      <alignment horizontal="left" vertical="center" wrapText="1"/>
    </xf>
    <xf numFmtId="0" fontId="22" fillId="77" borderId="18" xfId="0" applyFont="1" applyFill="1" applyBorder="1" applyAlignment="1">
      <alignment horizontal="left" vertical="center" wrapText="1"/>
    </xf>
    <xf numFmtId="0" fontId="0" fillId="76" borderId="18" xfId="0" applyFont="1" applyFill="1" applyBorder="1" applyAlignment="1">
      <alignment horizontal="left" vertical="center" wrapText="1"/>
    </xf>
    <xf numFmtId="0" fontId="22" fillId="86" borderId="18" xfId="0" applyFont="1" applyFill="1" applyBorder="1" applyAlignment="1">
      <alignment horizontal="left" vertical="center" wrapText="1"/>
    </xf>
    <xf numFmtId="0" fontId="22" fillId="89" borderId="18" xfId="0" applyFont="1" applyFill="1" applyBorder="1" applyAlignment="1">
      <alignment horizontal="left" vertical="center" wrapText="1"/>
    </xf>
    <xf numFmtId="0" fontId="22" fillId="80" borderId="18" xfId="0" applyFont="1" applyFill="1" applyBorder="1" applyAlignment="1">
      <alignment horizontal="left" vertical="center" wrapText="1"/>
    </xf>
    <xf numFmtId="0" fontId="0" fillId="0" borderId="0" xfId="0" applyFont="1" applyAlignment="1">
      <alignment horizontal="left" vertical="center" wrapText="1"/>
    </xf>
    <xf numFmtId="164" fontId="5" fillId="88" borderId="23" xfId="0" applyNumberFormat="1" applyFont="1" applyFill="1" applyBorder="1" applyAlignment="1">
      <alignment horizontal="center" vertical="center" wrapText="1"/>
    </xf>
    <xf numFmtId="164" fontId="5" fillId="75" borderId="18" xfId="0" applyNumberFormat="1" applyFont="1" applyFill="1" applyBorder="1" applyAlignment="1">
      <alignment horizontal="center" vertical="center" wrapText="1"/>
    </xf>
    <xf numFmtId="164" fontId="5" fillId="75" borderId="22" xfId="0" applyNumberFormat="1" applyFont="1" applyFill="1" applyBorder="1" applyAlignment="1">
      <alignment horizontal="center" vertical="center" wrapText="1"/>
    </xf>
    <xf numFmtId="164" fontId="5" fillId="42" borderId="3" xfId="0" applyNumberFormat="1" applyFont="1" applyFill="1" applyBorder="1" applyAlignment="1">
      <alignment horizontal="center" vertical="center" wrapText="1"/>
    </xf>
    <xf numFmtId="164" fontId="5" fillId="75" borderId="19" xfId="0" applyNumberFormat="1" applyFont="1" applyFill="1" applyBorder="1" applyAlignment="1">
      <alignment horizontal="center" vertical="center" wrapText="1"/>
    </xf>
    <xf numFmtId="164" fontId="0" fillId="90" borderId="23" xfId="0" applyNumberFormat="1" applyFont="1" applyFill="1" applyBorder="1" applyAlignment="1">
      <alignment horizontal="center" vertical="center" wrapText="1"/>
    </xf>
    <xf numFmtId="164" fontId="0" fillId="90" borderId="19" xfId="0" applyNumberFormat="1" applyFont="1" applyFill="1" applyBorder="1" applyAlignment="1">
      <alignment horizontal="center" vertical="center" wrapText="1"/>
    </xf>
    <xf numFmtId="164" fontId="5" fillId="70" borderId="23" xfId="0" applyNumberFormat="1" applyFont="1" applyFill="1" applyBorder="1" applyAlignment="1">
      <alignment horizontal="center" vertical="center" wrapText="1"/>
    </xf>
    <xf numFmtId="164" fontId="5" fillId="31" borderId="19" xfId="0" applyNumberFormat="1" applyFont="1" applyFill="1" applyBorder="1" applyAlignment="1">
      <alignment horizontal="center" vertical="center" wrapText="1"/>
    </xf>
    <xf numFmtId="0" fontId="5" fillId="75" borderId="22" xfId="0" applyFont="1" applyFill="1" applyBorder="1" applyAlignment="1">
      <alignment horizontal="center" vertical="center" wrapText="1"/>
    </xf>
    <xf numFmtId="0" fontId="0" fillId="42" borderId="3" xfId="0" applyFont="1" applyFill="1" applyBorder="1" applyAlignment="1">
      <alignment horizontal="center" vertical="center" wrapText="1"/>
    </xf>
    <xf numFmtId="0" fontId="5" fillId="75" borderId="19" xfId="0" applyFont="1" applyFill="1" applyBorder="1" applyAlignment="1">
      <alignment horizontal="center" vertical="center" wrapText="1"/>
    </xf>
    <xf numFmtId="0" fontId="22" fillId="90" borderId="19" xfId="0" applyFont="1" applyFill="1" applyBorder="1" applyAlignment="1">
      <alignment vertical="center" wrapText="1"/>
    </xf>
    <xf numFmtId="0" fontId="5" fillId="70" borderId="23" xfId="0" applyFont="1" applyFill="1" applyBorder="1" applyAlignment="1">
      <alignment horizontal="center" vertical="center" wrapText="1"/>
    </xf>
    <xf numFmtId="0" fontId="0" fillId="18" borderId="5" xfId="0" applyFont="1" applyFill="1" applyBorder="1" applyAlignment="1">
      <alignment horizontal="center" vertical="center" wrapText="1"/>
    </xf>
    <xf numFmtId="0" fontId="5" fillId="31" borderId="19" xfId="0" applyFont="1" applyFill="1" applyBorder="1" applyAlignment="1">
      <alignment horizontal="center" vertical="center" wrapText="1"/>
    </xf>
    <xf numFmtId="0" fontId="22" fillId="18" borderId="5" xfId="0" applyFont="1" applyFill="1" applyBorder="1" applyAlignment="1">
      <alignment horizontal="center" vertical="center" wrapText="1"/>
    </xf>
    <xf numFmtId="0" fontId="5" fillId="75" borderId="14" xfId="0" applyFont="1" applyFill="1" applyBorder="1" applyAlignment="1">
      <alignment horizontal="center" vertical="center" wrapText="1"/>
    </xf>
    <xf numFmtId="0" fontId="0" fillId="88" borderId="23" xfId="0" applyFont="1" applyFill="1" applyBorder="1" applyAlignment="1">
      <alignment vertical="center" wrapText="1"/>
    </xf>
    <xf numFmtId="0" fontId="5" fillId="42" borderId="3" xfId="0" applyFont="1" applyFill="1" applyBorder="1" applyAlignment="1">
      <alignment horizontal="center" vertical="center" wrapText="1"/>
    </xf>
    <xf numFmtId="0" fontId="5" fillId="31" borderId="4" xfId="0" applyFont="1" applyFill="1" applyBorder="1" applyAlignment="1">
      <alignment horizontal="center" vertical="center" wrapText="1"/>
    </xf>
    <xf numFmtId="0" fontId="0" fillId="90" borderId="19" xfId="0" applyFont="1" applyFill="1" applyBorder="1" applyAlignment="1">
      <alignment vertical="center" wrapText="1"/>
    </xf>
    <xf numFmtId="0" fontId="5" fillId="2" borderId="7" xfId="0" applyFont="1" applyFill="1" applyBorder="1" applyAlignment="1">
      <alignment horizontal="center" vertical="center" wrapText="1"/>
    </xf>
    <xf numFmtId="0" fontId="5" fillId="42" borderId="7" xfId="0" applyFont="1" applyFill="1" applyBorder="1" applyAlignment="1">
      <alignment horizontal="center" vertical="center" wrapText="1"/>
    </xf>
    <xf numFmtId="0" fontId="5" fillId="42" borderId="16" xfId="0" applyFont="1" applyFill="1" applyBorder="1" applyAlignment="1">
      <alignment horizontal="center" vertical="center" wrapText="1"/>
    </xf>
    <xf numFmtId="0" fontId="5" fillId="31" borderId="5" xfId="0" applyFont="1" applyFill="1" applyBorder="1" applyAlignment="1">
      <alignment horizontal="center" vertical="center" wrapText="1"/>
    </xf>
    <xf numFmtId="0" fontId="5" fillId="125" borderId="7" xfId="0" applyFont="1" applyFill="1" applyBorder="1" applyAlignment="1">
      <alignment horizontal="center" vertical="center" wrapText="1"/>
    </xf>
    <xf numFmtId="0" fontId="22" fillId="88" borderId="23" xfId="0" applyFont="1" applyFill="1" applyBorder="1" applyAlignment="1">
      <alignment horizontal="left" vertical="center" wrapText="1"/>
    </xf>
    <xf numFmtId="0" fontId="5" fillId="75" borderId="18" xfId="0" applyFont="1" applyFill="1" applyBorder="1" applyAlignment="1">
      <alignment horizontal="left" vertical="center" wrapText="1"/>
    </xf>
    <xf numFmtId="0" fontId="0" fillId="77" borderId="18" xfId="0" applyFont="1" applyFill="1" applyBorder="1" applyAlignment="1">
      <alignment horizontal="left" vertical="center" wrapText="1"/>
    </xf>
    <xf numFmtId="0" fontId="5" fillId="75" borderId="22" xfId="0" applyFont="1" applyFill="1" applyBorder="1" applyAlignment="1">
      <alignment horizontal="left" vertical="center" wrapText="1"/>
    </xf>
    <xf numFmtId="0" fontId="5" fillId="42" borderId="3" xfId="0" applyFont="1" applyFill="1" applyBorder="1" applyAlignment="1">
      <alignment horizontal="left" vertical="center" wrapText="1"/>
    </xf>
    <xf numFmtId="0" fontId="22" fillId="91" borderId="18" xfId="0" applyFont="1" applyFill="1" applyBorder="1" applyAlignment="1">
      <alignment horizontal="left" vertical="center" wrapText="1"/>
    </xf>
    <xf numFmtId="0" fontId="5" fillId="75" borderId="19" xfId="0" applyFont="1" applyFill="1" applyBorder="1" applyAlignment="1">
      <alignment horizontal="left" vertical="center" wrapText="1"/>
    </xf>
    <xf numFmtId="0" fontId="5" fillId="31" borderId="5" xfId="0" applyFont="1" applyFill="1" applyBorder="1" applyAlignment="1">
      <alignment horizontal="left" vertical="center" wrapText="1"/>
    </xf>
    <xf numFmtId="0" fontId="22" fillId="93" borderId="18" xfId="0" applyFont="1" applyFill="1" applyBorder="1" applyAlignment="1">
      <alignment horizontal="left" vertical="center" wrapText="1"/>
    </xf>
    <xf numFmtId="0" fontId="22" fillId="90" borderId="23" xfId="0" applyFont="1" applyFill="1" applyBorder="1" applyAlignment="1">
      <alignment horizontal="left" vertical="center" wrapText="1"/>
    </xf>
    <xf numFmtId="0" fontId="22" fillId="90" borderId="19" xfId="0" applyFont="1" applyFill="1" applyBorder="1" applyAlignment="1">
      <alignment horizontal="left" vertical="center" wrapText="1"/>
    </xf>
    <xf numFmtId="0" fontId="5" fillId="70" borderId="23" xfId="0" applyFont="1" applyFill="1" applyBorder="1" applyAlignment="1">
      <alignment horizontal="left" vertical="center" wrapText="1"/>
    </xf>
    <xf numFmtId="0" fontId="5" fillId="31" borderId="19" xfId="0" applyFont="1" applyFill="1" applyBorder="1" applyAlignment="1">
      <alignment horizontal="left" vertical="center" wrapText="1"/>
    </xf>
    <xf numFmtId="0" fontId="5" fillId="20" borderId="19" xfId="0" applyFont="1" applyFill="1" applyBorder="1" applyAlignment="1">
      <alignment horizontal="left" vertical="center" wrapText="1"/>
    </xf>
    <xf numFmtId="2" fontId="5" fillId="82" borderId="3" xfId="0" applyNumberFormat="1" applyFont="1" applyFill="1" applyBorder="1" applyAlignment="1">
      <alignment horizontal="center" vertical="center" wrapText="1"/>
    </xf>
    <xf numFmtId="2" fontId="5" fillId="42" borderId="1" xfId="0" applyNumberFormat="1" applyFont="1" applyFill="1" applyBorder="1" applyAlignment="1">
      <alignment horizontal="center" vertical="center" wrapText="1"/>
    </xf>
    <xf numFmtId="2" fontId="5" fillId="70" borderId="19" xfId="0" applyNumberFormat="1" applyFont="1" applyFill="1" applyBorder="1" applyAlignment="1">
      <alignment horizontal="center" vertical="center" wrapText="1"/>
    </xf>
    <xf numFmtId="2" fontId="5" fillId="31" borderId="5" xfId="0" applyNumberFormat="1" applyFont="1" applyFill="1" applyBorder="1" applyAlignment="1">
      <alignment horizontal="center" vertical="center" wrapText="1"/>
    </xf>
    <xf numFmtId="0" fontId="0" fillId="90" borderId="19" xfId="0" applyFont="1" applyFill="1" applyBorder="1" applyAlignment="1">
      <alignment horizontal="center" vertical="center" wrapText="1"/>
    </xf>
    <xf numFmtId="2" fontId="2" fillId="18" borderId="5" xfId="0" applyNumberFormat="1" applyFont="1" applyFill="1" applyBorder="1" applyAlignment="1">
      <alignment horizontal="center" vertical="center" wrapText="1"/>
    </xf>
    <xf numFmtId="2" fontId="5" fillId="31" borderId="19" xfId="0" applyNumberFormat="1" applyFont="1" applyFill="1" applyBorder="1" applyAlignment="1">
      <alignment horizontal="center" vertical="center" wrapText="1"/>
    </xf>
    <xf numFmtId="2" fontId="5" fillId="86" borderId="14" xfId="0" applyNumberFormat="1" applyFont="1" applyFill="1" applyBorder="1" applyAlignment="1">
      <alignment horizontal="center" vertical="center" wrapText="1"/>
    </xf>
    <xf numFmtId="2" fontId="5" fillId="79" borderId="19" xfId="0" applyNumberFormat="1" applyFont="1" applyFill="1" applyBorder="1" applyAlignment="1">
      <alignment horizontal="center" vertical="center" wrapText="1"/>
    </xf>
    <xf numFmtId="2" fontId="39" fillId="78" borderId="1" xfId="7" applyNumberFormat="1" applyBorder="1" applyAlignment="1">
      <alignment horizontal="center" vertical="center" wrapText="1"/>
    </xf>
    <xf numFmtId="0" fontId="5" fillId="70" borderId="5" xfId="0" applyNumberFormat="1" applyFont="1" applyFill="1" applyBorder="1" applyAlignment="1">
      <alignment horizontal="center" vertical="center" wrapText="1"/>
    </xf>
    <xf numFmtId="0" fontId="5" fillId="2" borderId="5" xfId="0" applyNumberFormat="1" applyFont="1" applyFill="1" applyBorder="1" applyAlignment="1">
      <alignment horizontal="center" vertical="center" wrapText="1"/>
    </xf>
    <xf numFmtId="0" fontId="5" fillId="82" borderId="3" xfId="0" applyNumberFormat="1" applyFont="1" applyFill="1" applyBorder="1" applyAlignment="1">
      <alignment horizontal="center" vertical="center" wrapText="1"/>
    </xf>
    <xf numFmtId="0" fontId="5" fillId="2" borderId="22" xfId="0" applyNumberFormat="1" applyFont="1" applyFill="1" applyBorder="1" applyAlignment="1">
      <alignment horizontal="center" vertical="center" wrapText="1"/>
    </xf>
    <xf numFmtId="0" fontId="5" fillId="42" borderId="3" xfId="0" applyNumberFormat="1" applyFont="1" applyFill="1" applyBorder="1" applyAlignment="1">
      <alignment horizontal="center" vertical="center" wrapText="1"/>
    </xf>
    <xf numFmtId="0" fontId="5" fillId="70" borderId="19" xfId="0" applyNumberFormat="1" applyFont="1" applyFill="1" applyBorder="1" applyAlignment="1">
      <alignment horizontal="center" vertical="center" wrapText="1"/>
    </xf>
    <xf numFmtId="0" fontId="5" fillId="67" borderId="5" xfId="0" applyNumberFormat="1" applyFont="1" applyFill="1" applyBorder="1" applyAlignment="1">
      <alignment horizontal="center" vertical="center" wrapText="1"/>
    </xf>
    <xf numFmtId="0" fontId="5" fillId="31" borderId="5" xfId="0" applyNumberFormat="1" applyFont="1" applyFill="1" applyBorder="1" applyAlignment="1">
      <alignment horizontal="center" vertical="center" wrapText="1"/>
    </xf>
    <xf numFmtId="0" fontId="5" fillId="71" borderId="5" xfId="0" applyNumberFormat="1" applyFont="1" applyFill="1" applyBorder="1" applyAlignment="1">
      <alignment horizontal="center" vertical="center" wrapText="1"/>
    </xf>
    <xf numFmtId="0" fontId="0" fillId="90" borderId="19" xfId="0" applyNumberFormat="1" applyFont="1" applyFill="1" applyBorder="1" applyAlignment="1">
      <alignment horizontal="center" vertical="center" wrapText="1"/>
    </xf>
    <xf numFmtId="0" fontId="0" fillId="70" borderId="23" xfId="0" applyNumberFormat="1" applyFont="1" applyFill="1" applyBorder="1" applyAlignment="1">
      <alignment horizontal="center" vertical="center" wrapText="1"/>
    </xf>
    <xf numFmtId="0" fontId="0" fillId="90" borderId="18" xfId="0" applyNumberFormat="1" applyFont="1" applyFill="1" applyBorder="1" applyAlignment="1">
      <alignment horizontal="center" vertical="center" wrapText="1"/>
    </xf>
    <xf numFmtId="0" fontId="5" fillId="31" borderId="19" xfId="0" applyNumberFormat="1" applyFont="1" applyFill="1" applyBorder="1" applyAlignment="1">
      <alignment horizontal="center" vertical="center" wrapText="1"/>
    </xf>
    <xf numFmtId="0" fontId="5" fillId="86" borderId="14" xfId="0" applyNumberFormat="1" applyFont="1" applyFill="1" applyBorder="1" applyAlignment="1">
      <alignment horizontal="center" vertical="center" wrapText="1"/>
    </xf>
    <xf numFmtId="0" fontId="5" fillId="125" borderId="5" xfId="0" applyNumberFormat="1" applyFont="1" applyFill="1" applyBorder="1" applyAlignment="1">
      <alignment horizontal="center" vertical="center" wrapText="1"/>
    </xf>
    <xf numFmtId="0" fontId="5" fillId="79" borderId="19" xfId="0" applyNumberFormat="1" applyFont="1" applyFill="1" applyBorder="1" applyAlignment="1">
      <alignment horizontal="center" vertical="center" wrapText="1"/>
    </xf>
    <xf numFmtId="0" fontId="39" fillId="78" borderId="1" xfId="7" applyNumberFormat="1" applyBorder="1" applyAlignment="1">
      <alignment horizontal="center" vertical="center" wrapText="1"/>
    </xf>
    <xf numFmtId="0" fontId="5" fillId="2" borderId="14" xfId="0" applyFont="1" applyFill="1" applyBorder="1" applyAlignment="1">
      <alignment horizontal="center" vertical="center" wrapText="1"/>
    </xf>
    <xf numFmtId="0" fontId="5" fillId="82" borderId="3" xfId="0" applyFont="1" applyFill="1" applyBorder="1" applyAlignment="1">
      <alignment horizontal="center" vertical="center" wrapText="1"/>
    </xf>
    <xf numFmtId="0" fontId="5" fillId="67" borderId="14" xfId="0" applyFont="1" applyFill="1" applyBorder="1" applyAlignment="1">
      <alignment horizontal="center" vertical="center" wrapText="1"/>
    </xf>
    <xf numFmtId="0" fontId="5" fillId="31" borderId="14" xfId="0" applyFont="1" applyFill="1" applyBorder="1" applyAlignment="1">
      <alignment horizontal="center" vertical="center" wrapText="1"/>
    </xf>
    <xf numFmtId="0" fontId="5" fillId="71" borderId="14" xfId="0" applyFont="1" applyFill="1" applyBorder="1" applyAlignment="1">
      <alignment horizontal="center" vertical="center" wrapText="1"/>
    </xf>
    <xf numFmtId="0" fontId="5" fillId="86" borderId="14" xfId="0" applyFont="1" applyFill="1" applyBorder="1" applyAlignment="1">
      <alignment horizontal="center" vertical="center" wrapText="1"/>
    </xf>
    <xf numFmtId="0" fontId="5" fillId="125" borderId="14" xfId="0" applyFont="1" applyFill="1" applyBorder="1" applyAlignment="1">
      <alignment horizontal="center" vertical="center" wrapText="1"/>
    </xf>
    <xf numFmtId="0" fontId="39" fillId="78" borderId="1" xfId="7" applyBorder="1" applyAlignment="1">
      <alignment horizontal="center" vertical="center" wrapText="1"/>
    </xf>
    <xf numFmtId="0" fontId="7" fillId="76" borderId="18" xfId="0" applyFont="1" applyFill="1" applyBorder="1" applyAlignment="1">
      <alignment horizontal="center" vertical="center" wrapText="1"/>
    </xf>
    <xf numFmtId="0" fontId="5" fillId="70" borderId="5" xfId="0" applyFont="1" applyFill="1" applyBorder="1" applyAlignment="1">
      <alignment horizontal="center" vertical="center" wrapText="1"/>
    </xf>
    <xf numFmtId="0" fontId="5" fillId="2" borderId="22" xfId="0" applyFont="1" applyFill="1" applyBorder="1" applyAlignment="1">
      <alignment horizontal="center" vertical="center" wrapText="1"/>
    </xf>
    <xf numFmtId="0" fontId="5" fillId="67" borderId="5" xfId="0" applyFont="1" applyFill="1" applyBorder="1" applyAlignment="1">
      <alignment horizontal="center" vertical="center" wrapText="1"/>
    </xf>
    <xf numFmtId="0" fontId="5" fillId="71" borderId="5" xfId="0" applyFont="1" applyFill="1" applyBorder="1" applyAlignment="1">
      <alignment horizontal="center" vertical="center" wrapText="1"/>
    </xf>
    <xf numFmtId="0" fontId="0" fillId="88" borderId="23" xfId="0" applyFont="1" applyFill="1" applyBorder="1" applyAlignment="1">
      <alignment horizontal="center" vertical="center" wrapText="1"/>
    </xf>
    <xf numFmtId="0" fontId="5" fillId="2" borderId="4" xfId="0" applyFont="1" applyFill="1" applyBorder="1" applyAlignment="1">
      <alignment horizontal="center" vertical="center" wrapText="1"/>
    </xf>
    <xf numFmtId="0" fontId="0" fillId="90" borderId="23" xfId="0" applyFont="1" applyFill="1" applyBorder="1" applyAlignment="1">
      <alignment horizontal="center" vertical="center" wrapText="1"/>
    </xf>
    <xf numFmtId="0" fontId="5" fillId="125" borderId="4" xfId="0" applyFont="1" applyFill="1" applyBorder="1" applyAlignment="1">
      <alignment horizontal="center" vertical="center" wrapText="1"/>
    </xf>
    <xf numFmtId="0" fontId="0" fillId="77" borderId="21" xfId="0" applyFont="1" applyFill="1" applyBorder="1" applyAlignment="1">
      <alignment vertical="center" wrapText="1"/>
    </xf>
    <xf numFmtId="0" fontId="5" fillId="87" borderId="21" xfId="0" applyFont="1" applyFill="1" applyBorder="1" applyAlignment="1">
      <alignment horizontal="left" vertical="center" wrapText="1"/>
    </xf>
    <xf numFmtId="0" fontId="0" fillId="79" borderId="21" xfId="0" applyFont="1" applyFill="1" applyBorder="1" applyAlignment="1">
      <alignment vertical="center" wrapText="1"/>
    </xf>
    <xf numFmtId="0" fontId="0" fillId="86" borderId="21" xfId="0" applyFont="1" applyFill="1" applyBorder="1" applyAlignment="1">
      <alignment horizontal="left" vertical="center" wrapText="1"/>
    </xf>
    <xf numFmtId="0" fontId="5" fillId="77" borderId="21" xfId="0" applyFont="1" applyFill="1" applyBorder="1" applyAlignment="1">
      <alignment horizontal="left" vertical="center" wrapText="1"/>
    </xf>
    <xf numFmtId="0" fontId="5" fillId="75" borderId="14" xfId="0" applyFont="1" applyFill="1" applyBorder="1" applyAlignment="1">
      <alignment horizontal="left" vertical="center" wrapText="1"/>
    </xf>
    <xf numFmtId="0" fontId="0" fillId="100" borderId="21" xfId="0" applyFont="1" applyFill="1" applyBorder="1" applyAlignment="1">
      <alignment vertical="center" wrapText="1"/>
    </xf>
    <xf numFmtId="0" fontId="0" fillId="76" borderId="21" xfId="0" applyFont="1" applyFill="1" applyBorder="1" applyAlignment="1">
      <alignment vertical="center" wrapText="1"/>
    </xf>
    <xf numFmtId="0" fontId="7" fillId="31" borderId="5" xfId="0" applyFont="1" applyFill="1" applyBorder="1" applyAlignment="1">
      <alignment vertical="center" wrapText="1"/>
    </xf>
    <xf numFmtId="0" fontId="5" fillId="87" borderId="20" xfId="0" applyFont="1" applyFill="1" applyBorder="1" applyAlignment="1">
      <alignment horizontal="left" vertical="center" wrapText="1"/>
    </xf>
    <xf numFmtId="0" fontId="0" fillId="43" borderId="21" xfId="0" applyFont="1" applyFill="1" applyBorder="1" applyAlignment="1">
      <alignment horizontal="left" vertical="center" wrapText="1"/>
    </xf>
    <xf numFmtId="0" fontId="0" fillId="90" borderId="23" xfId="0" applyFont="1" applyFill="1" applyBorder="1" applyAlignment="1">
      <alignment vertical="center" wrapText="1"/>
    </xf>
    <xf numFmtId="0" fontId="0" fillId="45" borderId="21" xfId="0" applyFont="1" applyFill="1" applyBorder="1" applyAlignment="1">
      <alignment vertical="center" wrapText="1"/>
    </xf>
    <xf numFmtId="0" fontId="5" fillId="2" borderId="5" xfId="0" applyFont="1" applyFill="1" applyBorder="1" applyAlignment="1">
      <alignment horizontal="left" vertical="center" wrapText="1"/>
    </xf>
    <xf numFmtId="0" fontId="5" fillId="20" borderId="20" xfId="0" applyFont="1" applyFill="1" applyBorder="1" applyAlignment="1">
      <alignment horizontal="left" vertical="center" wrapText="1"/>
    </xf>
    <xf numFmtId="0" fontId="7" fillId="76" borderId="21" xfId="0" applyFont="1" applyFill="1" applyBorder="1" applyAlignment="1">
      <alignment vertical="center" wrapText="1"/>
    </xf>
    <xf numFmtId="0" fontId="7" fillId="70" borderId="29" xfId="0" applyFont="1" applyFill="1" applyBorder="1" applyAlignment="1">
      <alignment vertical="center" wrapText="1"/>
    </xf>
    <xf numFmtId="0" fontId="7" fillId="89" borderId="19" xfId="0" applyFont="1" applyFill="1" applyBorder="1" applyAlignment="1">
      <alignment wrapText="1"/>
    </xf>
    <xf numFmtId="0" fontId="22" fillId="100" borderId="20" xfId="0" applyFont="1" applyFill="1" applyBorder="1" applyAlignment="1">
      <alignment wrapText="1"/>
    </xf>
    <xf numFmtId="0" fontId="7" fillId="75" borderId="14" xfId="0" applyFont="1" applyFill="1" applyBorder="1" applyAlignment="1">
      <alignment vertical="center" wrapText="1"/>
    </xf>
    <xf numFmtId="0" fontId="7" fillId="70" borderId="26" xfId="0" applyFont="1" applyFill="1" applyBorder="1" applyAlignment="1">
      <alignment vertical="center" wrapText="1"/>
    </xf>
    <xf numFmtId="0" fontId="7" fillId="75" borderId="19" xfId="0" applyFont="1" applyFill="1" applyBorder="1" applyAlignment="1">
      <alignment vertical="center" wrapText="1"/>
    </xf>
    <xf numFmtId="0" fontId="7" fillId="88" borderId="23" xfId="0" applyFont="1" applyFill="1" applyBorder="1" applyAlignment="1">
      <alignment vertical="center" wrapText="1"/>
    </xf>
    <xf numFmtId="0" fontId="7" fillId="79" borderId="21" xfId="0" applyFont="1" applyFill="1" applyBorder="1" applyAlignment="1">
      <alignment vertical="center" wrapText="1"/>
    </xf>
    <xf numFmtId="0" fontId="7" fillId="61" borderId="10" xfId="0" applyFont="1" applyFill="1" applyBorder="1" applyAlignment="1">
      <alignment vertical="center" wrapText="1"/>
    </xf>
    <xf numFmtId="0" fontId="7" fillId="76" borderId="20" xfId="0" applyFont="1" applyFill="1" applyBorder="1" applyAlignment="1">
      <alignment vertical="center" wrapText="1"/>
    </xf>
    <xf numFmtId="0" fontId="7" fillId="90" borderId="19" xfId="0" applyFont="1" applyFill="1" applyBorder="1" applyAlignment="1">
      <alignment vertical="center" wrapText="1"/>
    </xf>
    <xf numFmtId="0" fontId="7" fillId="18" borderId="5" xfId="0" applyFont="1" applyFill="1" applyBorder="1" applyAlignment="1">
      <alignment vertical="center" wrapText="1"/>
    </xf>
    <xf numFmtId="0" fontId="7" fillId="70" borderId="28" xfId="0" applyFont="1" applyFill="1" applyBorder="1" applyAlignment="1">
      <alignment vertical="center" wrapText="1"/>
    </xf>
    <xf numFmtId="0" fontId="7" fillId="125" borderId="1" xfId="0" applyFont="1" applyFill="1" applyBorder="1" applyAlignment="1">
      <alignment vertical="center" wrapText="1"/>
    </xf>
    <xf numFmtId="0" fontId="7" fillId="2" borderId="5" xfId="0" applyFont="1" applyFill="1" applyBorder="1" applyAlignment="1">
      <alignment vertical="center" wrapText="1"/>
    </xf>
    <xf numFmtId="0" fontId="7" fillId="76" borderId="21" xfId="0" applyFont="1" applyFill="1" applyBorder="1" applyAlignment="1">
      <alignment wrapText="1"/>
    </xf>
    <xf numFmtId="0" fontId="22" fillId="100" borderId="21" xfId="0" applyFont="1" applyFill="1" applyBorder="1" applyAlignment="1">
      <alignment wrapText="1"/>
    </xf>
    <xf numFmtId="0" fontId="22" fillId="100" borderId="30" xfId="0" applyFont="1" applyFill="1" applyBorder="1" applyAlignment="1">
      <alignment wrapText="1"/>
    </xf>
    <xf numFmtId="0" fontId="7" fillId="70" borderId="27" xfId="0" applyFont="1" applyFill="1" applyBorder="1" applyAlignment="1">
      <alignment vertical="center" wrapText="1"/>
    </xf>
    <xf numFmtId="0" fontId="22" fillId="77" borderId="25" xfId="0" applyFont="1" applyFill="1" applyBorder="1" applyAlignment="1">
      <alignment vertical="center" wrapText="1"/>
    </xf>
    <xf numFmtId="0" fontId="7" fillId="87" borderId="25" xfId="0" applyFont="1" applyFill="1" applyBorder="1" applyAlignment="1">
      <alignment vertical="center" wrapText="1"/>
    </xf>
    <xf numFmtId="0" fontId="16" fillId="45" borderId="13" xfId="0" applyFont="1" applyFill="1" applyBorder="1" applyAlignment="1">
      <alignment vertical="center" wrapText="1"/>
    </xf>
    <xf numFmtId="0" fontId="7" fillId="2" borderId="12" xfId="0" applyFont="1" applyFill="1" applyBorder="1" applyAlignment="1">
      <alignment vertical="center" wrapText="1"/>
    </xf>
    <xf numFmtId="0" fontId="7" fillId="86" borderId="25" xfId="0" applyFont="1" applyFill="1" applyBorder="1" applyAlignment="1">
      <alignment wrapText="1"/>
    </xf>
    <xf numFmtId="0" fontId="16" fillId="42" borderId="12" xfId="0" applyFont="1" applyFill="1" applyBorder="1" applyAlignment="1">
      <alignment vertical="center" wrapText="1"/>
    </xf>
    <xf numFmtId="0" fontId="13" fillId="76" borderId="19" xfId="0" applyFont="1" applyFill="1" applyBorder="1" applyAlignment="1">
      <alignment vertical="center" wrapText="1"/>
    </xf>
    <xf numFmtId="0" fontId="22" fillId="76" borderId="25" xfId="0" applyFont="1" applyFill="1" applyBorder="1" applyAlignment="1">
      <alignment vertical="center" wrapText="1"/>
    </xf>
    <xf numFmtId="0" fontId="8" fillId="77" borderId="19" xfId="5" applyFont="1" applyFill="1" applyBorder="1" applyAlignment="1">
      <alignment vertical="center"/>
    </xf>
    <xf numFmtId="0" fontId="5" fillId="75" borderId="19" xfId="0" applyFont="1" applyFill="1" applyBorder="1" applyAlignment="1">
      <alignment vertical="center" wrapText="1"/>
    </xf>
    <xf numFmtId="0" fontId="22" fillId="100" borderId="25" xfId="0" applyFont="1" applyFill="1" applyBorder="1" applyAlignment="1">
      <alignment wrapText="1"/>
    </xf>
    <xf numFmtId="0" fontId="5" fillId="75" borderId="18" xfId="0" applyFont="1" applyFill="1" applyBorder="1" applyAlignment="1">
      <alignment vertical="center" wrapText="1"/>
    </xf>
    <xf numFmtId="0" fontId="16" fillId="42" borderId="16" xfId="0" applyFont="1" applyFill="1" applyBorder="1" applyAlignment="1">
      <alignment vertical="center" wrapText="1"/>
    </xf>
    <xf numFmtId="0" fontId="7" fillId="45" borderId="3" xfId="0" applyFont="1" applyFill="1" applyBorder="1" applyAlignment="1">
      <alignment vertical="center" wrapText="1"/>
    </xf>
    <xf numFmtId="0" fontId="7" fillId="31" borderId="14" xfId="0" applyFont="1" applyFill="1" applyBorder="1" applyAlignment="1">
      <alignment vertical="center" wrapText="1"/>
    </xf>
    <xf numFmtId="0" fontId="7" fillId="87" borderId="27" xfId="0" applyFont="1" applyFill="1" applyBorder="1" applyAlignment="1">
      <alignment vertical="center" wrapText="1"/>
    </xf>
    <xf numFmtId="0" fontId="7" fillId="18" borderId="13" xfId="0" applyFont="1" applyFill="1" applyBorder="1" applyAlignment="1">
      <alignment vertical="center" wrapText="1"/>
    </xf>
    <xf numFmtId="0" fontId="37" fillId="70" borderId="4" xfId="5" applyFont="1" applyFill="1" applyBorder="1" applyAlignment="1">
      <alignment vertical="center" wrapText="1"/>
    </xf>
    <xf numFmtId="0" fontId="7" fillId="67" borderId="4" xfId="0" applyFont="1" applyFill="1" applyBorder="1" applyAlignment="1">
      <alignment vertical="center" wrapText="1"/>
    </xf>
    <xf numFmtId="0" fontId="15" fillId="77" borderId="14" xfId="1" applyFont="1" applyFill="1" applyBorder="1" applyAlignment="1">
      <alignment horizontal="center" vertical="center" wrapText="1"/>
    </xf>
    <xf numFmtId="0" fontId="7" fillId="125" borderId="12" xfId="0" applyFont="1" applyFill="1" applyBorder="1" applyAlignment="1">
      <alignment vertical="center" wrapText="1"/>
    </xf>
    <xf numFmtId="0" fontId="7" fillId="2" borderId="14" xfId="0" applyFont="1" applyFill="1" applyBorder="1" applyAlignment="1">
      <alignment vertical="center" wrapText="1"/>
    </xf>
    <xf numFmtId="0" fontId="5" fillId="20" borderId="27" xfId="0" applyFont="1" applyFill="1" applyBorder="1" applyAlignment="1">
      <alignment vertical="center" wrapText="1"/>
    </xf>
    <xf numFmtId="0" fontId="5" fillId="61" borderId="16" xfId="0" applyFont="1" applyFill="1" applyBorder="1" applyAlignment="1">
      <alignment vertical="center" wrapText="1"/>
    </xf>
    <xf numFmtId="0" fontId="15" fillId="85" borderId="25" xfId="1" applyFill="1" applyBorder="1" applyAlignment="1">
      <alignment horizontal="center" vertical="center" wrapText="1"/>
    </xf>
    <xf numFmtId="0" fontId="15" fillId="77" borderId="25" xfId="1" applyFill="1" applyBorder="1" applyAlignment="1">
      <alignment horizontal="center" vertical="center" wrapText="1"/>
    </xf>
    <xf numFmtId="0" fontId="15" fillId="85" borderId="21" xfId="1" applyFill="1" applyBorder="1" applyAlignment="1">
      <alignment horizontal="center" vertical="center" wrapText="1"/>
    </xf>
    <xf numFmtId="0" fontId="15" fillId="45" borderId="8" xfId="1" applyFill="1" applyBorder="1" applyAlignment="1">
      <alignment horizontal="center" vertical="center" wrapText="1"/>
    </xf>
    <xf numFmtId="0" fontId="15" fillId="17" borderId="17" xfId="1" applyFill="1" applyBorder="1" applyAlignment="1">
      <alignment horizontal="center" vertical="center" wrapText="1"/>
    </xf>
    <xf numFmtId="0" fontId="15" fillId="27" borderId="3" xfId="1" applyFill="1" applyBorder="1" applyAlignment="1">
      <alignment horizontal="center" vertical="center" wrapText="1"/>
    </xf>
    <xf numFmtId="0" fontId="5" fillId="20" borderId="21" xfId="0" applyFont="1" applyFill="1" applyBorder="1" applyAlignment="1">
      <alignment horizontal="center" vertical="center" wrapText="1"/>
    </xf>
    <xf numFmtId="0" fontId="15" fillId="117" borderId="21" xfId="1" applyFill="1" applyBorder="1" applyAlignment="1">
      <alignment horizontal="center" vertical="center" wrapText="1"/>
    </xf>
    <xf numFmtId="0" fontId="15" fillId="70" borderId="32" xfId="1" applyFill="1" applyBorder="1" applyAlignment="1">
      <alignment horizontal="center" vertical="center" wrapText="1"/>
    </xf>
    <xf numFmtId="0" fontId="15" fillId="42" borderId="17" xfId="1" applyFill="1" applyBorder="1" applyAlignment="1">
      <alignment horizontal="center" vertical="center" wrapText="1"/>
    </xf>
    <xf numFmtId="0" fontId="15" fillId="77" borderId="19" xfId="1" applyFill="1" applyBorder="1" applyAlignment="1">
      <alignment horizontal="center" vertical="center" wrapText="1"/>
    </xf>
    <xf numFmtId="0" fontId="15" fillId="21" borderId="1" xfId="1" applyFill="1" applyBorder="1" applyAlignment="1">
      <alignment horizontal="center" vertical="center" wrapText="1"/>
    </xf>
    <xf numFmtId="0" fontId="15" fillId="31" borderId="4" xfId="1" applyFill="1" applyBorder="1" applyAlignment="1">
      <alignment horizontal="center" vertical="center" wrapText="1"/>
    </xf>
    <xf numFmtId="0" fontId="15" fillId="119" borderId="25" xfId="1" applyFill="1" applyBorder="1" applyAlignment="1">
      <alignment horizontal="center" vertical="center" wrapText="1"/>
    </xf>
    <xf numFmtId="0" fontId="15" fillId="120" borderId="14" xfId="1" applyFill="1" applyBorder="1" applyAlignment="1">
      <alignment horizontal="center" vertical="center" wrapText="1"/>
    </xf>
    <xf numFmtId="0" fontId="15" fillId="88" borderId="23" xfId="1" applyFill="1" applyBorder="1" applyAlignment="1">
      <alignment horizontal="center" vertical="center" wrapText="1"/>
    </xf>
    <xf numFmtId="0" fontId="22" fillId="61" borderId="21" xfId="0" applyFont="1" applyFill="1" applyBorder="1" applyAlignment="1">
      <alignment horizontal="center" vertical="center" wrapText="1"/>
    </xf>
    <xf numFmtId="0" fontId="15" fillId="67" borderId="4" xfId="1" applyFill="1" applyBorder="1" applyAlignment="1">
      <alignment horizontal="center" vertical="center" wrapText="1"/>
    </xf>
    <xf numFmtId="0" fontId="34" fillId="63" borderId="1" xfId="0" applyFont="1" applyFill="1" applyBorder="1" applyAlignment="1">
      <alignment horizontal="center" vertical="center" wrapText="1"/>
    </xf>
    <xf numFmtId="0" fontId="15" fillId="120" borderId="1" xfId="1" applyFill="1" applyBorder="1" applyAlignment="1">
      <alignment horizontal="center" vertical="center" wrapText="1"/>
    </xf>
    <xf numFmtId="0" fontId="15" fillId="31" borderId="5" xfId="1" applyFill="1" applyBorder="1" applyAlignment="1">
      <alignment horizontal="center" vertical="center" wrapText="1"/>
    </xf>
    <xf numFmtId="0" fontId="15" fillId="71" borderId="4" xfId="1" applyFill="1" applyBorder="1" applyAlignment="1">
      <alignment horizontal="center" vertical="center" wrapText="1"/>
    </xf>
    <xf numFmtId="0" fontId="15" fillId="86" borderId="25" xfId="1" applyFill="1" applyBorder="1" applyAlignment="1">
      <alignment horizontal="center" vertical="center" wrapText="1"/>
    </xf>
    <xf numFmtId="0" fontId="0" fillId="93" borderId="21" xfId="0" applyFont="1" applyFill="1" applyBorder="1" applyAlignment="1">
      <alignment horizontal="left" vertical="center" wrapText="1"/>
    </xf>
    <xf numFmtId="0" fontId="15" fillId="85" borderId="27" xfId="1" applyFill="1" applyBorder="1" applyAlignment="1">
      <alignment horizontal="center" vertical="center" wrapText="1"/>
    </xf>
    <xf numFmtId="0" fontId="15" fillId="70" borderId="23" xfId="1" applyFill="1" applyBorder="1" applyAlignment="1">
      <alignment horizontal="center" vertical="center" wrapText="1"/>
    </xf>
    <xf numFmtId="0" fontId="0" fillId="67" borderId="21" xfId="0" applyFont="1" applyFill="1" applyBorder="1" applyAlignment="1">
      <alignment horizontal="center" vertical="center" wrapText="1"/>
    </xf>
    <xf numFmtId="0" fontId="15" fillId="43" borderId="25" xfId="1" applyFill="1" applyBorder="1" applyAlignment="1">
      <alignment horizontal="center" vertical="center" wrapText="1"/>
    </xf>
    <xf numFmtId="0" fontId="15" fillId="31" borderId="21" xfId="1" applyFill="1" applyBorder="1" applyAlignment="1">
      <alignment horizontal="center" vertical="center" wrapText="1"/>
    </xf>
    <xf numFmtId="0" fontId="0" fillId="91" borderId="21" xfId="0" applyFont="1" applyFill="1" applyBorder="1" applyAlignment="1">
      <alignment vertical="center" wrapText="1"/>
    </xf>
    <xf numFmtId="0" fontId="15" fillId="105" borderId="1" xfId="1" applyFill="1" applyBorder="1" applyAlignment="1">
      <alignment horizontal="center" vertical="center" wrapText="1"/>
    </xf>
    <xf numFmtId="0" fontId="22" fillId="45" borderId="25" xfId="0" applyFont="1" applyFill="1" applyBorder="1" applyAlignment="1">
      <alignment horizontal="center" vertical="center" wrapText="1"/>
    </xf>
    <xf numFmtId="0" fontId="5" fillId="67" borderId="4" xfId="0" applyFont="1" applyFill="1" applyBorder="1" applyAlignment="1">
      <alignment horizontal="center" vertical="center" wrapText="1"/>
    </xf>
    <xf numFmtId="0" fontId="15" fillId="113" borderId="1" xfId="1" applyFill="1" applyBorder="1" applyAlignment="1">
      <alignment horizontal="center" vertical="center" wrapText="1"/>
    </xf>
    <xf numFmtId="0" fontId="5" fillId="20" borderId="20" xfId="0" applyFont="1" applyFill="1" applyBorder="1" applyAlignment="1">
      <alignment horizontal="center" vertical="center" wrapText="1"/>
    </xf>
    <xf numFmtId="0" fontId="15" fillId="88" borderId="19" xfId="1" applyFill="1" applyBorder="1" applyAlignment="1">
      <alignment horizontal="center" vertical="center" wrapText="1"/>
    </xf>
    <xf numFmtId="0" fontId="5" fillId="79" borderId="32" xfId="0" applyFont="1" applyFill="1" applyBorder="1" applyAlignment="1">
      <alignment horizontal="center" vertical="center" wrapText="1"/>
    </xf>
    <xf numFmtId="0" fontId="7" fillId="27" borderId="3" xfId="0" applyFont="1" applyFill="1" applyBorder="1" applyAlignment="1">
      <alignment horizontal="center" vertical="center" wrapText="1"/>
    </xf>
    <xf numFmtId="0" fontId="7" fillId="2" borderId="3" xfId="0" applyFont="1" applyFill="1" applyBorder="1" applyAlignment="1">
      <alignment horizontal="center" vertical="center" wrapText="1"/>
    </xf>
    <xf numFmtId="0" fontId="7" fillId="31" borderId="7" xfId="0" applyFont="1" applyFill="1" applyBorder="1" applyAlignment="1">
      <alignment horizontal="center" vertical="center" wrapText="1"/>
    </xf>
    <xf numFmtId="0" fontId="5" fillId="61" borderId="12" xfId="0" applyFont="1" applyFill="1" applyBorder="1" applyAlignment="1">
      <alignment horizontal="center" vertical="center" wrapText="1"/>
    </xf>
    <xf numFmtId="0" fontId="7" fillId="87" borderId="33" xfId="0" applyFont="1" applyFill="1" applyBorder="1" applyAlignment="1">
      <alignment vertical="center" wrapText="1"/>
    </xf>
    <xf numFmtId="0" fontId="7" fillId="18" borderId="5" xfId="0" applyFont="1" applyFill="1" applyBorder="1" applyAlignment="1">
      <alignment horizontal="center" vertical="center" wrapText="1"/>
    </xf>
    <xf numFmtId="0" fontId="35" fillId="64" borderId="19" xfId="0" applyFont="1" applyFill="1" applyBorder="1" applyAlignment="1">
      <alignment horizontal="center" vertical="center" wrapText="1"/>
    </xf>
    <xf numFmtId="0" fontId="5" fillId="75" borderId="14" xfId="0" applyFont="1" applyFill="1" applyBorder="1" applyAlignment="1">
      <alignment vertical="center" wrapText="1"/>
    </xf>
    <xf numFmtId="0" fontId="5" fillId="68" borderId="3" xfId="0" applyFont="1" applyFill="1" applyBorder="1" applyAlignment="1">
      <alignment vertical="center" wrapText="1"/>
    </xf>
    <xf numFmtId="0" fontId="5" fillId="42" borderId="3" xfId="0" applyFont="1" applyFill="1" applyBorder="1" applyAlignment="1">
      <alignment vertical="center" wrapText="1"/>
    </xf>
    <xf numFmtId="0" fontId="5" fillId="68" borderId="3" xfId="0" applyFont="1" applyFill="1" applyBorder="1" applyAlignment="1">
      <alignment horizontal="center" vertical="center" wrapText="1"/>
    </xf>
  </cellXfs>
  <cellStyles count="13">
    <cellStyle name="Good" xfId="7" builtinId="26"/>
    <cellStyle name="Hyperlink" xfId="1" builtinId="8"/>
    <cellStyle name="Normal" xfId="0" builtinId="0"/>
    <cellStyle name="Normal 2" xfId="2" xr:uid="{00000000-0005-0000-0000-000003000000}"/>
    <cellStyle name="Normal 2 2" xfId="10" xr:uid="{00000000-0005-0000-0000-000004000000}"/>
    <cellStyle name="Normal 3" xfId="3" xr:uid="{00000000-0005-0000-0000-000005000000}"/>
    <cellStyle name="Normal 3 2" xfId="11" xr:uid="{00000000-0005-0000-0000-000006000000}"/>
    <cellStyle name="Normal 4" xfId="4" xr:uid="{00000000-0005-0000-0000-000007000000}"/>
    <cellStyle name="Normal 5" xfId="5" xr:uid="{00000000-0005-0000-0000-000008000000}"/>
    <cellStyle name="Normal 5 2" xfId="12" xr:uid="{00000000-0005-0000-0000-000009000000}"/>
    <cellStyle name="Normal 6" xfId="6" xr:uid="{00000000-0005-0000-0000-00000A000000}"/>
    <cellStyle name="Normal 7" xfId="9" xr:uid="{00000000-0005-0000-0000-00000B000000}"/>
    <cellStyle name="Normal 8" xfId="8" xr:uid="{00000000-0005-0000-0000-00000C000000}"/>
  </cellStyles>
  <dxfs count="208">
    <dxf>
      <fill>
        <patternFill>
          <bgColor theme="3" tint="0.59996337778862885"/>
        </patternFill>
      </fill>
    </dxf>
    <dxf>
      <fill>
        <patternFill>
          <bgColor rgb="FFFF0000"/>
        </patternFill>
      </fill>
    </dxf>
    <dxf>
      <fill>
        <patternFill>
          <bgColor theme="3" tint="0.59996337778862885"/>
        </patternFill>
      </fill>
    </dxf>
    <dxf>
      <fill>
        <patternFill>
          <bgColor rgb="FFFF0000"/>
        </patternFill>
      </fill>
    </dxf>
    <dxf>
      <fill>
        <patternFill>
          <bgColor theme="3" tint="0.59996337778862885"/>
        </patternFill>
      </fill>
    </dxf>
    <dxf>
      <fill>
        <patternFill>
          <bgColor rgb="FFFF0000"/>
        </patternFill>
      </fill>
    </dxf>
    <dxf>
      <fill>
        <patternFill>
          <bgColor theme="3" tint="0.59996337778862885"/>
        </patternFill>
      </fill>
    </dxf>
    <dxf>
      <fill>
        <patternFill>
          <bgColor rgb="FFFF0000"/>
        </patternFill>
      </fill>
    </dxf>
    <dxf>
      <fill>
        <patternFill>
          <bgColor theme="3" tint="0.59996337778862885"/>
        </patternFill>
      </fill>
    </dxf>
    <dxf>
      <fill>
        <patternFill>
          <bgColor rgb="FFFF0000"/>
        </patternFill>
      </fill>
    </dxf>
    <dxf>
      <fill>
        <patternFill>
          <bgColor theme="3" tint="0.59996337778862885"/>
        </patternFill>
      </fill>
    </dxf>
    <dxf>
      <fill>
        <patternFill>
          <bgColor rgb="FFFF0000"/>
        </patternFill>
      </fill>
    </dxf>
    <dxf>
      <fill>
        <patternFill>
          <bgColor theme="3" tint="0.59996337778862885"/>
        </patternFill>
      </fill>
    </dxf>
    <dxf>
      <fill>
        <patternFill>
          <bgColor rgb="FFFF0000"/>
        </patternFill>
      </fill>
    </dxf>
    <dxf>
      <fill>
        <patternFill>
          <bgColor theme="3" tint="0.59996337778862885"/>
        </patternFill>
      </fill>
    </dxf>
    <dxf>
      <fill>
        <patternFill>
          <bgColor rgb="FFFF0000"/>
        </patternFill>
      </fill>
    </dxf>
    <dxf>
      <fill>
        <patternFill>
          <bgColor theme="3" tint="0.59996337778862885"/>
        </patternFill>
      </fill>
    </dxf>
    <dxf>
      <fill>
        <patternFill>
          <bgColor rgb="FFFF0000"/>
        </patternFill>
      </fill>
    </dxf>
    <dxf>
      <fill>
        <patternFill>
          <bgColor theme="3" tint="0.59996337778862885"/>
        </patternFill>
      </fill>
    </dxf>
    <dxf>
      <fill>
        <patternFill>
          <bgColor rgb="FFFF0000"/>
        </patternFill>
      </fill>
    </dxf>
    <dxf>
      <fill>
        <patternFill>
          <bgColor theme="3" tint="0.59996337778862885"/>
        </patternFill>
      </fill>
    </dxf>
    <dxf>
      <fill>
        <patternFill>
          <bgColor rgb="FFFF0000"/>
        </patternFill>
      </fill>
    </dxf>
    <dxf>
      <fill>
        <patternFill>
          <bgColor theme="3" tint="0.59996337778862885"/>
        </patternFill>
      </fill>
    </dxf>
    <dxf>
      <fill>
        <patternFill>
          <bgColor rgb="FFFF0000"/>
        </patternFill>
      </fill>
    </dxf>
    <dxf>
      <fill>
        <patternFill>
          <bgColor theme="3" tint="0.59996337778862885"/>
        </patternFill>
      </fill>
    </dxf>
    <dxf>
      <fill>
        <patternFill>
          <bgColor rgb="FFFF0000"/>
        </patternFill>
      </fill>
    </dxf>
    <dxf>
      <fill>
        <patternFill>
          <bgColor theme="3" tint="0.59996337778862885"/>
        </patternFill>
      </fill>
    </dxf>
    <dxf>
      <fill>
        <patternFill>
          <bgColor rgb="FFFF0000"/>
        </patternFill>
      </fill>
    </dxf>
    <dxf>
      <fill>
        <patternFill>
          <bgColor theme="3" tint="0.59996337778862885"/>
        </patternFill>
      </fill>
    </dxf>
    <dxf>
      <fill>
        <patternFill>
          <bgColor rgb="FFFF0000"/>
        </patternFill>
      </fill>
    </dxf>
    <dxf>
      <fill>
        <patternFill>
          <bgColor theme="3" tint="0.59996337778862885"/>
        </patternFill>
      </fill>
    </dxf>
    <dxf>
      <fill>
        <patternFill>
          <bgColor rgb="FFFF0000"/>
        </patternFill>
      </fill>
    </dxf>
    <dxf>
      <fill>
        <patternFill>
          <bgColor theme="3" tint="0.59996337778862885"/>
        </patternFill>
      </fill>
    </dxf>
    <dxf>
      <fill>
        <patternFill>
          <bgColor rgb="FFFF0000"/>
        </patternFill>
      </fill>
    </dxf>
    <dxf>
      <fill>
        <patternFill>
          <bgColor theme="3" tint="0.59996337778862885"/>
        </patternFill>
      </fill>
    </dxf>
    <dxf>
      <fill>
        <patternFill>
          <bgColor rgb="FFFF0000"/>
        </patternFill>
      </fill>
    </dxf>
    <dxf>
      <fill>
        <patternFill>
          <bgColor theme="3" tint="0.59996337778862885"/>
        </patternFill>
      </fill>
    </dxf>
    <dxf>
      <fill>
        <patternFill>
          <bgColor rgb="FFFF0000"/>
        </patternFill>
      </fill>
    </dxf>
    <dxf>
      <fill>
        <patternFill>
          <bgColor theme="3" tint="0.59996337778862885"/>
        </patternFill>
      </fill>
    </dxf>
    <dxf>
      <fill>
        <patternFill>
          <bgColor rgb="FFFF0000"/>
        </patternFill>
      </fill>
    </dxf>
    <dxf>
      <fill>
        <patternFill>
          <bgColor theme="3" tint="0.59996337778862885"/>
        </patternFill>
      </fill>
    </dxf>
    <dxf>
      <fill>
        <patternFill>
          <bgColor rgb="FFFF0000"/>
        </patternFill>
      </fill>
    </dxf>
    <dxf>
      <fill>
        <patternFill>
          <bgColor theme="3" tint="0.59996337778862885"/>
        </patternFill>
      </fill>
    </dxf>
    <dxf>
      <fill>
        <patternFill>
          <bgColor rgb="FFFF0000"/>
        </patternFill>
      </fill>
    </dxf>
    <dxf>
      <fill>
        <patternFill>
          <bgColor theme="3" tint="0.59996337778862885"/>
        </patternFill>
      </fill>
    </dxf>
    <dxf>
      <fill>
        <patternFill>
          <bgColor rgb="FFFF0000"/>
        </patternFill>
      </fill>
    </dxf>
    <dxf>
      <fill>
        <patternFill>
          <bgColor theme="3" tint="0.59996337778862885"/>
        </patternFill>
      </fill>
    </dxf>
    <dxf>
      <fill>
        <patternFill>
          <bgColor rgb="FFFF0000"/>
        </patternFill>
      </fill>
    </dxf>
    <dxf>
      <fill>
        <patternFill>
          <bgColor theme="3" tint="0.59996337778862885"/>
        </patternFill>
      </fill>
    </dxf>
    <dxf>
      <fill>
        <patternFill>
          <bgColor rgb="FFFF0000"/>
        </patternFill>
      </fill>
    </dxf>
    <dxf>
      <fill>
        <patternFill>
          <bgColor theme="3" tint="0.59996337778862885"/>
        </patternFill>
      </fill>
    </dxf>
    <dxf>
      <fill>
        <patternFill>
          <bgColor rgb="FFFF0000"/>
        </patternFill>
      </fill>
    </dxf>
    <dxf>
      <fill>
        <patternFill>
          <bgColor theme="3" tint="0.59996337778862885"/>
        </patternFill>
      </fill>
    </dxf>
    <dxf>
      <fill>
        <patternFill>
          <bgColor rgb="FFFF0000"/>
        </patternFill>
      </fill>
    </dxf>
    <dxf>
      <fill>
        <patternFill>
          <bgColor theme="3" tint="0.59996337778862885"/>
        </patternFill>
      </fill>
    </dxf>
    <dxf>
      <fill>
        <patternFill>
          <bgColor rgb="FFFF0000"/>
        </patternFill>
      </fill>
    </dxf>
    <dxf>
      <fill>
        <patternFill>
          <bgColor theme="3" tint="0.59996337778862885"/>
        </patternFill>
      </fill>
    </dxf>
    <dxf>
      <fill>
        <patternFill>
          <bgColor rgb="FFFF0000"/>
        </patternFill>
      </fill>
    </dxf>
    <dxf>
      <fill>
        <patternFill>
          <bgColor theme="3" tint="0.59996337778862885"/>
        </patternFill>
      </fill>
    </dxf>
    <dxf>
      <fill>
        <patternFill>
          <bgColor rgb="FFFF0000"/>
        </patternFill>
      </fill>
    </dxf>
    <dxf>
      <fill>
        <patternFill>
          <bgColor theme="3" tint="0.59996337778862885"/>
        </patternFill>
      </fill>
    </dxf>
    <dxf>
      <fill>
        <patternFill>
          <bgColor rgb="FFFF0000"/>
        </patternFill>
      </fill>
    </dxf>
    <dxf>
      <fill>
        <patternFill>
          <bgColor theme="3" tint="0.59996337778862885"/>
        </patternFill>
      </fill>
    </dxf>
    <dxf>
      <fill>
        <patternFill>
          <bgColor rgb="FFFF0000"/>
        </patternFill>
      </fill>
    </dxf>
    <dxf>
      <fill>
        <patternFill>
          <bgColor theme="3" tint="0.59996337778862885"/>
        </patternFill>
      </fill>
    </dxf>
    <dxf>
      <fill>
        <patternFill>
          <bgColor rgb="FFFF0000"/>
        </patternFill>
      </fill>
    </dxf>
    <dxf>
      <fill>
        <patternFill>
          <bgColor theme="3" tint="0.59996337778862885"/>
        </patternFill>
      </fill>
    </dxf>
    <dxf>
      <fill>
        <patternFill>
          <bgColor rgb="FFFF0000"/>
        </patternFill>
      </fill>
    </dxf>
    <dxf>
      <fill>
        <patternFill>
          <bgColor theme="3" tint="0.59996337778862885"/>
        </patternFill>
      </fill>
    </dxf>
    <dxf>
      <fill>
        <patternFill>
          <bgColor rgb="FFFF0000"/>
        </patternFill>
      </fill>
    </dxf>
    <dxf>
      <fill>
        <patternFill>
          <bgColor theme="3" tint="0.59996337778862885"/>
        </patternFill>
      </fill>
    </dxf>
    <dxf>
      <fill>
        <patternFill>
          <bgColor rgb="FFFF0000"/>
        </patternFill>
      </fill>
    </dxf>
    <dxf>
      <fill>
        <patternFill>
          <bgColor theme="3" tint="0.59996337778862885"/>
        </patternFill>
      </fill>
    </dxf>
    <dxf>
      <fill>
        <patternFill>
          <bgColor rgb="FFFF0000"/>
        </patternFill>
      </fill>
    </dxf>
    <dxf>
      <fill>
        <patternFill>
          <bgColor theme="3" tint="0.59996337778862885"/>
        </patternFill>
      </fill>
    </dxf>
    <dxf>
      <fill>
        <patternFill>
          <bgColor rgb="FFFF0000"/>
        </patternFill>
      </fill>
    </dxf>
    <dxf>
      <fill>
        <patternFill>
          <bgColor theme="3" tint="0.59996337778862885"/>
        </patternFill>
      </fill>
    </dxf>
    <dxf>
      <fill>
        <patternFill>
          <bgColor rgb="FFFF0000"/>
        </patternFill>
      </fill>
    </dxf>
    <dxf>
      <fill>
        <patternFill>
          <bgColor theme="3" tint="0.59996337778862885"/>
        </patternFill>
      </fill>
    </dxf>
    <dxf>
      <fill>
        <patternFill>
          <bgColor rgb="FFFF0000"/>
        </patternFill>
      </fill>
    </dxf>
    <dxf>
      <fill>
        <patternFill>
          <bgColor theme="3" tint="0.59996337778862885"/>
        </patternFill>
      </fill>
    </dxf>
    <dxf>
      <fill>
        <patternFill>
          <bgColor rgb="FFFF0000"/>
        </patternFill>
      </fill>
    </dxf>
    <dxf>
      <fill>
        <patternFill>
          <bgColor theme="3" tint="0.59996337778862885"/>
        </patternFill>
      </fill>
    </dxf>
    <dxf>
      <fill>
        <patternFill>
          <bgColor rgb="FFFF0000"/>
        </patternFill>
      </fill>
    </dxf>
    <dxf>
      <fill>
        <patternFill>
          <bgColor theme="3" tint="0.59996337778862885"/>
        </patternFill>
      </fill>
    </dxf>
    <dxf>
      <fill>
        <patternFill>
          <bgColor rgb="FFFF0000"/>
        </patternFill>
      </fill>
    </dxf>
    <dxf>
      <fill>
        <patternFill>
          <bgColor theme="3" tint="0.59996337778862885"/>
        </patternFill>
      </fill>
    </dxf>
    <dxf>
      <fill>
        <patternFill>
          <bgColor rgb="FFFF0000"/>
        </patternFill>
      </fill>
    </dxf>
    <dxf>
      <fill>
        <patternFill>
          <bgColor theme="3" tint="0.59996337778862885"/>
        </patternFill>
      </fill>
    </dxf>
    <dxf>
      <fill>
        <patternFill>
          <bgColor rgb="FFFF0000"/>
        </patternFill>
      </fill>
    </dxf>
    <dxf>
      <fill>
        <patternFill>
          <bgColor theme="3" tint="0.59996337778862885"/>
        </patternFill>
      </fill>
    </dxf>
    <dxf>
      <fill>
        <patternFill>
          <bgColor rgb="FFFF0000"/>
        </patternFill>
      </fill>
    </dxf>
    <dxf>
      <fill>
        <patternFill>
          <bgColor theme="3" tint="0.59996337778862885"/>
        </patternFill>
      </fill>
    </dxf>
    <dxf>
      <fill>
        <patternFill>
          <bgColor rgb="FFFF0000"/>
        </patternFill>
      </fill>
    </dxf>
    <dxf>
      <fill>
        <patternFill>
          <bgColor theme="3" tint="0.59996337778862885"/>
        </patternFill>
      </fill>
    </dxf>
    <dxf>
      <fill>
        <patternFill>
          <bgColor rgb="FFFF0000"/>
        </patternFill>
      </fill>
    </dxf>
    <dxf>
      <fill>
        <patternFill>
          <bgColor theme="3" tint="0.59996337778862885"/>
        </patternFill>
      </fill>
    </dxf>
    <dxf>
      <fill>
        <patternFill>
          <bgColor rgb="FFFF0000"/>
        </patternFill>
      </fill>
    </dxf>
    <dxf>
      <fill>
        <patternFill>
          <bgColor theme="3" tint="0.59996337778862885"/>
        </patternFill>
      </fill>
    </dxf>
    <dxf>
      <fill>
        <patternFill>
          <bgColor rgb="FFFF0000"/>
        </patternFill>
      </fill>
    </dxf>
    <dxf>
      <fill>
        <patternFill>
          <bgColor theme="3" tint="0.59996337778862885"/>
        </patternFill>
      </fill>
    </dxf>
    <dxf>
      <fill>
        <patternFill>
          <bgColor rgb="FFFF0000"/>
        </patternFill>
      </fill>
    </dxf>
    <dxf>
      <fill>
        <patternFill>
          <bgColor theme="3" tint="0.59996337778862885"/>
        </patternFill>
      </fill>
    </dxf>
    <dxf>
      <fill>
        <patternFill>
          <bgColor rgb="FFFF0000"/>
        </patternFill>
      </fill>
    </dxf>
    <dxf>
      <fill>
        <patternFill>
          <bgColor theme="3" tint="0.59996337778862885"/>
        </patternFill>
      </fill>
    </dxf>
    <dxf>
      <fill>
        <patternFill>
          <bgColor rgb="FFFF0000"/>
        </patternFill>
      </fill>
    </dxf>
    <dxf>
      <fill>
        <patternFill>
          <bgColor theme="3" tint="0.59996337778862885"/>
        </patternFill>
      </fill>
    </dxf>
    <dxf>
      <fill>
        <patternFill>
          <bgColor rgb="FFFF0000"/>
        </patternFill>
      </fill>
    </dxf>
    <dxf>
      <fill>
        <patternFill>
          <bgColor theme="3" tint="0.59996337778862885"/>
        </patternFill>
      </fill>
    </dxf>
    <dxf>
      <fill>
        <patternFill>
          <bgColor rgb="FFFF0000"/>
        </patternFill>
      </fill>
    </dxf>
    <dxf>
      <fill>
        <patternFill>
          <bgColor theme="3" tint="0.59996337778862885"/>
        </patternFill>
      </fill>
    </dxf>
    <dxf>
      <fill>
        <patternFill>
          <bgColor rgb="FFFF0000"/>
        </patternFill>
      </fill>
    </dxf>
    <dxf>
      <fill>
        <patternFill>
          <bgColor theme="3" tint="0.59996337778862885"/>
        </patternFill>
      </fill>
    </dxf>
    <dxf>
      <fill>
        <patternFill>
          <bgColor rgb="FFFF0000"/>
        </patternFill>
      </fill>
    </dxf>
    <dxf>
      <fill>
        <patternFill>
          <bgColor theme="3" tint="0.59996337778862885"/>
        </patternFill>
      </fill>
    </dxf>
    <dxf>
      <fill>
        <patternFill>
          <bgColor rgb="FFFF0000"/>
        </patternFill>
      </fill>
    </dxf>
    <dxf>
      <fill>
        <patternFill>
          <bgColor theme="3" tint="0.59996337778862885"/>
        </patternFill>
      </fill>
    </dxf>
    <dxf>
      <fill>
        <patternFill>
          <bgColor rgb="FFFF0000"/>
        </patternFill>
      </fill>
    </dxf>
    <dxf>
      <fill>
        <patternFill>
          <bgColor theme="3" tint="0.59996337778862885"/>
        </patternFill>
      </fill>
    </dxf>
    <dxf>
      <fill>
        <patternFill>
          <bgColor rgb="FFFF0000"/>
        </patternFill>
      </fill>
    </dxf>
    <dxf>
      <fill>
        <patternFill>
          <bgColor theme="3" tint="0.59996337778862885"/>
        </patternFill>
      </fill>
    </dxf>
    <dxf>
      <fill>
        <patternFill>
          <bgColor rgb="FFFF0000"/>
        </patternFill>
      </fill>
    </dxf>
    <dxf>
      <fill>
        <patternFill>
          <bgColor theme="3" tint="0.59996337778862885"/>
        </patternFill>
      </fill>
    </dxf>
    <dxf>
      <fill>
        <patternFill>
          <bgColor rgb="FFFF0000"/>
        </patternFill>
      </fill>
    </dxf>
    <dxf>
      <fill>
        <patternFill>
          <bgColor theme="3" tint="0.59996337778862885"/>
        </patternFill>
      </fill>
    </dxf>
    <dxf>
      <fill>
        <patternFill>
          <bgColor rgb="FFFF0000"/>
        </patternFill>
      </fill>
    </dxf>
    <dxf>
      <fill>
        <patternFill>
          <bgColor theme="3" tint="0.59996337778862885"/>
        </patternFill>
      </fill>
    </dxf>
    <dxf>
      <fill>
        <patternFill>
          <bgColor rgb="FFFF0000"/>
        </patternFill>
      </fill>
    </dxf>
    <dxf>
      <fill>
        <patternFill>
          <bgColor theme="3" tint="0.59996337778862885"/>
        </patternFill>
      </fill>
    </dxf>
    <dxf>
      <fill>
        <patternFill>
          <bgColor rgb="FFFF0000"/>
        </patternFill>
      </fill>
    </dxf>
    <dxf>
      <fill>
        <patternFill>
          <bgColor theme="3" tint="0.59996337778862885"/>
        </patternFill>
      </fill>
    </dxf>
    <dxf>
      <fill>
        <patternFill>
          <bgColor rgb="FFFF0000"/>
        </patternFill>
      </fill>
    </dxf>
    <dxf>
      <fill>
        <patternFill>
          <bgColor theme="3" tint="0.59996337778862885"/>
        </patternFill>
      </fill>
    </dxf>
    <dxf>
      <fill>
        <patternFill>
          <bgColor rgb="FFFF0000"/>
        </patternFill>
      </fill>
    </dxf>
    <dxf>
      <fill>
        <patternFill>
          <bgColor theme="3" tint="0.59996337778862885"/>
        </patternFill>
      </fill>
    </dxf>
    <dxf>
      <fill>
        <patternFill>
          <bgColor rgb="FFFF0000"/>
        </patternFill>
      </fill>
    </dxf>
    <dxf>
      <fill>
        <patternFill>
          <bgColor theme="3" tint="0.59996337778862885"/>
        </patternFill>
      </fill>
    </dxf>
    <dxf>
      <fill>
        <patternFill>
          <bgColor rgb="FFFF0000"/>
        </patternFill>
      </fill>
    </dxf>
    <dxf>
      <fill>
        <patternFill>
          <bgColor theme="3" tint="0.59996337778862885"/>
        </patternFill>
      </fill>
    </dxf>
    <dxf>
      <fill>
        <patternFill>
          <bgColor rgb="FFFF0000"/>
        </patternFill>
      </fill>
    </dxf>
    <dxf>
      <fill>
        <patternFill>
          <bgColor theme="3" tint="0.59996337778862885"/>
        </patternFill>
      </fill>
    </dxf>
    <dxf>
      <fill>
        <patternFill>
          <bgColor rgb="FFFF0000"/>
        </patternFill>
      </fill>
    </dxf>
    <dxf>
      <fill>
        <patternFill>
          <bgColor theme="3" tint="0.59996337778862885"/>
        </patternFill>
      </fill>
    </dxf>
    <dxf>
      <fill>
        <patternFill>
          <bgColor rgb="FFFF0000"/>
        </patternFill>
      </fill>
    </dxf>
    <dxf>
      <fill>
        <patternFill>
          <bgColor theme="3" tint="0.59996337778862885"/>
        </patternFill>
      </fill>
    </dxf>
    <dxf>
      <fill>
        <patternFill>
          <bgColor rgb="FFFF0000"/>
        </patternFill>
      </fill>
    </dxf>
    <dxf>
      <fill>
        <patternFill>
          <bgColor theme="3" tint="0.59996337778862885"/>
        </patternFill>
      </fill>
    </dxf>
    <dxf>
      <fill>
        <patternFill>
          <bgColor rgb="FFFF0000"/>
        </patternFill>
      </fill>
    </dxf>
    <dxf>
      <fill>
        <patternFill>
          <bgColor theme="3" tint="0.59996337778862885"/>
        </patternFill>
      </fill>
    </dxf>
    <dxf>
      <fill>
        <patternFill>
          <bgColor rgb="FFFF0000"/>
        </patternFill>
      </fill>
    </dxf>
    <dxf>
      <fill>
        <patternFill>
          <bgColor theme="3" tint="0.59996337778862885"/>
        </patternFill>
      </fill>
    </dxf>
    <dxf>
      <fill>
        <patternFill>
          <bgColor rgb="FFFF0000"/>
        </patternFill>
      </fill>
    </dxf>
    <dxf>
      <fill>
        <patternFill>
          <bgColor theme="3" tint="0.59996337778862885"/>
        </patternFill>
      </fill>
    </dxf>
    <dxf>
      <fill>
        <patternFill>
          <bgColor rgb="FFFF0000"/>
        </patternFill>
      </fill>
    </dxf>
    <dxf>
      <fill>
        <patternFill>
          <bgColor theme="3" tint="0.59996337778862885"/>
        </patternFill>
      </fill>
    </dxf>
    <dxf>
      <fill>
        <patternFill>
          <bgColor rgb="FFFF0000"/>
        </patternFill>
      </fill>
    </dxf>
    <dxf>
      <fill>
        <patternFill>
          <bgColor theme="3" tint="0.59996337778862885"/>
        </patternFill>
      </fill>
    </dxf>
    <dxf>
      <fill>
        <patternFill>
          <bgColor rgb="FFFF0000"/>
        </patternFill>
      </fill>
    </dxf>
    <dxf>
      <fill>
        <patternFill>
          <bgColor theme="3" tint="0.59996337778862885"/>
        </patternFill>
      </fill>
    </dxf>
    <dxf>
      <fill>
        <patternFill>
          <bgColor rgb="FFFF0000"/>
        </patternFill>
      </fill>
    </dxf>
    <dxf>
      <fill>
        <patternFill>
          <bgColor theme="3" tint="0.59996337778862885"/>
        </patternFill>
      </fill>
    </dxf>
    <dxf>
      <fill>
        <patternFill>
          <bgColor rgb="FFFF0000"/>
        </patternFill>
      </fill>
    </dxf>
    <dxf>
      <fill>
        <patternFill>
          <bgColor theme="3" tint="0.59996337778862885"/>
        </patternFill>
      </fill>
    </dxf>
    <dxf>
      <fill>
        <patternFill>
          <bgColor rgb="FFFF0000"/>
        </patternFill>
      </fill>
    </dxf>
    <dxf>
      <fill>
        <patternFill>
          <bgColor theme="3" tint="0.59996337778862885"/>
        </patternFill>
      </fill>
    </dxf>
    <dxf>
      <fill>
        <patternFill>
          <bgColor rgb="FFFF0000"/>
        </patternFill>
      </fill>
    </dxf>
    <dxf>
      <fill>
        <patternFill>
          <bgColor theme="3" tint="0.59996337778862885"/>
        </patternFill>
      </fill>
    </dxf>
    <dxf>
      <fill>
        <patternFill>
          <bgColor rgb="FFFF0000"/>
        </patternFill>
      </fill>
    </dxf>
    <dxf>
      <fill>
        <patternFill>
          <bgColor theme="3" tint="0.59996337778862885"/>
        </patternFill>
      </fill>
    </dxf>
    <dxf>
      <fill>
        <patternFill>
          <bgColor rgb="FFFF0000"/>
        </patternFill>
      </fill>
    </dxf>
    <dxf>
      <fill>
        <patternFill>
          <bgColor theme="3" tint="0.59996337778862885"/>
        </patternFill>
      </fill>
    </dxf>
    <dxf>
      <fill>
        <patternFill>
          <bgColor rgb="FFFF0000"/>
        </patternFill>
      </fill>
    </dxf>
    <dxf>
      <fill>
        <patternFill>
          <bgColor theme="3" tint="0.59996337778862885"/>
        </patternFill>
      </fill>
    </dxf>
    <dxf>
      <fill>
        <patternFill>
          <bgColor rgb="FFFF0000"/>
        </patternFill>
      </fill>
    </dxf>
    <dxf>
      <fill>
        <patternFill>
          <bgColor theme="3" tint="0.59996337778862885"/>
        </patternFill>
      </fill>
    </dxf>
    <dxf>
      <fill>
        <patternFill>
          <bgColor rgb="FFFF0000"/>
        </patternFill>
      </fill>
    </dxf>
    <dxf>
      <fill>
        <patternFill>
          <bgColor theme="3" tint="0.59996337778862885"/>
        </patternFill>
      </fill>
    </dxf>
    <dxf>
      <fill>
        <patternFill>
          <bgColor rgb="FFFF0000"/>
        </patternFill>
      </fill>
    </dxf>
    <dxf>
      <fill>
        <patternFill>
          <bgColor theme="3" tint="0.59996337778862885"/>
        </patternFill>
      </fill>
    </dxf>
    <dxf>
      <fill>
        <patternFill>
          <bgColor rgb="FFFF0000"/>
        </patternFill>
      </fill>
    </dxf>
    <dxf>
      <fill>
        <patternFill>
          <bgColor theme="3" tint="0.59996337778862885"/>
        </patternFill>
      </fill>
    </dxf>
    <dxf>
      <fill>
        <patternFill>
          <bgColor rgb="FFFF0000"/>
        </patternFill>
      </fill>
    </dxf>
    <dxf>
      <fill>
        <patternFill>
          <bgColor theme="3" tint="0.59996337778862885"/>
        </patternFill>
      </fill>
    </dxf>
    <dxf>
      <fill>
        <patternFill>
          <bgColor rgb="FFFF0000"/>
        </patternFill>
      </fill>
    </dxf>
    <dxf>
      <fill>
        <patternFill>
          <bgColor theme="3" tint="0.59996337778862885"/>
        </patternFill>
      </fill>
    </dxf>
    <dxf>
      <fill>
        <patternFill>
          <bgColor rgb="FFFF0000"/>
        </patternFill>
      </fill>
    </dxf>
    <dxf>
      <fill>
        <patternFill>
          <bgColor theme="3" tint="0.59996337778862885"/>
        </patternFill>
      </fill>
    </dxf>
    <dxf>
      <fill>
        <patternFill>
          <bgColor rgb="FFFF0000"/>
        </patternFill>
      </fill>
    </dxf>
    <dxf>
      <fill>
        <patternFill>
          <bgColor theme="3" tint="0.59996337778862885"/>
        </patternFill>
      </fill>
    </dxf>
    <dxf>
      <fill>
        <patternFill>
          <bgColor rgb="FFFF0000"/>
        </patternFill>
      </fill>
    </dxf>
    <dxf>
      <fill>
        <patternFill>
          <bgColor theme="3" tint="0.59996337778862885"/>
        </patternFill>
      </fill>
    </dxf>
    <dxf>
      <fill>
        <patternFill>
          <bgColor rgb="FFFF0000"/>
        </patternFill>
      </fill>
    </dxf>
    <dxf>
      <fill>
        <patternFill>
          <bgColor theme="3" tint="0.59996337778862885"/>
        </patternFill>
      </fill>
    </dxf>
    <dxf>
      <fill>
        <patternFill>
          <bgColor rgb="FFFF0000"/>
        </patternFill>
      </fill>
    </dxf>
    <dxf>
      <fill>
        <patternFill>
          <bgColor theme="3" tint="0.59996337778862885"/>
        </patternFill>
      </fill>
    </dxf>
    <dxf>
      <fill>
        <patternFill>
          <bgColor rgb="FFFF0000"/>
        </patternFill>
      </fill>
    </dxf>
    <dxf>
      <font>
        <color rgb="FF000000"/>
      </font>
      <fill>
        <patternFill patternType="solid">
          <fgColor rgb="FFF3F3F3"/>
          <bgColor rgb="FFF3F3F3"/>
        </patternFill>
      </fill>
      <border>
        <right style="thin">
          <color rgb="FFFFFFFF"/>
        </right>
      </border>
    </dxf>
    <dxf>
      <font>
        <color rgb="FF000000"/>
      </font>
      <fill>
        <patternFill patternType="solid">
          <fgColor rgb="FFF3F3F3"/>
          <bgColor rgb="FFF3F3F3"/>
        </patternFill>
      </fill>
      <border>
        <right style="thin">
          <color rgb="FFFFFFFF"/>
        </right>
      </border>
    </dxf>
    <dxf>
      <font>
        <color rgb="FF000000"/>
      </font>
      <fill>
        <patternFill patternType="solid">
          <fgColor rgb="FFF3F3F3"/>
          <bgColor rgb="FFF3F3F3"/>
        </patternFill>
      </fill>
      <border>
        <right style="thin">
          <color rgb="FFFFFFFF"/>
        </right>
      </border>
    </dxf>
    <dxf>
      <font>
        <color rgb="FFFFFFFF"/>
      </font>
      <fill>
        <patternFill patternType="solid">
          <fgColor rgb="FF666666"/>
          <bgColor rgb="FF666666"/>
        </patternFill>
      </fill>
      <border>
        <bottom style="thin">
          <color rgb="FFFFFFFF"/>
        </bottom>
      </border>
    </dxf>
    <dxf>
      <font>
        <color rgb="FFFFFFFF"/>
      </font>
      <fill>
        <patternFill patternType="solid">
          <fgColor rgb="FF666666"/>
          <bgColor rgb="FF666666"/>
        </patternFill>
      </fill>
      <border>
        <bottom style="thin">
          <color rgb="FFFFFFFF"/>
        </bottom>
      </border>
    </dxf>
    <dxf>
      <font>
        <color rgb="FFFFFFFF"/>
      </font>
      <fill>
        <patternFill patternType="solid">
          <fgColor rgb="FF666666"/>
          <bgColor rgb="FF666666"/>
        </patternFill>
      </fill>
      <border>
        <bottom style="thin">
          <color rgb="FFFFFFFF"/>
        </bottom>
      </border>
    </dxf>
    <dxf>
      <font>
        <color rgb="FF000000"/>
      </font>
      <fill>
        <patternFill patternType="solid">
          <fgColor rgb="FFD9D9D9"/>
          <bgColor rgb="FFD9D9D9"/>
        </patternFill>
      </fill>
      <border>
        <top style="thin">
          <color rgb="FFFFFFFF"/>
        </top>
      </border>
    </dxf>
    <dxf>
      <font>
        <color rgb="FF000000"/>
      </font>
      <fill>
        <patternFill patternType="solid">
          <fgColor rgb="FFD9D9D9"/>
          <bgColor rgb="FFD9D9D9"/>
        </patternFill>
      </fill>
      <border>
        <top style="thin">
          <color rgb="FFFFFFFF"/>
        </top>
      </border>
    </dxf>
    <dxf>
      <font>
        <color rgb="FF000000"/>
      </font>
      <fill>
        <patternFill patternType="solid">
          <fgColor rgb="FFD9D9D9"/>
          <bgColor rgb="FFD9D9D9"/>
        </patternFill>
      </fill>
      <border>
        <top style="thin">
          <color rgb="FFFFFFFF"/>
        </top>
      </border>
    </dxf>
    <dxf>
      <font>
        <b/>
        <color rgb="FF000000"/>
      </font>
      <fill>
        <patternFill patternType="solid">
          <fgColor rgb="FFD9D9D9"/>
          <bgColor rgb="FFD9D9D9"/>
        </patternFill>
      </fill>
      <border>
        <top style="double">
          <color rgb="FF000000"/>
        </top>
      </border>
    </dxf>
    <dxf>
      <font>
        <color rgb="FFFFFFFF"/>
      </font>
      <fill>
        <patternFill patternType="solid">
          <fgColor rgb="FF666666"/>
          <bgColor rgb="FF666666"/>
        </patternFill>
      </fill>
      <border>
        <bottom style="thin">
          <color rgb="FFFFFFFF"/>
        </bottom>
      </border>
    </dxf>
    <dxf>
      <font>
        <color rgb="FF000000"/>
      </font>
      <fill>
        <patternFill patternType="solid">
          <fgColor rgb="FFFFFFFF"/>
          <bgColor rgb="FFFFFFFF"/>
        </patternFill>
      </fill>
    </dxf>
  </dxfs>
  <tableStyles count="1" defaultTableStyle="TableStyleMedium2" defaultPivotStyle="PivotStyleLight16">
    <tableStyle name="Google Sheets Pivot Table Style" table="0" count="12" xr9:uid="{00000000-0011-0000-FFFF-FFFF00000000}">
      <tableStyleElement type="wholeTable" dxfId="207"/>
      <tableStyleElement type="headerRow" dxfId="206"/>
      <tableStyleElement type="totalRow" dxfId="205"/>
      <tableStyleElement type="firstSubtotalRow" dxfId="204"/>
      <tableStyleElement type="secondSubtotalRow" dxfId="203"/>
      <tableStyleElement type="thirdSubtotalRow" dxfId="202"/>
      <tableStyleElement type="firstColumnSubheading" dxfId="201"/>
      <tableStyleElement type="secondColumnSubheading" dxfId="200"/>
      <tableStyleElement type="thirdColumnSubheading" dxfId="199"/>
      <tableStyleElement type="firstRowSubheading" dxfId="198"/>
      <tableStyleElement type="secondRowSubheading" dxfId="197"/>
      <tableStyleElement type="thirdRowSubheading" dxfId="196"/>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17" Type="http://schemas.openxmlformats.org/officeDocument/2006/relationships/hyperlink" Target="https://drive.google.com/open?id=1nbr3GMWjOz5Qr8vwmLb3YzefjbaL8jNV" TargetMode="External"/><Relationship Id="rId21" Type="http://schemas.openxmlformats.org/officeDocument/2006/relationships/hyperlink" Target="https://drive.google.com/file/d/1o9Yp88vIQA9GSqPbV2jyi2p6VhItjGwm/view" TargetMode="External"/><Relationship Id="rId63" Type="http://schemas.openxmlformats.org/officeDocument/2006/relationships/hyperlink" Target="https://drive.google.com/open?id=1fEdkJ-OQ6PgrQZzfkwi8qQlVtmH3pAc6" TargetMode="External"/><Relationship Id="rId159" Type="http://schemas.openxmlformats.org/officeDocument/2006/relationships/hyperlink" Target="https://drive.google.com/open?id=1NFoWjwYqA7FjrYRZ9XuZajRf6qGaC4LO" TargetMode="External"/><Relationship Id="rId170" Type="http://schemas.openxmlformats.org/officeDocument/2006/relationships/hyperlink" Target="https://drive.google.com/open?id=1NFoWjwYqA7FjrYRZ9XuZajRf6qGaC4LO" TargetMode="External"/><Relationship Id="rId226" Type="http://schemas.openxmlformats.org/officeDocument/2006/relationships/hyperlink" Target="https://drive.google.com/open?id=1NFoWjwYqA7FjrYRZ9XuZajRf6qGaC4LO" TargetMode="External"/><Relationship Id="rId268" Type="http://schemas.openxmlformats.org/officeDocument/2006/relationships/hyperlink" Target="https://drive.google.com/open?id=14oqTQkXcT8oplfAf_VLgLSg-MMWhdI_F" TargetMode="External"/><Relationship Id="rId32" Type="http://schemas.openxmlformats.org/officeDocument/2006/relationships/hyperlink" Target="https://drive.google.com/open?id=1o9Yp88vIQA9GSqPbV2jyi2p6VhItjGwm" TargetMode="External"/><Relationship Id="rId74" Type="http://schemas.openxmlformats.org/officeDocument/2006/relationships/hyperlink" Target="https://drive.google.com/open?id=1aisX9E-Jg04jAsOcPocNcHxrWkrT-km0" TargetMode="External"/><Relationship Id="rId128" Type="http://schemas.openxmlformats.org/officeDocument/2006/relationships/hyperlink" Target="https://drive.google.com/open?id=1pi9aAkJcSKfv4YDnwjoxrJp1K-4SZt4l" TargetMode="External"/><Relationship Id="rId5" Type="http://schemas.openxmlformats.org/officeDocument/2006/relationships/hyperlink" Target="https://drive.google.com/open?id=1o9Yp88vIQA9GSqPbV2jyi2p6VhItjGwm" TargetMode="External"/><Relationship Id="rId181" Type="http://schemas.openxmlformats.org/officeDocument/2006/relationships/hyperlink" Target="https://drive.google.com/open?id=1NFoWjwYqA7FjrYRZ9XuZajRf6qGaC4LO" TargetMode="External"/><Relationship Id="rId237" Type="http://schemas.openxmlformats.org/officeDocument/2006/relationships/hyperlink" Target="https://drive.google.com/open?id=1NFoWjwYqA7FjrYRZ9XuZajRf6qGaC4LO" TargetMode="External"/><Relationship Id="rId279" Type="http://schemas.openxmlformats.org/officeDocument/2006/relationships/hyperlink" Target="https://drive.google.com/open?id=14oqTQkXcT8oplfAf_VLgLSg-MMWhdI_F" TargetMode="External"/><Relationship Id="rId43" Type="http://schemas.openxmlformats.org/officeDocument/2006/relationships/hyperlink" Target="https://drive.google.com/open?id=1o9Yp88vIQA9GSqPbV2jyi2p6VhItjGwm" TargetMode="External"/><Relationship Id="rId139" Type="http://schemas.openxmlformats.org/officeDocument/2006/relationships/hyperlink" Target="https://drive.google.com/open?id=1NFoWjwYqA7FjrYRZ9XuZajRf6qGaC4LO" TargetMode="External"/><Relationship Id="rId290" Type="http://schemas.openxmlformats.org/officeDocument/2006/relationships/comments" Target="../comments1.xml"/><Relationship Id="rId85" Type="http://schemas.openxmlformats.org/officeDocument/2006/relationships/hyperlink" Target="https://drive.google.com/open?id=1V6tqvYQcP3_sN9zP8IxZefYOdMd2mZ4Y" TargetMode="External"/><Relationship Id="rId150" Type="http://schemas.openxmlformats.org/officeDocument/2006/relationships/hyperlink" Target="https://drive.google.com/open?id=1NFoWjwYqA7FjrYRZ9XuZajRf6qGaC4LO" TargetMode="External"/><Relationship Id="rId192" Type="http://schemas.openxmlformats.org/officeDocument/2006/relationships/hyperlink" Target="https://drive.google.com/open?id=1NFoWjwYqA7FjrYRZ9XuZajRf6qGaC4LO" TargetMode="External"/><Relationship Id="rId206" Type="http://schemas.openxmlformats.org/officeDocument/2006/relationships/hyperlink" Target="https://drive.google.com/open?id=1NFoWjwYqA7FjrYRZ9XuZajRf6qGaC4LO" TargetMode="External"/><Relationship Id="rId248" Type="http://schemas.openxmlformats.org/officeDocument/2006/relationships/hyperlink" Target="https://drive.google.com/open?id=1nOnfyR4hTo8SQ1w3Btdd64mCuDJ3k4mf" TargetMode="External"/><Relationship Id="rId269" Type="http://schemas.openxmlformats.org/officeDocument/2006/relationships/hyperlink" Target="https://drive.google.com/open?id=14oqTQkXcT8oplfAf_VLgLSg-MMWhdI_F" TargetMode="External"/><Relationship Id="rId12" Type="http://schemas.openxmlformats.org/officeDocument/2006/relationships/hyperlink" Target="https://drive.google.com/file/d/1o9Yp88vIQA9GSqPbV2jyi2p6VhItjGwm/view" TargetMode="External"/><Relationship Id="rId33" Type="http://schemas.openxmlformats.org/officeDocument/2006/relationships/hyperlink" Target="https://drive.google.com/open?id=1o9Yp88vIQA9GSqPbV2jyi2p6VhItjGwm" TargetMode="External"/><Relationship Id="rId108" Type="http://schemas.openxmlformats.org/officeDocument/2006/relationships/hyperlink" Target="https://drive.google.com/open?id=1_32lBg8l-q_z4zFFxu4bGpG8lRbkKreN" TargetMode="External"/><Relationship Id="rId129" Type="http://schemas.openxmlformats.org/officeDocument/2006/relationships/hyperlink" Target="https://drive.google.com/open?id=1pi9aAkJcSKfv4YDnwjoxrJp1K-4SZt4l" TargetMode="External"/><Relationship Id="rId280" Type="http://schemas.openxmlformats.org/officeDocument/2006/relationships/hyperlink" Target="https://drive.google.com/open?id=1heRSUIdboC96uqg_eGip-STH_A3Hc98v" TargetMode="External"/><Relationship Id="rId54" Type="http://schemas.openxmlformats.org/officeDocument/2006/relationships/hyperlink" Target="https://drive.google.com/open?id=1o9Yp88vIQA9GSqPbV2jyi2p6VhItjGwm" TargetMode="External"/><Relationship Id="rId75" Type="http://schemas.openxmlformats.org/officeDocument/2006/relationships/hyperlink" Target="https://drive.google.com/open?id=1aisX9E-Jg04jAsOcPocNcHxrWkrT-km0" TargetMode="External"/><Relationship Id="rId96" Type="http://schemas.openxmlformats.org/officeDocument/2006/relationships/hyperlink" Target="https://drive.google.com/open?id=1fEdkJ-OQ6PgrQZzfkwi8qQlVtmH3pAc6" TargetMode="External"/><Relationship Id="rId140" Type="http://schemas.openxmlformats.org/officeDocument/2006/relationships/hyperlink" Target="https://drive.google.com/open?id=1NFoWjwYqA7FjrYRZ9XuZajRf6qGaC4LO" TargetMode="External"/><Relationship Id="rId161" Type="http://schemas.openxmlformats.org/officeDocument/2006/relationships/hyperlink" Target="https://drive.google.com/open?id=1NFoWjwYqA7FjrYRZ9XuZajRf6qGaC4LO" TargetMode="External"/><Relationship Id="rId182" Type="http://schemas.openxmlformats.org/officeDocument/2006/relationships/hyperlink" Target="https://drive.google.com/open?id=1NFoWjwYqA7FjrYRZ9XuZajRf6qGaC4LO" TargetMode="External"/><Relationship Id="rId217" Type="http://schemas.openxmlformats.org/officeDocument/2006/relationships/hyperlink" Target="https://drive.google.com/open?id=1NFoWjwYqA7FjrYRZ9XuZajRf6qGaC4LO" TargetMode="External"/><Relationship Id="rId6" Type="http://schemas.openxmlformats.org/officeDocument/2006/relationships/hyperlink" Target="https://drive.google.com/open?id=1o9Yp88vIQA9GSqPbV2jyi2p6VhItjGwm" TargetMode="External"/><Relationship Id="rId238" Type="http://schemas.openxmlformats.org/officeDocument/2006/relationships/hyperlink" Target="https://drive.google.com/open?id=1NFoWjwYqA7FjrYRZ9XuZajRf6qGaC4LO" TargetMode="External"/><Relationship Id="rId259" Type="http://schemas.openxmlformats.org/officeDocument/2006/relationships/hyperlink" Target="https://drive.google.com/open?id=14oqTQkXcT8oplfAf_VLgLSg-MMWhdI_F" TargetMode="External"/><Relationship Id="rId23" Type="http://schemas.openxmlformats.org/officeDocument/2006/relationships/hyperlink" Target="https://drive.google.com/file/d/1o9Yp88vIQA9GSqPbV2jyi2p6VhItjGwm/view" TargetMode="External"/><Relationship Id="rId119" Type="http://schemas.openxmlformats.org/officeDocument/2006/relationships/hyperlink" Target="https://drive.google.com/open?id=1nOnfyR4hTo8SQ1w3Btdd64mCuDJ3k4mf" TargetMode="External"/><Relationship Id="rId270" Type="http://schemas.openxmlformats.org/officeDocument/2006/relationships/hyperlink" Target="https://drive.google.com/open?id=1aisX9E-Jg04jAsOcPocNcHxrWkrT-km0" TargetMode="External"/><Relationship Id="rId44" Type="http://schemas.openxmlformats.org/officeDocument/2006/relationships/hyperlink" Target="https://drive.google.com/open?id=1o9Yp88vIQA9GSqPbV2jyi2p6VhItjGwm" TargetMode="External"/><Relationship Id="rId65" Type="http://schemas.openxmlformats.org/officeDocument/2006/relationships/hyperlink" Target="https://drive.google.com/open?id=1fEdkJ-OQ6PgrQZzfkwi8qQlVtmH3pAc6" TargetMode="External"/><Relationship Id="rId86" Type="http://schemas.openxmlformats.org/officeDocument/2006/relationships/hyperlink" Target="https://drive.google.com/open?id=1V6tqvYQcP3_sN9zP8IxZefYOdMd2mZ4Y" TargetMode="External"/><Relationship Id="rId130" Type="http://schemas.openxmlformats.org/officeDocument/2006/relationships/hyperlink" Target="https://drive.google.com/open?id=1pi9aAkJcSKfv4YDnwjoxrJp1K-4SZt4l" TargetMode="External"/><Relationship Id="rId151" Type="http://schemas.openxmlformats.org/officeDocument/2006/relationships/hyperlink" Target="https://drive.google.com/open?id=1NFoWjwYqA7FjrYRZ9XuZajRf6qGaC4LO" TargetMode="External"/><Relationship Id="rId172" Type="http://schemas.openxmlformats.org/officeDocument/2006/relationships/hyperlink" Target="https://drive.google.com/open?id=1NFoWjwYqA7FjrYRZ9XuZajRf6qGaC4LO" TargetMode="External"/><Relationship Id="rId193" Type="http://schemas.openxmlformats.org/officeDocument/2006/relationships/hyperlink" Target="https://drive.google.com/open?id=1NFoWjwYqA7FjrYRZ9XuZajRf6qGaC4LO" TargetMode="External"/><Relationship Id="rId207" Type="http://schemas.openxmlformats.org/officeDocument/2006/relationships/hyperlink" Target="https://drive.google.com/open?id=1NFoWjwYqA7FjrYRZ9XuZajRf6qGaC4LO" TargetMode="External"/><Relationship Id="rId228" Type="http://schemas.openxmlformats.org/officeDocument/2006/relationships/hyperlink" Target="https://drive.google.com/open?id=1NFoWjwYqA7FjrYRZ9XuZajRf6qGaC4LO" TargetMode="External"/><Relationship Id="rId249" Type="http://schemas.openxmlformats.org/officeDocument/2006/relationships/hyperlink" Target="https://drive.google.com/open?id=14oqTQkXcT8oplfAf_VLgLSg-MMWhdI_F" TargetMode="External"/><Relationship Id="rId13" Type="http://schemas.openxmlformats.org/officeDocument/2006/relationships/hyperlink" Target="https://drive.google.com/file/d/1o9Yp88vIQA9GSqPbV2jyi2p6VhItjGwm/view" TargetMode="External"/><Relationship Id="rId109" Type="http://schemas.openxmlformats.org/officeDocument/2006/relationships/hyperlink" Target="https://drive.google.com/open?id=1_32lBg8l-q_z4zFFxu4bGpG8lRbkKreN" TargetMode="External"/><Relationship Id="rId260" Type="http://schemas.openxmlformats.org/officeDocument/2006/relationships/hyperlink" Target="https://drive.google.com/open?id=14oqTQkXcT8oplfAf_VLgLSg-MMWhdI_F" TargetMode="External"/><Relationship Id="rId281" Type="http://schemas.openxmlformats.org/officeDocument/2006/relationships/hyperlink" Target="https://drive.google.com/open?id=1heRSUIdboC96uqg_eGip-STH_A3Hc98v" TargetMode="External"/><Relationship Id="rId34" Type="http://schemas.openxmlformats.org/officeDocument/2006/relationships/hyperlink" Target="https://drive.google.com/open?id=1o9Yp88vIQA9GSqPbV2jyi2p6VhItjGwm" TargetMode="External"/><Relationship Id="rId55" Type="http://schemas.openxmlformats.org/officeDocument/2006/relationships/hyperlink" Target="https://drive.google.com/open?id=1o9Yp88vIQA9GSqPbV2jyi2p6VhItjGwm" TargetMode="External"/><Relationship Id="rId76" Type="http://schemas.openxmlformats.org/officeDocument/2006/relationships/hyperlink" Target="https://drive.google.com/open?id=1aisX9E-Jg04jAsOcPocNcHxrWkrT-km0" TargetMode="External"/><Relationship Id="rId97" Type="http://schemas.openxmlformats.org/officeDocument/2006/relationships/hyperlink" Target="https://drive.google.com/open?id=1nbr3GMWjOz5Qr8vwmLb3YzefjbaL8jNV" TargetMode="External"/><Relationship Id="rId120" Type="http://schemas.openxmlformats.org/officeDocument/2006/relationships/hyperlink" Target="https://drive.google.com/open?id=1nOnfyR4hTo8SQ1w3Btdd64mCuDJ3k4mf" TargetMode="External"/><Relationship Id="rId141" Type="http://schemas.openxmlformats.org/officeDocument/2006/relationships/hyperlink" Target="https://drive.google.com/open?id=1NFoWjwYqA7FjrYRZ9XuZajRf6qGaC4LO" TargetMode="External"/><Relationship Id="rId7" Type="http://schemas.openxmlformats.org/officeDocument/2006/relationships/hyperlink" Target="https://drive.google.com/open?id=1o9Yp88vIQA9GSqPbV2jyi2p6VhItjGwm" TargetMode="External"/><Relationship Id="rId162" Type="http://schemas.openxmlformats.org/officeDocument/2006/relationships/hyperlink" Target="https://drive.google.com/open?id=1NFoWjwYqA7FjrYRZ9XuZajRf6qGaC4LO" TargetMode="External"/><Relationship Id="rId183" Type="http://schemas.openxmlformats.org/officeDocument/2006/relationships/hyperlink" Target="https://drive.google.com/open?id=1NFoWjwYqA7FjrYRZ9XuZajRf6qGaC4LO" TargetMode="External"/><Relationship Id="rId218" Type="http://schemas.openxmlformats.org/officeDocument/2006/relationships/hyperlink" Target="https://drive.google.com/open?id=1NFoWjwYqA7FjrYRZ9XuZajRf6qGaC4LO" TargetMode="External"/><Relationship Id="rId239" Type="http://schemas.openxmlformats.org/officeDocument/2006/relationships/hyperlink" Target="https://drive.google.com/open?id=1NFoWjwYqA7FjrYRZ9XuZajRf6qGaC4LO" TargetMode="External"/><Relationship Id="rId250" Type="http://schemas.openxmlformats.org/officeDocument/2006/relationships/hyperlink" Target="https://drive.google.com/open?id=14oqTQkXcT8oplfAf_VLgLSg-MMWhdI_F" TargetMode="External"/><Relationship Id="rId271" Type="http://schemas.openxmlformats.org/officeDocument/2006/relationships/hyperlink" Target="https://drive.google.com/open?id=1aisX9E-Jg04jAsOcPocNcHxrWkrT-km0" TargetMode="External"/><Relationship Id="rId24" Type="http://schemas.openxmlformats.org/officeDocument/2006/relationships/hyperlink" Target="https://drive.google.com/open?id=1o9Yp88vIQA9GSqPbV2jyi2p6VhItjGwm" TargetMode="External"/><Relationship Id="rId45" Type="http://schemas.openxmlformats.org/officeDocument/2006/relationships/hyperlink" Target="https://drive.google.com/open?id=1o9Yp88vIQA9GSqPbV2jyi2p6VhItjGwm" TargetMode="External"/><Relationship Id="rId66" Type="http://schemas.openxmlformats.org/officeDocument/2006/relationships/hyperlink" Target="https://drive.google.com/open?id=1fEdkJ-OQ6PgrQZzfkwi8qQlVtmH3pAc6" TargetMode="External"/><Relationship Id="rId87" Type="http://schemas.openxmlformats.org/officeDocument/2006/relationships/hyperlink" Target="https://drive.google.com/open?id=1V6tqvYQcP3_sN9zP8IxZefYOdMd2mZ4Y" TargetMode="External"/><Relationship Id="rId110" Type="http://schemas.openxmlformats.org/officeDocument/2006/relationships/hyperlink" Target="https://drive.google.com/open?id=1o9Yp88vIQA9GSqPbV2jyi2p6VhItjGwm" TargetMode="External"/><Relationship Id="rId131" Type="http://schemas.openxmlformats.org/officeDocument/2006/relationships/hyperlink" Target="https://drive.google.com/open?id=1pi9aAkJcSKfv4YDnwjoxrJp1K-4SZt4l" TargetMode="External"/><Relationship Id="rId152" Type="http://schemas.openxmlformats.org/officeDocument/2006/relationships/hyperlink" Target="https://drive.google.com/open?id=1NFoWjwYqA7FjrYRZ9XuZajRf6qGaC4LO" TargetMode="External"/><Relationship Id="rId173" Type="http://schemas.openxmlformats.org/officeDocument/2006/relationships/hyperlink" Target="https://drive.google.com/open?id=1NFoWjwYqA7FjrYRZ9XuZajRf6qGaC4LO" TargetMode="External"/><Relationship Id="rId194" Type="http://schemas.openxmlformats.org/officeDocument/2006/relationships/hyperlink" Target="https://drive.google.com/open?id=1NFoWjwYqA7FjrYRZ9XuZajRf6qGaC4LO" TargetMode="External"/><Relationship Id="rId208" Type="http://schemas.openxmlformats.org/officeDocument/2006/relationships/hyperlink" Target="https://drive.google.com/open?id=1NFoWjwYqA7FjrYRZ9XuZajRf6qGaC4LO" TargetMode="External"/><Relationship Id="rId229" Type="http://schemas.openxmlformats.org/officeDocument/2006/relationships/hyperlink" Target="https://drive.google.com/open?id=1NFoWjwYqA7FjrYRZ9XuZajRf6qGaC4LO" TargetMode="External"/><Relationship Id="rId240" Type="http://schemas.openxmlformats.org/officeDocument/2006/relationships/hyperlink" Target="https://drive.google.com/open?id=1NFoWjwYqA7FjrYRZ9XuZajRf6qGaC4LO" TargetMode="External"/><Relationship Id="rId261" Type="http://schemas.openxmlformats.org/officeDocument/2006/relationships/hyperlink" Target="https://drive.google.com/open?id=14oqTQkXcT8oplfAf_VLgLSg-MMWhdI_F" TargetMode="External"/><Relationship Id="rId14" Type="http://schemas.openxmlformats.org/officeDocument/2006/relationships/hyperlink" Target="https://drive.google.com/file/d/1o9Yp88vIQA9GSqPbV2jyi2p6VhItjGwm/view" TargetMode="External"/><Relationship Id="rId35" Type="http://schemas.openxmlformats.org/officeDocument/2006/relationships/hyperlink" Target="https://drive.google.com/open?id=1o9Yp88vIQA9GSqPbV2jyi2p6VhItjGwm" TargetMode="External"/><Relationship Id="rId56" Type="http://schemas.openxmlformats.org/officeDocument/2006/relationships/hyperlink" Target="https://drive.google.com/open?id=1o9Yp88vIQA9GSqPbV2jyi2p6VhItjGwm" TargetMode="External"/><Relationship Id="rId77" Type="http://schemas.openxmlformats.org/officeDocument/2006/relationships/hyperlink" Target="https://drive.google.com/open?id=1aisX9E-Jg04jAsOcPocNcHxrWkrT-km0" TargetMode="External"/><Relationship Id="rId100" Type="http://schemas.openxmlformats.org/officeDocument/2006/relationships/hyperlink" Target="https://drive.google.com/open?id=1nbr3GMWjOz5Qr8vwmLb3YzefjbaL8jNV" TargetMode="External"/><Relationship Id="rId282" Type="http://schemas.openxmlformats.org/officeDocument/2006/relationships/hyperlink" Target="https://drive.google.com/open?id=1Y_656LYjQoQdlyNQnUhNJesVFQR6RwW3" TargetMode="External"/><Relationship Id="rId8" Type="http://schemas.openxmlformats.org/officeDocument/2006/relationships/hyperlink" Target="https://drive.google.com/open?id=1o9Yp88vIQA9GSqPbV2jyi2p6VhItjGwm" TargetMode="External"/><Relationship Id="rId98" Type="http://schemas.openxmlformats.org/officeDocument/2006/relationships/hyperlink" Target="https://drive.google.com/open?id=1nbr3GMWjOz5Qr8vwmLb3YzefjbaL8jNV" TargetMode="External"/><Relationship Id="rId121" Type="http://schemas.openxmlformats.org/officeDocument/2006/relationships/hyperlink" Target="https://drive.google.com/open?id=1nOnfyR4hTo8SQ1w3Btdd64mCuDJ3k4mf" TargetMode="External"/><Relationship Id="rId142" Type="http://schemas.openxmlformats.org/officeDocument/2006/relationships/hyperlink" Target="https://drive.google.com/open?id=1NFoWjwYqA7FjrYRZ9XuZajRf6qGaC4LO" TargetMode="External"/><Relationship Id="rId163" Type="http://schemas.openxmlformats.org/officeDocument/2006/relationships/hyperlink" Target="https://drive.google.com/open?id=1NFoWjwYqA7FjrYRZ9XuZajRf6qGaC4LO" TargetMode="External"/><Relationship Id="rId184" Type="http://schemas.openxmlformats.org/officeDocument/2006/relationships/hyperlink" Target="https://drive.google.com/open?id=1NFoWjwYqA7FjrYRZ9XuZajRf6qGaC4LO" TargetMode="External"/><Relationship Id="rId219" Type="http://schemas.openxmlformats.org/officeDocument/2006/relationships/hyperlink" Target="https://drive.google.com/open?id=1NFoWjwYqA7FjrYRZ9XuZajRf6qGaC4LO" TargetMode="External"/><Relationship Id="rId230" Type="http://schemas.openxmlformats.org/officeDocument/2006/relationships/hyperlink" Target="https://drive.google.com/open?id=1NFoWjwYqA7FjrYRZ9XuZajRf6qGaC4LO" TargetMode="External"/><Relationship Id="rId251" Type="http://schemas.openxmlformats.org/officeDocument/2006/relationships/hyperlink" Target="https://drive.google.com/open?id=14oqTQkXcT8oplfAf_VLgLSg-MMWhdI_F" TargetMode="External"/><Relationship Id="rId25" Type="http://schemas.openxmlformats.org/officeDocument/2006/relationships/hyperlink" Target="https://drive.google.com/open?id=1o9Yp88vIQA9GSqPbV2jyi2p6VhItjGwm" TargetMode="External"/><Relationship Id="rId46" Type="http://schemas.openxmlformats.org/officeDocument/2006/relationships/hyperlink" Target="https://drive.google.com/open?id=1o9Yp88vIQA9GSqPbV2jyi2p6VhItjGwm" TargetMode="External"/><Relationship Id="rId67" Type="http://schemas.openxmlformats.org/officeDocument/2006/relationships/hyperlink" Target="https://drive.google.com/open?id=1aisX9E-Jg04jAsOcPocNcHxrWkrT-km0" TargetMode="External"/><Relationship Id="rId272" Type="http://schemas.openxmlformats.org/officeDocument/2006/relationships/hyperlink" Target="https://drive.google.com/open?id=14oqTQkXcT8oplfAf_VLgLSg-MMWhdI_F" TargetMode="External"/><Relationship Id="rId88" Type="http://schemas.openxmlformats.org/officeDocument/2006/relationships/hyperlink" Target="https://drive.google.com/open?id=1V6tqvYQcP3_sN9zP8IxZefYOdMd2mZ4Y" TargetMode="External"/><Relationship Id="rId111" Type="http://schemas.openxmlformats.org/officeDocument/2006/relationships/hyperlink" Target="https://drive.google.com/open?id=1V6tqvYQcP3_sN9zP8IxZefYOdMd2mZ4Y" TargetMode="External"/><Relationship Id="rId132" Type="http://schemas.openxmlformats.org/officeDocument/2006/relationships/hyperlink" Target="https://drive.google.com/open?id=1pi9aAkJcSKfv4YDnwjoxrJp1K-4SZt4l" TargetMode="External"/><Relationship Id="rId153" Type="http://schemas.openxmlformats.org/officeDocument/2006/relationships/hyperlink" Target="https://drive.google.com/open?id=1NFoWjwYqA7FjrYRZ9XuZajRf6qGaC4LO" TargetMode="External"/><Relationship Id="rId174" Type="http://schemas.openxmlformats.org/officeDocument/2006/relationships/hyperlink" Target="https://drive.google.com/open?id=1NFoWjwYqA7FjrYRZ9XuZajRf6qGaC4LO" TargetMode="External"/><Relationship Id="rId195" Type="http://schemas.openxmlformats.org/officeDocument/2006/relationships/hyperlink" Target="https://drive.google.com/open?id=1NFoWjwYqA7FjrYRZ9XuZajRf6qGaC4LO" TargetMode="External"/><Relationship Id="rId209" Type="http://schemas.openxmlformats.org/officeDocument/2006/relationships/hyperlink" Target="https://drive.google.com/open?id=1NFoWjwYqA7FjrYRZ9XuZajRf6qGaC4LO" TargetMode="External"/><Relationship Id="rId220" Type="http://schemas.openxmlformats.org/officeDocument/2006/relationships/hyperlink" Target="https://drive.google.com/open?id=1NFoWjwYqA7FjrYRZ9XuZajRf6qGaC4LO" TargetMode="External"/><Relationship Id="rId241" Type="http://schemas.openxmlformats.org/officeDocument/2006/relationships/hyperlink" Target="https://drive.google.com/open?id=1NFoWjwYqA7FjrYRZ9XuZajRf6qGaC4LO" TargetMode="External"/><Relationship Id="rId15" Type="http://schemas.openxmlformats.org/officeDocument/2006/relationships/hyperlink" Target="https://drive.google.com/file/d/1o9Yp88vIQA9GSqPbV2jyi2p6VhItjGwm/view" TargetMode="External"/><Relationship Id="rId36" Type="http://schemas.openxmlformats.org/officeDocument/2006/relationships/hyperlink" Target="https://drive.google.com/open?id=1o9Yp88vIQA9GSqPbV2jyi2p6VhItjGwm" TargetMode="External"/><Relationship Id="rId57" Type="http://schemas.openxmlformats.org/officeDocument/2006/relationships/hyperlink" Target="https://drive.google.com/open?id=1o9Yp88vIQA9GSqPbV2jyi2p6VhItjGwm" TargetMode="External"/><Relationship Id="rId262" Type="http://schemas.openxmlformats.org/officeDocument/2006/relationships/hyperlink" Target="https://drive.google.com/open?id=14oqTQkXcT8oplfAf_VLgLSg-MMWhdI_F" TargetMode="External"/><Relationship Id="rId283" Type="http://schemas.openxmlformats.org/officeDocument/2006/relationships/hyperlink" Target="https://drive.google.com/open?id=1Y_656LYjQoQdlyNQnUhNJesVFQR6RwW3" TargetMode="External"/><Relationship Id="rId78" Type="http://schemas.openxmlformats.org/officeDocument/2006/relationships/hyperlink" Target="https://drive.google.com/open?id=1aisX9E-Jg04jAsOcPocNcHxrWkrT-km0" TargetMode="External"/><Relationship Id="rId99" Type="http://schemas.openxmlformats.org/officeDocument/2006/relationships/hyperlink" Target="https://drive.google.com/open?id=1nbr3GMWjOz5Qr8vwmLb3YzefjbaL8jNV" TargetMode="External"/><Relationship Id="rId101" Type="http://schemas.openxmlformats.org/officeDocument/2006/relationships/hyperlink" Target="https://drive.google.com/open?id=1nbr3GMWjOz5Qr8vwmLb3YzefjbaL8jNV" TargetMode="External"/><Relationship Id="rId122" Type="http://schemas.openxmlformats.org/officeDocument/2006/relationships/hyperlink" Target="https://drive.google.com/open?id=1nOnfyR4hTo8SQ1w3Btdd64mCuDJ3k4mf" TargetMode="External"/><Relationship Id="rId143" Type="http://schemas.openxmlformats.org/officeDocument/2006/relationships/hyperlink" Target="https://drive.google.com/open?id=1NFoWjwYqA7FjrYRZ9XuZajRf6qGaC4LO" TargetMode="External"/><Relationship Id="rId164" Type="http://schemas.openxmlformats.org/officeDocument/2006/relationships/hyperlink" Target="https://drive.google.com/open?id=1NFoWjwYqA7FjrYRZ9XuZajRf6qGaC4LO" TargetMode="External"/><Relationship Id="rId185" Type="http://schemas.openxmlformats.org/officeDocument/2006/relationships/hyperlink" Target="https://drive.google.com/open?id=1NFoWjwYqA7FjrYRZ9XuZajRf6qGaC4LO" TargetMode="External"/><Relationship Id="rId9" Type="http://schemas.openxmlformats.org/officeDocument/2006/relationships/hyperlink" Target="https://drive.google.com/open?id=1o9Yp88vIQA9GSqPbV2jyi2p6VhItjGwm" TargetMode="External"/><Relationship Id="rId210" Type="http://schemas.openxmlformats.org/officeDocument/2006/relationships/hyperlink" Target="https://drive.google.com/open?id=1NFoWjwYqA7FjrYRZ9XuZajRf6qGaC4LO" TargetMode="External"/><Relationship Id="rId26" Type="http://schemas.openxmlformats.org/officeDocument/2006/relationships/hyperlink" Target="https://drive.google.com/open?id=1o9Yp88vIQA9GSqPbV2jyi2p6VhItjGwm" TargetMode="External"/><Relationship Id="rId231" Type="http://schemas.openxmlformats.org/officeDocument/2006/relationships/hyperlink" Target="https://drive.google.com/open?id=1NFoWjwYqA7FjrYRZ9XuZajRf6qGaC4LO" TargetMode="External"/><Relationship Id="rId252" Type="http://schemas.openxmlformats.org/officeDocument/2006/relationships/hyperlink" Target="https://drive.google.com/open?id=14oqTQkXcT8oplfAf_VLgLSg-MMWhdI_F" TargetMode="External"/><Relationship Id="rId273" Type="http://schemas.openxmlformats.org/officeDocument/2006/relationships/hyperlink" Target="https://drive.google.com/open?id=14oqTQkXcT8oplfAf_VLgLSg-MMWhdI_F" TargetMode="External"/><Relationship Id="rId47" Type="http://schemas.openxmlformats.org/officeDocument/2006/relationships/hyperlink" Target="https://drive.google.com/open?id=1o9Yp88vIQA9GSqPbV2jyi2p6VhItjGwm" TargetMode="External"/><Relationship Id="rId68" Type="http://schemas.openxmlformats.org/officeDocument/2006/relationships/hyperlink" Target="https://drive.google.com/open?id=1aisX9E-Jg04jAsOcPocNcHxrWkrT-km0" TargetMode="External"/><Relationship Id="rId89" Type="http://schemas.openxmlformats.org/officeDocument/2006/relationships/hyperlink" Target="https://drive.google.com/open?id=1V6tqvYQcP3_sN9zP8IxZefYOdMd2mZ4Y" TargetMode="External"/><Relationship Id="rId112" Type="http://schemas.openxmlformats.org/officeDocument/2006/relationships/hyperlink" Target="https://drive.google.com/open?id=1nOnfyR4hTo8SQ1w3Btdd64mCuDJ3k4mf" TargetMode="External"/><Relationship Id="rId133" Type="http://schemas.openxmlformats.org/officeDocument/2006/relationships/hyperlink" Target="https://drive.google.com/open?id=1pi9aAkJcSKfv4YDnwjoxrJp1K-4SZt4l" TargetMode="External"/><Relationship Id="rId154" Type="http://schemas.openxmlformats.org/officeDocument/2006/relationships/hyperlink" Target="https://drive.google.com/open?id=1NFoWjwYqA7FjrYRZ9XuZajRf6qGaC4LO" TargetMode="External"/><Relationship Id="rId175" Type="http://schemas.openxmlformats.org/officeDocument/2006/relationships/hyperlink" Target="https://drive.google.com/open?id=1NFoWjwYqA7FjrYRZ9XuZajRf6qGaC4LO" TargetMode="External"/><Relationship Id="rId196" Type="http://schemas.openxmlformats.org/officeDocument/2006/relationships/hyperlink" Target="https://drive.google.com/open?id=1NFoWjwYqA7FjrYRZ9XuZajRf6qGaC4LO" TargetMode="External"/><Relationship Id="rId200" Type="http://schemas.openxmlformats.org/officeDocument/2006/relationships/hyperlink" Target="https://drive.google.com/open?id=1NFoWjwYqA7FjrYRZ9XuZajRf6qGaC4LO" TargetMode="External"/><Relationship Id="rId16" Type="http://schemas.openxmlformats.org/officeDocument/2006/relationships/hyperlink" Target="https://drive.google.com/file/d/1o9Yp88vIQA9GSqPbV2jyi2p6VhItjGwm/view" TargetMode="External"/><Relationship Id="rId221" Type="http://schemas.openxmlformats.org/officeDocument/2006/relationships/hyperlink" Target="https://drive.google.com/open?id=1NFoWjwYqA7FjrYRZ9XuZajRf6qGaC4LO" TargetMode="External"/><Relationship Id="rId242" Type="http://schemas.openxmlformats.org/officeDocument/2006/relationships/hyperlink" Target="https://drive.google.com/open?id=1NFoWjwYqA7FjrYRZ9XuZajRf6qGaC4LO" TargetMode="External"/><Relationship Id="rId263" Type="http://schemas.openxmlformats.org/officeDocument/2006/relationships/hyperlink" Target="https://drive.google.com/open?id=14oqTQkXcT8oplfAf_VLgLSg-MMWhdI_F" TargetMode="External"/><Relationship Id="rId284" Type="http://schemas.openxmlformats.org/officeDocument/2006/relationships/hyperlink" Target="https://drive.google.com/open?id=1Y_656LYjQoQdlyNQnUhNJesVFQR6RwW3" TargetMode="External"/><Relationship Id="rId37" Type="http://schemas.openxmlformats.org/officeDocument/2006/relationships/hyperlink" Target="https://drive.google.com/open?id=1o9Yp88vIQA9GSqPbV2jyi2p6VhItjGwm" TargetMode="External"/><Relationship Id="rId58" Type="http://schemas.openxmlformats.org/officeDocument/2006/relationships/hyperlink" Target="https://drive.google.com/open?id=1o9Yp88vIQA9GSqPbV2jyi2p6VhItjGwm" TargetMode="External"/><Relationship Id="rId79" Type="http://schemas.openxmlformats.org/officeDocument/2006/relationships/hyperlink" Target="https://drive.google.com/open?id=1aisX9E-Jg04jAsOcPocNcHxrWkrT-km0" TargetMode="External"/><Relationship Id="rId102" Type="http://schemas.openxmlformats.org/officeDocument/2006/relationships/hyperlink" Target="https://drive.google.com/open?id=1nbr3GMWjOz5Qr8vwmLb3YzefjbaL8jNV" TargetMode="External"/><Relationship Id="rId123" Type="http://schemas.openxmlformats.org/officeDocument/2006/relationships/hyperlink" Target="https://drive.google.com/open?id=1nOnfyR4hTo8SQ1w3Btdd64mCuDJ3k4mf" TargetMode="External"/><Relationship Id="rId144" Type="http://schemas.openxmlformats.org/officeDocument/2006/relationships/hyperlink" Target="https://drive.google.com/open?id=1NFoWjwYqA7FjrYRZ9XuZajRf6qGaC4LO" TargetMode="External"/><Relationship Id="rId90" Type="http://schemas.openxmlformats.org/officeDocument/2006/relationships/hyperlink" Target="https://drive.google.com/open?id=1V6tqvYQcP3_sN9zP8IxZefYOdMd2mZ4Y" TargetMode="External"/><Relationship Id="rId165" Type="http://schemas.openxmlformats.org/officeDocument/2006/relationships/hyperlink" Target="https://drive.google.com/open?id=1NFoWjwYqA7FjrYRZ9XuZajRf6qGaC4LO" TargetMode="External"/><Relationship Id="rId186" Type="http://schemas.openxmlformats.org/officeDocument/2006/relationships/hyperlink" Target="https://drive.google.com/open?id=1NFoWjwYqA7FjrYRZ9XuZajRf6qGaC4LO" TargetMode="External"/><Relationship Id="rId211" Type="http://schemas.openxmlformats.org/officeDocument/2006/relationships/hyperlink" Target="https://drive.google.com/open?id=1NFoWjwYqA7FjrYRZ9XuZajRf6qGaC4LO" TargetMode="External"/><Relationship Id="rId232" Type="http://schemas.openxmlformats.org/officeDocument/2006/relationships/hyperlink" Target="https://drive.google.com/open?id=1NFoWjwYqA7FjrYRZ9XuZajRf6qGaC4LO" TargetMode="External"/><Relationship Id="rId253" Type="http://schemas.openxmlformats.org/officeDocument/2006/relationships/hyperlink" Target="https://drive.google.com/open?id=14oqTQkXcT8oplfAf_VLgLSg-MMWhdI_F" TargetMode="External"/><Relationship Id="rId274" Type="http://schemas.openxmlformats.org/officeDocument/2006/relationships/hyperlink" Target="https://drive.google.com/open?id=14oqTQkXcT8oplfAf_VLgLSg-MMWhdI_F" TargetMode="External"/><Relationship Id="rId27" Type="http://schemas.openxmlformats.org/officeDocument/2006/relationships/hyperlink" Target="https://drive.google.com/open?id=1o9Yp88vIQA9GSqPbV2jyi2p6VhItjGwm" TargetMode="External"/><Relationship Id="rId48" Type="http://schemas.openxmlformats.org/officeDocument/2006/relationships/hyperlink" Target="https://drive.google.com/open?id=1o9Yp88vIQA9GSqPbV2jyi2p6VhItjGwm" TargetMode="External"/><Relationship Id="rId69" Type="http://schemas.openxmlformats.org/officeDocument/2006/relationships/hyperlink" Target="https://drive.google.com/open?id=1aisX9E-Jg04jAsOcPocNcHxrWkrT-km0" TargetMode="External"/><Relationship Id="rId113" Type="http://schemas.openxmlformats.org/officeDocument/2006/relationships/hyperlink" Target="https://drive.google.com/open?id=1nbr3GMWjOz5Qr8vwmLb3YzefjbaL8jNV" TargetMode="External"/><Relationship Id="rId134" Type="http://schemas.openxmlformats.org/officeDocument/2006/relationships/hyperlink" Target="https://drive.google.com/open?id=1NFoWjwYqA7FjrYRZ9XuZajRf6qGaC4LO" TargetMode="External"/><Relationship Id="rId80" Type="http://schemas.openxmlformats.org/officeDocument/2006/relationships/hyperlink" Target="https://drive.google.com/open?id=1aisX9E-Jg04jAsOcPocNcHxrWkrT-km0" TargetMode="External"/><Relationship Id="rId155" Type="http://schemas.openxmlformats.org/officeDocument/2006/relationships/hyperlink" Target="https://drive.google.com/open?id=1NFoWjwYqA7FjrYRZ9XuZajRf6qGaC4LO" TargetMode="External"/><Relationship Id="rId176" Type="http://schemas.openxmlformats.org/officeDocument/2006/relationships/hyperlink" Target="https://drive.google.com/open?id=1NFoWjwYqA7FjrYRZ9XuZajRf6qGaC4LO" TargetMode="External"/><Relationship Id="rId197" Type="http://schemas.openxmlformats.org/officeDocument/2006/relationships/hyperlink" Target="https://drive.google.com/open?id=1NFoWjwYqA7FjrYRZ9XuZajRf6qGaC4LO" TargetMode="External"/><Relationship Id="rId201" Type="http://schemas.openxmlformats.org/officeDocument/2006/relationships/hyperlink" Target="https://drive.google.com/open?id=1NFoWjwYqA7FjrYRZ9XuZajRf6qGaC4LO" TargetMode="External"/><Relationship Id="rId222" Type="http://schemas.openxmlformats.org/officeDocument/2006/relationships/hyperlink" Target="https://drive.google.com/open?id=1NFoWjwYqA7FjrYRZ9XuZajRf6qGaC4LO" TargetMode="External"/><Relationship Id="rId243" Type="http://schemas.openxmlformats.org/officeDocument/2006/relationships/hyperlink" Target="https://drive.google.com/open?id=1NFoWjwYqA7FjrYRZ9XuZajRf6qGaC4LO" TargetMode="External"/><Relationship Id="rId264" Type="http://schemas.openxmlformats.org/officeDocument/2006/relationships/hyperlink" Target="https://drive.google.com/open?id=14oqTQkXcT8oplfAf_VLgLSg-MMWhdI_F" TargetMode="External"/><Relationship Id="rId285" Type="http://schemas.openxmlformats.org/officeDocument/2006/relationships/hyperlink" Target="https://drive.google.com/open?id=1Y_656LYjQoQdlyNQnUhNJesVFQR6RwW3" TargetMode="External"/><Relationship Id="rId17" Type="http://schemas.openxmlformats.org/officeDocument/2006/relationships/hyperlink" Target="https://drive.google.com/file/d/1o9Yp88vIQA9GSqPbV2jyi2p6VhItjGwm/view" TargetMode="External"/><Relationship Id="rId38" Type="http://schemas.openxmlformats.org/officeDocument/2006/relationships/hyperlink" Target="https://drive.google.com/open?id=1o9Yp88vIQA9GSqPbV2jyi2p6VhItjGwm" TargetMode="External"/><Relationship Id="rId59" Type="http://schemas.openxmlformats.org/officeDocument/2006/relationships/hyperlink" Target="https://drive.google.com/open?id=1o9Yp88vIQA9GSqPbV2jyi2p6VhItjGwm" TargetMode="External"/><Relationship Id="rId103" Type="http://schemas.openxmlformats.org/officeDocument/2006/relationships/hyperlink" Target="https://drive.google.com/open?id=1nbr3GMWjOz5Qr8vwmLb3YzefjbaL8jNV" TargetMode="External"/><Relationship Id="rId124" Type="http://schemas.openxmlformats.org/officeDocument/2006/relationships/hyperlink" Target="https://drive.google.com/open?id=1pi9aAkJcSKfv4YDnwjoxrJp1K-4SZt4l" TargetMode="External"/><Relationship Id="rId70" Type="http://schemas.openxmlformats.org/officeDocument/2006/relationships/hyperlink" Target="https://drive.google.com/open?id=1aisX9E-Jg04jAsOcPocNcHxrWkrT-km0" TargetMode="External"/><Relationship Id="rId91" Type="http://schemas.openxmlformats.org/officeDocument/2006/relationships/hyperlink" Target="https://drive.google.com/open?id=1o9Yp88vIQA9GSqPbV2jyi2p6VhItjGwm" TargetMode="External"/><Relationship Id="rId145" Type="http://schemas.openxmlformats.org/officeDocument/2006/relationships/hyperlink" Target="https://drive.google.com/open?id=1NFoWjwYqA7FjrYRZ9XuZajRf6qGaC4LO" TargetMode="External"/><Relationship Id="rId166" Type="http://schemas.openxmlformats.org/officeDocument/2006/relationships/hyperlink" Target="https://drive.google.com/open?id=1NFoWjwYqA7FjrYRZ9XuZajRf6qGaC4LO" TargetMode="External"/><Relationship Id="rId187" Type="http://schemas.openxmlformats.org/officeDocument/2006/relationships/hyperlink" Target="https://drive.google.com/open?id=1NFoWjwYqA7FjrYRZ9XuZajRf6qGaC4LO" TargetMode="External"/><Relationship Id="rId1" Type="http://schemas.openxmlformats.org/officeDocument/2006/relationships/hyperlink" Target="https://drive.google.com/open?id=1H2OnfNmb7FMkk7eqhba4XsvPP-kE9cuJ" TargetMode="External"/><Relationship Id="rId212" Type="http://schemas.openxmlformats.org/officeDocument/2006/relationships/hyperlink" Target="https://drive.google.com/open?id=1NFoWjwYqA7FjrYRZ9XuZajRf6qGaC4LO" TargetMode="External"/><Relationship Id="rId233" Type="http://schemas.openxmlformats.org/officeDocument/2006/relationships/hyperlink" Target="https://drive.google.com/open?id=1NFoWjwYqA7FjrYRZ9XuZajRf6qGaC4LO" TargetMode="External"/><Relationship Id="rId254" Type="http://schemas.openxmlformats.org/officeDocument/2006/relationships/hyperlink" Target="https://drive.google.com/open?id=14oqTQkXcT8oplfAf_VLgLSg-MMWhdI_F" TargetMode="External"/><Relationship Id="rId28" Type="http://schemas.openxmlformats.org/officeDocument/2006/relationships/hyperlink" Target="https://drive.google.com/open?id=1o9Yp88vIQA9GSqPbV2jyi2p6VhItjGwm" TargetMode="External"/><Relationship Id="rId49" Type="http://schemas.openxmlformats.org/officeDocument/2006/relationships/hyperlink" Target="https://drive.google.com/open?id=1o9Yp88vIQA9GSqPbV2jyi2p6VhItjGwm" TargetMode="External"/><Relationship Id="rId114" Type="http://schemas.openxmlformats.org/officeDocument/2006/relationships/hyperlink" Target="https://drive.google.com/open?id=1nbr3GMWjOz5Qr8vwmLb3YzefjbaL8jNV" TargetMode="External"/><Relationship Id="rId275" Type="http://schemas.openxmlformats.org/officeDocument/2006/relationships/hyperlink" Target="https://drive.google.com/open?id=14oqTQkXcT8oplfAf_VLgLSg-MMWhdI_F" TargetMode="External"/><Relationship Id="rId60" Type="http://schemas.openxmlformats.org/officeDocument/2006/relationships/hyperlink" Target="https://drive.google.com/open?id=1o9Yp88vIQA9GSqPbV2jyi2p6VhItjGwm" TargetMode="External"/><Relationship Id="rId81" Type="http://schemas.openxmlformats.org/officeDocument/2006/relationships/hyperlink" Target="https://drive.google.com/open?id=1aisX9E-Jg04jAsOcPocNcHxrWkrT-km0" TargetMode="External"/><Relationship Id="rId135" Type="http://schemas.openxmlformats.org/officeDocument/2006/relationships/hyperlink" Target="https://drive.google.com/open?id=1NFoWjwYqA7FjrYRZ9XuZajRf6qGaC4LO" TargetMode="External"/><Relationship Id="rId156" Type="http://schemas.openxmlformats.org/officeDocument/2006/relationships/hyperlink" Target="https://drive.google.com/open?id=1NFoWjwYqA7FjrYRZ9XuZajRf6qGaC4LO" TargetMode="External"/><Relationship Id="rId177" Type="http://schemas.openxmlformats.org/officeDocument/2006/relationships/hyperlink" Target="https://drive.google.com/open?id=1NFoWjwYqA7FjrYRZ9XuZajRf6qGaC4LO" TargetMode="External"/><Relationship Id="rId198" Type="http://schemas.openxmlformats.org/officeDocument/2006/relationships/hyperlink" Target="https://drive.google.com/open?id=1NFoWjwYqA7FjrYRZ9XuZajRf6qGaC4LO" TargetMode="External"/><Relationship Id="rId202" Type="http://schemas.openxmlformats.org/officeDocument/2006/relationships/hyperlink" Target="https://drive.google.com/open?id=1NFoWjwYqA7FjrYRZ9XuZajRf6qGaC4LO" TargetMode="External"/><Relationship Id="rId223" Type="http://schemas.openxmlformats.org/officeDocument/2006/relationships/hyperlink" Target="https://drive.google.com/open?id=1NFoWjwYqA7FjrYRZ9XuZajRf6qGaC4LO" TargetMode="External"/><Relationship Id="rId244" Type="http://schemas.openxmlformats.org/officeDocument/2006/relationships/hyperlink" Target="https://drive.google.com/open?id=1nOnfyR4hTo8SQ1w3Btdd64mCuDJ3k4mf" TargetMode="External"/><Relationship Id="rId18" Type="http://schemas.openxmlformats.org/officeDocument/2006/relationships/hyperlink" Target="https://drive.google.com/file/d/1o9Yp88vIQA9GSqPbV2jyi2p6VhItjGwm/view" TargetMode="External"/><Relationship Id="rId39" Type="http://schemas.openxmlformats.org/officeDocument/2006/relationships/hyperlink" Target="https://drive.google.com/open?id=1o9Yp88vIQA9GSqPbV2jyi2p6VhItjGwm" TargetMode="External"/><Relationship Id="rId265" Type="http://schemas.openxmlformats.org/officeDocument/2006/relationships/hyperlink" Target="https://drive.google.com/open?id=14oqTQkXcT8oplfAf_VLgLSg-MMWhdI_F" TargetMode="External"/><Relationship Id="rId286" Type="http://schemas.openxmlformats.org/officeDocument/2006/relationships/hyperlink" Target="https://docs.pppl.gov/AppNet/docpop/docpop.aspx?clienttype=html&amp;docid=69026" TargetMode="External"/><Relationship Id="rId50" Type="http://schemas.openxmlformats.org/officeDocument/2006/relationships/hyperlink" Target="https://drive.google.com/open?id=1o9Yp88vIQA9GSqPbV2jyi2p6VhItjGwm" TargetMode="External"/><Relationship Id="rId104" Type="http://schemas.openxmlformats.org/officeDocument/2006/relationships/hyperlink" Target="https://drive.google.com/open?id=1nbr3GMWjOz5Qr8vwmLb3YzefjbaL8jNV" TargetMode="External"/><Relationship Id="rId125" Type="http://schemas.openxmlformats.org/officeDocument/2006/relationships/hyperlink" Target="https://drive.google.com/open?id=1pi9aAkJcSKfv4YDnwjoxrJp1K-4SZt4l" TargetMode="External"/><Relationship Id="rId146" Type="http://schemas.openxmlformats.org/officeDocument/2006/relationships/hyperlink" Target="https://drive.google.com/open?id=1NFoWjwYqA7FjrYRZ9XuZajRf6qGaC4LO" TargetMode="External"/><Relationship Id="rId167" Type="http://schemas.openxmlformats.org/officeDocument/2006/relationships/hyperlink" Target="https://drive.google.com/open?id=1NFoWjwYqA7FjrYRZ9XuZajRf6qGaC4LO" TargetMode="External"/><Relationship Id="rId188" Type="http://schemas.openxmlformats.org/officeDocument/2006/relationships/hyperlink" Target="https://drive.google.com/open?id=1NFoWjwYqA7FjrYRZ9XuZajRf6qGaC4LO" TargetMode="External"/><Relationship Id="rId71" Type="http://schemas.openxmlformats.org/officeDocument/2006/relationships/hyperlink" Target="https://drive.google.com/open?id=1aisX9E-Jg04jAsOcPocNcHxrWkrT-km0" TargetMode="External"/><Relationship Id="rId92" Type="http://schemas.openxmlformats.org/officeDocument/2006/relationships/hyperlink" Target="https://drive.google.com/open?id=1V6tqvYQcP3_sN9zP8IxZefYOdMd2mZ4Y" TargetMode="External"/><Relationship Id="rId213" Type="http://schemas.openxmlformats.org/officeDocument/2006/relationships/hyperlink" Target="https://drive.google.com/open?id=1NFoWjwYqA7FjrYRZ9XuZajRf6qGaC4LO" TargetMode="External"/><Relationship Id="rId234" Type="http://schemas.openxmlformats.org/officeDocument/2006/relationships/hyperlink" Target="https://drive.google.com/open?id=1NFoWjwYqA7FjrYRZ9XuZajRf6qGaC4LO" TargetMode="External"/><Relationship Id="rId2" Type="http://schemas.openxmlformats.org/officeDocument/2006/relationships/hyperlink" Target="https://drive.google.com/open?id=1o9Yp88vIQA9GSqPbV2jyi2p6VhItjGwm" TargetMode="External"/><Relationship Id="rId29" Type="http://schemas.openxmlformats.org/officeDocument/2006/relationships/hyperlink" Target="https://drive.google.com/open?id=1o9Yp88vIQA9GSqPbV2jyi2p6VhItjGwm" TargetMode="External"/><Relationship Id="rId255" Type="http://schemas.openxmlformats.org/officeDocument/2006/relationships/hyperlink" Target="https://drive.google.com/open?id=14oqTQkXcT8oplfAf_VLgLSg-MMWhdI_F" TargetMode="External"/><Relationship Id="rId276" Type="http://schemas.openxmlformats.org/officeDocument/2006/relationships/hyperlink" Target="https://drive.google.com/open?id=14oqTQkXcT8oplfAf_VLgLSg-MMWhdI_F" TargetMode="External"/><Relationship Id="rId40" Type="http://schemas.openxmlformats.org/officeDocument/2006/relationships/hyperlink" Target="https://drive.google.com/open?id=1o9Yp88vIQA9GSqPbV2jyi2p6VhItjGwm" TargetMode="External"/><Relationship Id="rId115" Type="http://schemas.openxmlformats.org/officeDocument/2006/relationships/hyperlink" Target="https://drive.google.com/open?id=1nbr3GMWjOz5Qr8vwmLb3YzefjbaL8jNV" TargetMode="External"/><Relationship Id="rId136" Type="http://schemas.openxmlformats.org/officeDocument/2006/relationships/hyperlink" Target="https://drive.google.com/open?id=1NFoWjwYqA7FjrYRZ9XuZajRf6qGaC4LO" TargetMode="External"/><Relationship Id="rId157" Type="http://schemas.openxmlformats.org/officeDocument/2006/relationships/hyperlink" Target="https://drive.google.com/open?id=1NFoWjwYqA7FjrYRZ9XuZajRf6qGaC4LO" TargetMode="External"/><Relationship Id="rId178" Type="http://schemas.openxmlformats.org/officeDocument/2006/relationships/hyperlink" Target="https://drive.google.com/open?id=1NFoWjwYqA7FjrYRZ9XuZajRf6qGaC4LO" TargetMode="External"/><Relationship Id="rId61" Type="http://schemas.openxmlformats.org/officeDocument/2006/relationships/hyperlink" Target="https://drive.google.com/open?id=1o9Yp88vIQA9GSqPbV2jyi2p6VhItjGwm" TargetMode="External"/><Relationship Id="rId82" Type="http://schemas.openxmlformats.org/officeDocument/2006/relationships/hyperlink" Target="https://drive.google.com/open?id=1aisX9E-Jg04jAsOcPocNcHxrWkrT-km0" TargetMode="External"/><Relationship Id="rId199" Type="http://schemas.openxmlformats.org/officeDocument/2006/relationships/hyperlink" Target="https://drive.google.com/open?id=1NFoWjwYqA7FjrYRZ9XuZajRf6qGaC4LO" TargetMode="External"/><Relationship Id="rId203" Type="http://schemas.openxmlformats.org/officeDocument/2006/relationships/hyperlink" Target="https://drive.google.com/open?id=1NFoWjwYqA7FjrYRZ9XuZajRf6qGaC4LO" TargetMode="External"/><Relationship Id="rId19" Type="http://schemas.openxmlformats.org/officeDocument/2006/relationships/hyperlink" Target="https://drive.google.com/file/d/1o9Yp88vIQA9GSqPbV2jyi2p6VhItjGwm/view" TargetMode="External"/><Relationship Id="rId224" Type="http://schemas.openxmlformats.org/officeDocument/2006/relationships/hyperlink" Target="https://drive.google.com/open?id=1NFoWjwYqA7FjrYRZ9XuZajRf6qGaC4LO" TargetMode="External"/><Relationship Id="rId245" Type="http://schemas.openxmlformats.org/officeDocument/2006/relationships/hyperlink" Target="https://drive.google.com/open?id=1nOnfyR4hTo8SQ1w3Btdd64mCuDJ3k4mf" TargetMode="External"/><Relationship Id="rId266" Type="http://schemas.openxmlformats.org/officeDocument/2006/relationships/hyperlink" Target="https://drive.google.com/open?id=14oqTQkXcT8oplfAf_VLgLSg-MMWhdI_F" TargetMode="External"/><Relationship Id="rId287" Type="http://schemas.openxmlformats.org/officeDocument/2006/relationships/hyperlink" Target="https://docs.pppl.gov/AppNet/docpop/docpop.aspx?clienttype=html&amp;docid=69026" TargetMode="External"/><Relationship Id="rId30" Type="http://schemas.openxmlformats.org/officeDocument/2006/relationships/hyperlink" Target="https://drive.google.com/open?id=1o9Yp88vIQA9GSqPbV2jyi2p6VhItjGwm" TargetMode="External"/><Relationship Id="rId105" Type="http://schemas.openxmlformats.org/officeDocument/2006/relationships/hyperlink" Target="https://drive.google.com/open?id=1nbr3GMWjOz5Qr8vwmLb3YzefjbaL8jNV" TargetMode="External"/><Relationship Id="rId126" Type="http://schemas.openxmlformats.org/officeDocument/2006/relationships/hyperlink" Target="https://drive.google.com/open?id=1pi9aAkJcSKfv4YDnwjoxrJp1K-4SZt4l" TargetMode="External"/><Relationship Id="rId147" Type="http://schemas.openxmlformats.org/officeDocument/2006/relationships/hyperlink" Target="https://drive.google.com/open?id=1NFoWjwYqA7FjrYRZ9XuZajRf6qGaC4LO" TargetMode="External"/><Relationship Id="rId168" Type="http://schemas.openxmlformats.org/officeDocument/2006/relationships/hyperlink" Target="https://drive.google.com/open?id=1NFoWjwYqA7FjrYRZ9XuZajRf6qGaC4LO" TargetMode="External"/><Relationship Id="rId51" Type="http://schemas.openxmlformats.org/officeDocument/2006/relationships/hyperlink" Target="https://drive.google.com/open?id=1o9Yp88vIQA9GSqPbV2jyi2p6VhItjGwm" TargetMode="External"/><Relationship Id="rId72" Type="http://schemas.openxmlformats.org/officeDocument/2006/relationships/hyperlink" Target="https://drive.google.com/open?id=1aisX9E-Jg04jAsOcPocNcHxrWkrT-km0" TargetMode="External"/><Relationship Id="rId93" Type="http://schemas.openxmlformats.org/officeDocument/2006/relationships/hyperlink" Target="https://drive.google.com/open?id=1V6tqvYQcP3_sN9zP8IxZefYOdMd2mZ4Y" TargetMode="External"/><Relationship Id="rId189" Type="http://schemas.openxmlformats.org/officeDocument/2006/relationships/hyperlink" Target="https://drive.google.com/open?id=1NFoWjwYqA7FjrYRZ9XuZajRf6qGaC4LO" TargetMode="External"/><Relationship Id="rId3" Type="http://schemas.openxmlformats.org/officeDocument/2006/relationships/hyperlink" Target="https://drive.google.com/open?id=1o9Yp88vIQA9GSqPbV2jyi2p6VhItjGwm" TargetMode="External"/><Relationship Id="rId214" Type="http://schemas.openxmlformats.org/officeDocument/2006/relationships/hyperlink" Target="https://drive.google.com/open?id=1NFoWjwYqA7FjrYRZ9XuZajRf6qGaC4LO" TargetMode="External"/><Relationship Id="rId235" Type="http://schemas.openxmlformats.org/officeDocument/2006/relationships/hyperlink" Target="https://drive.google.com/open?id=1NFoWjwYqA7FjrYRZ9XuZajRf6qGaC4LO" TargetMode="External"/><Relationship Id="rId256" Type="http://schemas.openxmlformats.org/officeDocument/2006/relationships/hyperlink" Target="https://drive.google.com/open?id=14oqTQkXcT8oplfAf_VLgLSg-MMWhdI_F" TargetMode="External"/><Relationship Id="rId277" Type="http://schemas.openxmlformats.org/officeDocument/2006/relationships/hyperlink" Target="https://drive.google.com/open?id=14oqTQkXcT8oplfAf_VLgLSg-MMWhdI_F" TargetMode="External"/><Relationship Id="rId116" Type="http://schemas.openxmlformats.org/officeDocument/2006/relationships/hyperlink" Target="https://drive.google.com/open?id=1nbr3GMWjOz5Qr8vwmLb3YzefjbaL8jNV" TargetMode="External"/><Relationship Id="rId137" Type="http://schemas.openxmlformats.org/officeDocument/2006/relationships/hyperlink" Target="https://drive.google.com/open?id=1NFoWjwYqA7FjrYRZ9XuZajRf6qGaC4LO" TargetMode="External"/><Relationship Id="rId158" Type="http://schemas.openxmlformats.org/officeDocument/2006/relationships/hyperlink" Target="https://drive.google.com/open?id=1NFoWjwYqA7FjrYRZ9XuZajRf6qGaC4LO" TargetMode="External"/><Relationship Id="rId20" Type="http://schemas.openxmlformats.org/officeDocument/2006/relationships/hyperlink" Target="https://drive.google.com/file/d/1o9Yp88vIQA9GSqPbV2jyi2p6VhItjGwm/view" TargetMode="External"/><Relationship Id="rId41" Type="http://schemas.openxmlformats.org/officeDocument/2006/relationships/hyperlink" Target="https://drive.google.com/open?id=1o9Yp88vIQA9GSqPbV2jyi2p6VhItjGwm" TargetMode="External"/><Relationship Id="rId62" Type="http://schemas.openxmlformats.org/officeDocument/2006/relationships/hyperlink" Target="https://drive.google.com/open?id=1o9Yp88vIQA9GSqPbV2jyi2p6VhItjGwm" TargetMode="External"/><Relationship Id="rId83" Type="http://schemas.openxmlformats.org/officeDocument/2006/relationships/hyperlink" Target="https://drive.google.com/open?id=1aisX9E-Jg04jAsOcPocNcHxrWkrT-km0" TargetMode="External"/><Relationship Id="rId179" Type="http://schemas.openxmlformats.org/officeDocument/2006/relationships/hyperlink" Target="https://drive.google.com/open?id=1NFoWjwYqA7FjrYRZ9XuZajRf6qGaC4LO" TargetMode="External"/><Relationship Id="rId190" Type="http://schemas.openxmlformats.org/officeDocument/2006/relationships/hyperlink" Target="https://drive.google.com/open?id=1NFoWjwYqA7FjrYRZ9XuZajRf6qGaC4LO" TargetMode="External"/><Relationship Id="rId204" Type="http://schemas.openxmlformats.org/officeDocument/2006/relationships/hyperlink" Target="https://drive.google.com/open?id=1NFoWjwYqA7FjrYRZ9XuZajRf6qGaC4LO" TargetMode="External"/><Relationship Id="rId225" Type="http://schemas.openxmlformats.org/officeDocument/2006/relationships/hyperlink" Target="https://drive.google.com/open?id=1NFoWjwYqA7FjrYRZ9XuZajRf6qGaC4LO" TargetMode="External"/><Relationship Id="rId246" Type="http://schemas.openxmlformats.org/officeDocument/2006/relationships/hyperlink" Target="https://drive.google.com/open?id=1nOnfyR4hTo8SQ1w3Btdd64mCuDJ3k4mf" TargetMode="External"/><Relationship Id="rId267" Type="http://schemas.openxmlformats.org/officeDocument/2006/relationships/hyperlink" Target="https://drive.google.com/open?id=14oqTQkXcT8oplfAf_VLgLSg-MMWhdI_F" TargetMode="External"/><Relationship Id="rId288" Type="http://schemas.openxmlformats.org/officeDocument/2006/relationships/printerSettings" Target="../printerSettings/printerSettings1.bin"/><Relationship Id="rId106" Type="http://schemas.openxmlformats.org/officeDocument/2006/relationships/hyperlink" Target="https://drive.google.com/open?id=1chXB2X_2qIVTI44wBlcMa-2HWBT_SO7Z" TargetMode="External"/><Relationship Id="rId127" Type="http://schemas.openxmlformats.org/officeDocument/2006/relationships/hyperlink" Target="https://drive.google.com/open?id=1pi9aAkJcSKfv4YDnwjoxrJp1K-4SZt4l" TargetMode="External"/><Relationship Id="rId10" Type="http://schemas.openxmlformats.org/officeDocument/2006/relationships/hyperlink" Target="https://drive.google.com/file/d/1o9Yp88vIQA9GSqPbV2jyi2p6VhItjGwm/view" TargetMode="External"/><Relationship Id="rId31" Type="http://schemas.openxmlformats.org/officeDocument/2006/relationships/hyperlink" Target="https://drive.google.com/open?id=1o9Yp88vIQA9GSqPbV2jyi2p6VhItjGwm" TargetMode="External"/><Relationship Id="rId52" Type="http://schemas.openxmlformats.org/officeDocument/2006/relationships/hyperlink" Target="https://drive.google.com/open?id=1o9Yp88vIQA9GSqPbV2jyi2p6VhItjGwm" TargetMode="External"/><Relationship Id="rId73" Type="http://schemas.openxmlformats.org/officeDocument/2006/relationships/hyperlink" Target="https://drive.google.com/open?id=1aisX9E-Jg04jAsOcPocNcHxrWkrT-km0" TargetMode="External"/><Relationship Id="rId94" Type="http://schemas.openxmlformats.org/officeDocument/2006/relationships/hyperlink" Target="https://drive.google.com/open?id=1V6tqvYQcP3_sN9zP8IxZefYOdMd2mZ4Y" TargetMode="External"/><Relationship Id="rId148" Type="http://schemas.openxmlformats.org/officeDocument/2006/relationships/hyperlink" Target="https://drive.google.com/open?id=1NFoWjwYqA7FjrYRZ9XuZajRf6qGaC4LO" TargetMode="External"/><Relationship Id="rId169" Type="http://schemas.openxmlformats.org/officeDocument/2006/relationships/hyperlink" Target="https://drive.google.com/open?id=1NFoWjwYqA7FjrYRZ9XuZajRf6qGaC4LO" TargetMode="External"/><Relationship Id="rId4" Type="http://schemas.openxmlformats.org/officeDocument/2006/relationships/hyperlink" Target="https://drive.google.com/open?id=1o9Yp88vIQA9GSqPbV2jyi2p6VhItjGwm" TargetMode="External"/><Relationship Id="rId180" Type="http://schemas.openxmlformats.org/officeDocument/2006/relationships/hyperlink" Target="https://drive.google.com/open?id=1NFoWjwYqA7FjrYRZ9XuZajRf6qGaC4LO" TargetMode="External"/><Relationship Id="rId215" Type="http://schemas.openxmlformats.org/officeDocument/2006/relationships/hyperlink" Target="https://drive.google.com/open?id=1NFoWjwYqA7FjrYRZ9XuZajRf6qGaC4LO" TargetMode="External"/><Relationship Id="rId236" Type="http://schemas.openxmlformats.org/officeDocument/2006/relationships/hyperlink" Target="https://drive.google.com/open?id=1NFoWjwYqA7FjrYRZ9XuZajRf6qGaC4LO" TargetMode="External"/><Relationship Id="rId257" Type="http://schemas.openxmlformats.org/officeDocument/2006/relationships/hyperlink" Target="https://drive.google.com/open?id=14oqTQkXcT8oplfAf_VLgLSg-MMWhdI_F" TargetMode="External"/><Relationship Id="rId278" Type="http://schemas.openxmlformats.org/officeDocument/2006/relationships/hyperlink" Target="https://drive.google.com/open?id=14oqTQkXcT8oplfAf_VLgLSg-MMWhdI_F" TargetMode="External"/><Relationship Id="rId42" Type="http://schemas.openxmlformats.org/officeDocument/2006/relationships/hyperlink" Target="https://drive.google.com/open?id=1o9Yp88vIQA9GSqPbV2jyi2p6VhItjGwm" TargetMode="External"/><Relationship Id="rId84" Type="http://schemas.openxmlformats.org/officeDocument/2006/relationships/hyperlink" Target="https://drive.google.com/open?id=1aisX9E-Jg04jAsOcPocNcHxrWkrT-km0" TargetMode="External"/><Relationship Id="rId138" Type="http://schemas.openxmlformats.org/officeDocument/2006/relationships/hyperlink" Target="https://drive.google.com/open?id=1NFoWjwYqA7FjrYRZ9XuZajRf6qGaC4LO" TargetMode="External"/><Relationship Id="rId191" Type="http://schemas.openxmlformats.org/officeDocument/2006/relationships/hyperlink" Target="https://drive.google.com/open?id=1NFoWjwYqA7FjrYRZ9XuZajRf6qGaC4LO" TargetMode="External"/><Relationship Id="rId205" Type="http://schemas.openxmlformats.org/officeDocument/2006/relationships/hyperlink" Target="https://drive.google.com/open?id=1NFoWjwYqA7FjrYRZ9XuZajRf6qGaC4LO" TargetMode="External"/><Relationship Id="rId247" Type="http://schemas.openxmlformats.org/officeDocument/2006/relationships/hyperlink" Target="https://drive.google.com/open?id=1nOnfyR4hTo8SQ1w3Btdd64mCuDJ3k4mf" TargetMode="External"/><Relationship Id="rId107" Type="http://schemas.openxmlformats.org/officeDocument/2006/relationships/hyperlink" Target="https://drive.google.com/open?id=1chXB2X_2qIVTI44wBlcMa-2HWBT_SO7Z" TargetMode="External"/><Relationship Id="rId289" Type="http://schemas.openxmlformats.org/officeDocument/2006/relationships/vmlDrawing" Target="../drawings/vmlDrawing1.vml"/><Relationship Id="rId11" Type="http://schemas.openxmlformats.org/officeDocument/2006/relationships/hyperlink" Target="https://drive.google.com/file/d/1o9Yp88vIQA9GSqPbV2jyi2p6VhItjGwm/view" TargetMode="External"/><Relationship Id="rId53" Type="http://schemas.openxmlformats.org/officeDocument/2006/relationships/hyperlink" Target="https://drive.google.com/open?id=1o9Yp88vIQA9GSqPbV2jyi2p6VhItjGwm" TargetMode="External"/><Relationship Id="rId149" Type="http://schemas.openxmlformats.org/officeDocument/2006/relationships/hyperlink" Target="https://drive.google.com/open?id=1NFoWjwYqA7FjrYRZ9XuZajRf6qGaC4LO" TargetMode="External"/><Relationship Id="rId95" Type="http://schemas.openxmlformats.org/officeDocument/2006/relationships/hyperlink" Target="https://drive.google.com/open?id=1fEdkJ-OQ6PgrQZzfkwi8qQlVtmH3pAc6" TargetMode="External"/><Relationship Id="rId160" Type="http://schemas.openxmlformats.org/officeDocument/2006/relationships/hyperlink" Target="https://drive.google.com/open?id=1NFoWjwYqA7FjrYRZ9XuZajRf6qGaC4LO" TargetMode="External"/><Relationship Id="rId216" Type="http://schemas.openxmlformats.org/officeDocument/2006/relationships/hyperlink" Target="https://drive.google.com/open?id=1NFoWjwYqA7FjrYRZ9XuZajRf6qGaC4LO" TargetMode="External"/><Relationship Id="rId258" Type="http://schemas.openxmlformats.org/officeDocument/2006/relationships/hyperlink" Target="https://drive.google.com/open?id=14oqTQkXcT8oplfAf_VLgLSg-MMWhdI_F" TargetMode="External"/><Relationship Id="rId22" Type="http://schemas.openxmlformats.org/officeDocument/2006/relationships/hyperlink" Target="https://drive.google.com/file/d/1o9Yp88vIQA9GSqPbV2jyi2p6VhItjGwm/view" TargetMode="External"/><Relationship Id="rId64" Type="http://schemas.openxmlformats.org/officeDocument/2006/relationships/hyperlink" Target="https://drive.google.com/open?id=1fEdkJ-OQ6PgrQZzfkwi8qQlVtmH3pAc6" TargetMode="External"/><Relationship Id="rId118" Type="http://schemas.openxmlformats.org/officeDocument/2006/relationships/hyperlink" Target="https://drive.google.com/open?id=1nOnfyR4hTo8SQ1w3Btdd64mCuDJ3k4mf" TargetMode="External"/><Relationship Id="rId171" Type="http://schemas.openxmlformats.org/officeDocument/2006/relationships/hyperlink" Target="https://drive.google.com/open?id=1NFoWjwYqA7FjrYRZ9XuZajRf6qGaC4LO" TargetMode="External"/><Relationship Id="rId227" Type="http://schemas.openxmlformats.org/officeDocument/2006/relationships/hyperlink" Target="https://drive.google.com/open?id=1NFoWjwYqA7FjrYRZ9XuZajRf6qGaC4LO" TargetMode="External"/></Relationships>
</file>

<file path=xl/worksheets/_rels/sheet2.xml.rels><?xml version="1.0" encoding="UTF-8" standalone="yes"?>
<Relationships xmlns="http://schemas.openxmlformats.org/package/2006/relationships"><Relationship Id="rId8" Type="http://schemas.openxmlformats.org/officeDocument/2006/relationships/hyperlink" Target="https://docs.pppl.gov/AppNet/docpop/docpop.aspx?clienttype=html&amp;docid=75910" TargetMode="External"/><Relationship Id="rId3" Type="http://schemas.openxmlformats.org/officeDocument/2006/relationships/hyperlink" Target="https://docs.pppl.gov/AppNet/docpop/docpop.aspx?clienttype=html&amp;docid=28999" TargetMode="External"/><Relationship Id="rId7" Type="http://schemas.openxmlformats.org/officeDocument/2006/relationships/hyperlink" Target="https://docs.pppl.gov/AppNet/docpop/docpop.aspx?clienttype=html&amp;docid=76177" TargetMode="External"/><Relationship Id="rId12" Type="http://schemas.openxmlformats.org/officeDocument/2006/relationships/comments" Target="../comments2.xml"/><Relationship Id="rId2" Type="http://schemas.openxmlformats.org/officeDocument/2006/relationships/hyperlink" Target="https://drive.google.com/open?id=14oqTQkXcT8oplfAf_VLgLSg-MMWhdI_F" TargetMode="External"/><Relationship Id="rId1" Type="http://schemas.openxmlformats.org/officeDocument/2006/relationships/hyperlink" Target="https://drive.google.com/open?id=14oqTQkXcT8oplfAf_VLgLSg-MMWhdI_F" TargetMode="External"/><Relationship Id="rId6" Type="http://schemas.openxmlformats.org/officeDocument/2006/relationships/hyperlink" Target="https://docs.pppl.gov/AppNet/docpop/docpop.aspx?clienttype=html&amp;docid=75109" TargetMode="External"/><Relationship Id="rId11" Type="http://schemas.openxmlformats.org/officeDocument/2006/relationships/vmlDrawing" Target="../drawings/vmlDrawing2.vml"/><Relationship Id="rId5" Type="http://schemas.openxmlformats.org/officeDocument/2006/relationships/hyperlink" Target="https://docs.pppl.gov/AppNet/docpop/docpop.aspx?clienttype=html&amp;docid=75109" TargetMode="External"/><Relationship Id="rId10" Type="http://schemas.openxmlformats.org/officeDocument/2006/relationships/printerSettings" Target="../printerSettings/printerSettings2.bin"/><Relationship Id="rId4" Type="http://schemas.openxmlformats.org/officeDocument/2006/relationships/hyperlink" Target="https://docs.pppl.gov/AppNet/docpop/docpop.aspx?clienttype=html&amp;docid=72863" TargetMode="External"/><Relationship Id="rId9" Type="http://schemas.openxmlformats.org/officeDocument/2006/relationships/hyperlink" Target="https://docs.pppl.gov/AppNet/docpop/docpop.aspx?clienttype=html&amp;docid=76054" TargetMode="External"/></Relationships>
</file>

<file path=xl/worksheets/_rels/sheet3.xml.rels><?xml version="1.0" encoding="UTF-8" standalone="yes"?>
<Relationships xmlns="http://schemas.openxmlformats.org/package/2006/relationships"><Relationship Id="rId117" Type="http://schemas.openxmlformats.org/officeDocument/2006/relationships/hyperlink" Target="https://drive.google.com/open?id=1NFoWjwYqA7FjrYRZ9XuZajRf6qGaC4LO" TargetMode="External"/><Relationship Id="rId21" Type="http://schemas.openxmlformats.org/officeDocument/2006/relationships/hyperlink" Target="https://drive.google.com/open?id=1fEdkJ-OQ6PgrQZzfkwi8qQlVtmH3pAc6" TargetMode="External"/><Relationship Id="rId324" Type="http://schemas.openxmlformats.org/officeDocument/2006/relationships/hyperlink" Target="https://docs.pppl.gov/AppNet/docpop/docpop.aspx?clienttype=html&amp;docid=74217" TargetMode="External"/><Relationship Id="rId531" Type="http://schemas.openxmlformats.org/officeDocument/2006/relationships/hyperlink" Target="https://docs.pppl.gov/AppNet/docpop/docpop.aspx?clienttype=html&amp;docid=68413" TargetMode="External"/><Relationship Id="rId629" Type="http://schemas.openxmlformats.org/officeDocument/2006/relationships/hyperlink" Target="https://docs.pppl.gov/AppNet/docpop/docpop.aspx?clienttype=html&amp;docid=76054" TargetMode="External"/><Relationship Id="rId170" Type="http://schemas.openxmlformats.org/officeDocument/2006/relationships/hyperlink" Target="https://docs.pppl.gov/AppNet/docpop/docpop.aspx?clienttype=html&amp;docid=42463" TargetMode="External"/><Relationship Id="rId268" Type="http://schemas.openxmlformats.org/officeDocument/2006/relationships/hyperlink" Target="https://docs.pppl.gov/AppNet/docpop/docpop.aspx?clienttype=html&amp;docid=74217" TargetMode="External"/><Relationship Id="rId475" Type="http://schemas.openxmlformats.org/officeDocument/2006/relationships/hyperlink" Target="https://docs.pppl.gov/AppNet/docpop/docpop.aspx?clienttype=html&amp;docid=73401" TargetMode="External"/><Relationship Id="rId32" Type="http://schemas.openxmlformats.org/officeDocument/2006/relationships/hyperlink" Target="https://drive.google.com/open?id=1nbr3GMWjOz5Qr8vwmLb3YzefjbaL8jNV" TargetMode="External"/><Relationship Id="rId128" Type="http://schemas.openxmlformats.org/officeDocument/2006/relationships/hyperlink" Target="https://drive.google.com/open?id=14oqTQkXcT8oplfAf_VLgLSg-MMWhdI_F" TargetMode="External"/><Relationship Id="rId335" Type="http://schemas.openxmlformats.org/officeDocument/2006/relationships/hyperlink" Target="https://docs.pppl.gov/AppNet/docpop/docpop.aspx?clienttype=html&amp;docid=68413" TargetMode="External"/><Relationship Id="rId542" Type="http://schemas.openxmlformats.org/officeDocument/2006/relationships/hyperlink" Target="https://docs.pppl.gov/AppNet/docpop/docpop.aspx?clienttype=html&amp;docid=28999" TargetMode="External"/><Relationship Id="rId181" Type="http://schemas.openxmlformats.org/officeDocument/2006/relationships/hyperlink" Target="https://docs.pppl.gov/AppNet/docpop/docpop.aspx?clienttype=html&amp;docid=42463" TargetMode="External"/><Relationship Id="rId402" Type="http://schemas.openxmlformats.org/officeDocument/2006/relationships/hyperlink" Target="https://docs.pppl.gov/AppNet/docpop/docpop.aspx?clienttype=html&amp;docid=73331" TargetMode="External"/><Relationship Id="rId279" Type="http://schemas.openxmlformats.org/officeDocument/2006/relationships/hyperlink" Target="https://docs.pppl.gov/AppNet/docpop/docpop.aspx?clienttype=html&amp;docid=74217" TargetMode="External"/><Relationship Id="rId486" Type="http://schemas.openxmlformats.org/officeDocument/2006/relationships/hyperlink" Target="https://docs.pppl.gov/AppNet/docpop/docpop.aspx?clienttype=html&amp;docid=73401" TargetMode="External"/><Relationship Id="rId43" Type="http://schemas.openxmlformats.org/officeDocument/2006/relationships/hyperlink" Target="https://drive.google.com/open?id=1NFoWjwYqA7FjrYRZ9XuZajRf6qGaC4LO" TargetMode="External"/><Relationship Id="rId139" Type="http://schemas.openxmlformats.org/officeDocument/2006/relationships/hyperlink" Target="https://docs.pppl.gov/AppNet/docpop/docpop.aspx?clienttype=html&amp;docid=42463" TargetMode="External"/><Relationship Id="rId346" Type="http://schemas.openxmlformats.org/officeDocument/2006/relationships/hyperlink" Target="https://drive.google.com/open?id=1pi9aAkJcSKfv4YDnwjoxrJp1K-4SZt4l" TargetMode="External"/><Relationship Id="rId553" Type="http://schemas.openxmlformats.org/officeDocument/2006/relationships/hyperlink" Target="https://docs.pppl.gov/AppNet/docpop/docpop.aspx?clienttype=html&amp;docid=28999" TargetMode="External"/><Relationship Id="rId192" Type="http://schemas.openxmlformats.org/officeDocument/2006/relationships/hyperlink" Target="https://docs.pppl.gov/AppNet/docpop/docpop.aspx?clienttype=html&amp;docid=42463" TargetMode="External"/><Relationship Id="rId206" Type="http://schemas.openxmlformats.org/officeDocument/2006/relationships/hyperlink" Target="https://docs.pppl.gov/AppNet/docpop/docpop.aspx?clienttype=html&amp;docid=42463" TargetMode="External"/><Relationship Id="rId413" Type="http://schemas.openxmlformats.org/officeDocument/2006/relationships/hyperlink" Target="https://docs.pppl.gov/AppNet/docpop/docpop.aspx?clienttype=html&amp;docid=73331" TargetMode="External"/><Relationship Id="rId497" Type="http://schemas.openxmlformats.org/officeDocument/2006/relationships/hyperlink" Target="https://docs.pppl.gov/AppNet/docpop/docpop.aspx?clienttype=html&amp;docid=73401" TargetMode="External"/><Relationship Id="rId620" Type="http://schemas.openxmlformats.org/officeDocument/2006/relationships/hyperlink" Target="https://docs.pppl.gov/AppNet/docpop/docpop.aspx?clienttype=html&amp;docid=76054" TargetMode="External"/><Relationship Id="rId357" Type="http://schemas.openxmlformats.org/officeDocument/2006/relationships/hyperlink" Target="https://docs.pppl.gov/AppNet/docpop/docpop.aspx?clienttype=html&amp;docid=74918" TargetMode="External"/><Relationship Id="rId54" Type="http://schemas.openxmlformats.org/officeDocument/2006/relationships/hyperlink" Target="https://drive.google.com/open?id=1NFoWjwYqA7FjrYRZ9XuZajRf6qGaC4LO" TargetMode="External"/><Relationship Id="rId217" Type="http://schemas.openxmlformats.org/officeDocument/2006/relationships/hyperlink" Target="https://docs.pppl.gov/AppNet/docpop/docpop.aspx?clienttype=html&amp;docid=42463" TargetMode="External"/><Relationship Id="rId564" Type="http://schemas.openxmlformats.org/officeDocument/2006/relationships/hyperlink" Target="https://docs.pppl.gov/AppNet/docpop/docpop.aspx?clienttype=html&amp;docid=28999" TargetMode="External"/><Relationship Id="rId424" Type="http://schemas.openxmlformats.org/officeDocument/2006/relationships/hyperlink" Target="https://docs.pppl.gov/AppNet/docpop/docpop.aspx?clienttype=html&amp;docid=73331" TargetMode="External"/><Relationship Id="rId631" Type="http://schemas.openxmlformats.org/officeDocument/2006/relationships/hyperlink" Target="https://docs.pppl.gov/AppNet/docpop/docpop.aspx?clienttype=html&amp;docid=76054" TargetMode="External"/><Relationship Id="rId270" Type="http://schemas.openxmlformats.org/officeDocument/2006/relationships/hyperlink" Target="https://docs.pppl.gov/AppNet/docpop/docpop.aspx?clienttype=html&amp;docid=74217" TargetMode="External"/><Relationship Id="rId65" Type="http://schemas.openxmlformats.org/officeDocument/2006/relationships/hyperlink" Target="https://drive.google.com/open?id=1NFoWjwYqA7FjrYRZ9XuZajRf6qGaC4LO" TargetMode="External"/><Relationship Id="rId130" Type="http://schemas.openxmlformats.org/officeDocument/2006/relationships/hyperlink" Target="https://drive.google.com/open?id=1Y_656LYjQoQdlyNQnUhNJesVFQR6RwW3" TargetMode="External"/><Relationship Id="rId368" Type="http://schemas.openxmlformats.org/officeDocument/2006/relationships/hyperlink" Target="https://docs.pppl.gov/AppNet/docpop/docpop.aspx?clienttype=html&amp;docid=75109" TargetMode="External"/><Relationship Id="rId575" Type="http://schemas.openxmlformats.org/officeDocument/2006/relationships/hyperlink" Target="https://docs.pppl.gov/AppNet/docpop/docpop.aspx?clienttype=html&amp;docid=51161" TargetMode="External"/><Relationship Id="rId228" Type="http://schemas.openxmlformats.org/officeDocument/2006/relationships/hyperlink" Target="https://docs.pppl.gov/AppNet/docpop/docpop.aspx?clienttype=html&amp;docid=42463" TargetMode="External"/><Relationship Id="rId435" Type="http://schemas.openxmlformats.org/officeDocument/2006/relationships/hyperlink" Target="https://docs.pppl.gov/AppNet/docpop/docpop.aspx?clienttype=html&amp;docid=73331" TargetMode="External"/><Relationship Id="rId642" Type="http://schemas.openxmlformats.org/officeDocument/2006/relationships/hyperlink" Target="https://docs.pppl.gov/AppNet/docpop/docpop.aspx?clienttype=html&amp;docid=42463" TargetMode="External"/><Relationship Id="rId281" Type="http://schemas.openxmlformats.org/officeDocument/2006/relationships/hyperlink" Target="https://docs.pppl.gov/AppNet/docpop/docpop.aspx?clienttype=html&amp;docid=74217" TargetMode="External"/><Relationship Id="rId502" Type="http://schemas.openxmlformats.org/officeDocument/2006/relationships/hyperlink" Target="https://docs.pppl.gov/AppNet/docpop/docpop.aspx?clienttype=html&amp;docid=73401" TargetMode="External"/><Relationship Id="rId76" Type="http://schemas.openxmlformats.org/officeDocument/2006/relationships/hyperlink" Target="https://drive.google.com/open?id=1NFoWjwYqA7FjrYRZ9XuZajRf6qGaC4LO" TargetMode="External"/><Relationship Id="rId141" Type="http://schemas.openxmlformats.org/officeDocument/2006/relationships/hyperlink" Target="https://docs.pppl.gov/AppNet/docpop/docpop.aspx?clienttype=html&amp;docid=42463" TargetMode="External"/><Relationship Id="rId379" Type="http://schemas.openxmlformats.org/officeDocument/2006/relationships/hyperlink" Target="https://docs.pppl.gov/AppNet/docpop/docpop.aspx?clienttype=html&amp;docid=75109" TargetMode="External"/><Relationship Id="rId586" Type="http://schemas.openxmlformats.org/officeDocument/2006/relationships/hyperlink" Target="https://docs.pppl.gov/AppNet/docpop/docpop.aspx?clienttype=html&amp;docid=51161" TargetMode="External"/><Relationship Id="rId7" Type="http://schemas.openxmlformats.org/officeDocument/2006/relationships/hyperlink" Target="https://drive.google.com/open?id=1aisX9E-Jg04jAsOcPocNcHxrWkrT-km0" TargetMode="External"/><Relationship Id="rId239" Type="http://schemas.openxmlformats.org/officeDocument/2006/relationships/hyperlink" Target="https://docs.pppl.gov/AppNet/docpop/docpop.aspx?clienttype=html&amp;docid=42463" TargetMode="External"/><Relationship Id="rId446" Type="http://schemas.openxmlformats.org/officeDocument/2006/relationships/hyperlink" Target="https://docs.pppl.gov/AppNet/docpop/docpop.aspx?clienttype=html&amp;docid=75462" TargetMode="External"/><Relationship Id="rId653" Type="http://schemas.openxmlformats.org/officeDocument/2006/relationships/hyperlink" Target="https://docs.pppl.gov/AppNet/docpop/docpop.aspx?clienttype=html&amp;docid=74217" TargetMode="External"/><Relationship Id="rId292" Type="http://schemas.openxmlformats.org/officeDocument/2006/relationships/hyperlink" Target="https://docs.pppl.gov/AppNet/docpop/docpop.aspx?clienttype=html&amp;docid=74217" TargetMode="External"/><Relationship Id="rId306" Type="http://schemas.openxmlformats.org/officeDocument/2006/relationships/hyperlink" Target="https://docs.pppl.gov/AppNet/docpop/docpop.aspx?clienttype=html&amp;docid=74217" TargetMode="External"/><Relationship Id="rId87" Type="http://schemas.openxmlformats.org/officeDocument/2006/relationships/hyperlink" Target="https://drive.google.com/open?id=1NFoWjwYqA7FjrYRZ9XuZajRf6qGaC4LO" TargetMode="External"/><Relationship Id="rId513" Type="http://schemas.openxmlformats.org/officeDocument/2006/relationships/hyperlink" Target="https://docs.pppl.gov/AppNet/docpop/docpop.aspx?clienttype=html&amp;docid=74707" TargetMode="External"/><Relationship Id="rId597" Type="http://schemas.openxmlformats.org/officeDocument/2006/relationships/hyperlink" Target="https://docs.pppl.gov/AppNet/docpop/docpop.aspx?clienttype=html&amp;docid=76031" TargetMode="External"/><Relationship Id="rId152" Type="http://schemas.openxmlformats.org/officeDocument/2006/relationships/hyperlink" Target="https://docs.pppl.gov/AppNet/docpop/docpop.aspx?clienttype=html&amp;docid=42463" TargetMode="External"/><Relationship Id="rId457" Type="http://schemas.openxmlformats.org/officeDocument/2006/relationships/hyperlink" Target="https://docs.pppl.gov/AppNet/docpop/docpop.aspx?clienttype=html&amp;docid=73401" TargetMode="External"/><Relationship Id="rId664" Type="http://schemas.openxmlformats.org/officeDocument/2006/relationships/comments" Target="../comments3.xml"/><Relationship Id="rId14" Type="http://schemas.openxmlformats.org/officeDocument/2006/relationships/hyperlink" Target="https://drive.google.com/open?id=1aisX9E-Jg04jAsOcPocNcHxrWkrT-km0" TargetMode="External"/><Relationship Id="rId317" Type="http://schemas.openxmlformats.org/officeDocument/2006/relationships/hyperlink" Target="https://docs.pppl.gov/AppNet/docpop/docpop.aspx?clienttype=html&amp;docid=74217" TargetMode="External"/><Relationship Id="rId524" Type="http://schemas.openxmlformats.org/officeDocument/2006/relationships/hyperlink" Target="https://docs.pppl.gov/AppNet/docpop/docpop.aspx?clienttype=html&amp;docid=70601" TargetMode="External"/><Relationship Id="rId98" Type="http://schemas.openxmlformats.org/officeDocument/2006/relationships/hyperlink" Target="https://drive.google.com/open?id=1NFoWjwYqA7FjrYRZ9XuZajRf6qGaC4LO" TargetMode="External"/><Relationship Id="rId163" Type="http://schemas.openxmlformats.org/officeDocument/2006/relationships/hyperlink" Target="https://docs.pppl.gov/AppNet/docpop/docpop.aspx?clienttype=html&amp;docid=42463" TargetMode="External"/><Relationship Id="rId370" Type="http://schemas.openxmlformats.org/officeDocument/2006/relationships/hyperlink" Target="https://docs.pppl.gov/AppNet/docpop/docpop.aspx?clienttype=html&amp;docid=75109" TargetMode="External"/><Relationship Id="rId230" Type="http://schemas.openxmlformats.org/officeDocument/2006/relationships/hyperlink" Target="https://docs.pppl.gov/AppNet/docpop/docpop.aspx?clienttype=html&amp;docid=42463" TargetMode="External"/><Relationship Id="rId468" Type="http://schemas.openxmlformats.org/officeDocument/2006/relationships/hyperlink" Target="https://docs.pppl.gov/AppNet/docpop/docpop.aspx?clienttype=html&amp;docid=73401" TargetMode="External"/><Relationship Id="rId25" Type="http://schemas.openxmlformats.org/officeDocument/2006/relationships/hyperlink" Target="https://drive.google.com/open?id=1nbr3GMWjOz5Qr8vwmLb3YzefjbaL8jNV" TargetMode="External"/><Relationship Id="rId328" Type="http://schemas.openxmlformats.org/officeDocument/2006/relationships/hyperlink" Target="https://docs.pppl.gov/AppNet/docpop/docpop.aspx?clienttype=html&amp;docid=74217" TargetMode="External"/><Relationship Id="rId535" Type="http://schemas.openxmlformats.org/officeDocument/2006/relationships/hyperlink" Target="https://docs.pppl.gov/AppNet/docpop/docpop.aspx?clienttype=html&amp;docid=75320" TargetMode="External"/><Relationship Id="rId174" Type="http://schemas.openxmlformats.org/officeDocument/2006/relationships/hyperlink" Target="https://docs.pppl.gov/AppNet/docpop/docpop.aspx?clienttype=html&amp;docid=42463" TargetMode="External"/><Relationship Id="rId381" Type="http://schemas.openxmlformats.org/officeDocument/2006/relationships/hyperlink" Target="https://docs.pppl.gov/AppNet/docpop/docpop.aspx?clienttype=html&amp;docid=73331" TargetMode="External"/><Relationship Id="rId602" Type="http://schemas.openxmlformats.org/officeDocument/2006/relationships/hyperlink" Target="https://docs.pppl.gov/AppNet/docpop/docpop.aspx?clienttype=html&amp;docid=76054" TargetMode="External"/><Relationship Id="rId241" Type="http://schemas.openxmlformats.org/officeDocument/2006/relationships/hyperlink" Target="https://docs.pppl.gov/AppNet/docpop/docpop.aspx?clienttype=html&amp;docid=42463" TargetMode="External"/><Relationship Id="rId479" Type="http://schemas.openxmlformats.org/officeDocument/2006/relationships/hyperlink" Target="https://docs.pppl.gov/AppNet/docpop/docpop.aspx?clienttype=html&amp;docid=73401" TargetMode="External"/><Relationship Id="rId36" Type="http://schemas.openxmlformats.org/officeDocument/2006/relationships/hyperlink" Target="https://drive.google.com/open?id=1nbr3GMWjOz5Qr8vwmLb3YzefjbaL8jNV" TargetMode="External"/><Relationship Id="rId339" Type="http://schemas.openxmlformats.org/officeDocument/2006/relationships/hyperlink" Target="https://docs.pppl.gov/AppNet/docpop/docpop.aspx?clienttype=html&amp;docid=51161" TargetMode="External"/><Relationship Id="rId546" Type="http://schemas.openxmlformats.org/officeDocument/2006/relationships/hyperlink" Target="https://docs.pppl.gov/AppNet/docpop/docpop.aspx?clienttype=html&amp;docid=28999" TargetMode="External"/><Relationship Id="rId101" Type="http://schemas.openxmlformats.org/officeDocument/2006/relationships/hyperlink" Target="https://drive.google.com/open?id=1NFoWjwYqA7FjrYRZ9XuZajRf6qGaC4LO" TargetMode="External"/><Relationship Id="rId185" Type="http://schemas.openxmlformats.org/officeDocument/2006/relationships/hyperlink" Target="https://docs.pppl.gov/AppNet/docpop/docpop.aspx?clienttype=html&amp;docid=42463" TargetMode="External"/><Relationship Id="rId406" Type="http://schemas.openxmlformats.org/officeDocument/2006/relationships/hyperlink" Target="https://docs.pppl.gov/AppNet/docpop/docpop.aspx?clienttype=html&amp;docid=73331" TargetMode="External"/><Relationship Id="rId392" Type="http://schemas.openxmlformats.org/officeDocument/2006/relationships/hyperlink" Target="https://docs.pppl.gov/AppNet/docpop/docpop.aspx?clienttype=html&amp;docid=73331" TargetMode="External"/><Relationship Id="rId613" Type="http://schemas.openxmlformats.org/officeDocument/2006/relationships/hyperlink" Target="https://docs.pppl.gov/AppNet/docpop/docpop.aspx?clienttype=html&amp;docid=76054" TargetMode="External"/><Relationship Id="rId252" Type="http://schemas.openxmlformats.org/officeDocument/2006/relationships/hyperlink" Target="https://docs.pppl.gov/AppNet/docpop/docpop.aspx?clienttype=html&amp;docid=42463" TargetMode="External"/><Relationship Id="rId47" Type="http://schemas.openxmlformats.org/officeDocument/2006/relationships/hyperlink" Target="https://drive.google.com/open?id=1NFoWjwYqA7FjrYRZ9XuZajRf6qGaC4LO" TargetMode="External"/><Relationship Id="rId112" Type="http://schemas.openxmlformats.org/officeDocument/2006/relationships/hyperlink" Target="https://drive.google.com/open?id=1NFoWjwYqA7FjrYRZ9XuZajRf6qGaC4LO" TargetMode="External"/><Relationship Id="rId557" Type="http://schemas.openxmlformats.org/officeDocument/2006/relationships/hyperlink" Target="https://docs.pppl.gov/AppNet/docpop/docpop.aspx?clienttype=html&amp;docid=28999" TargetMode="External"/><Relationship Id="rId196" Type="http://schemas.openxmlformats.org/officeDocument/2006/relationships/hyperlink" Target="https://docs.pppl.gov/AppNet/docpop/docpop.aspx?clienttype=html&amp;docid=42463" TargetMode="External"/><Relationship Id="rId417" Type="http://schemas.openxmlformats.org/officeDocument/2006/relationships/hyperlink" Target="https://docs.pppl.gov/AppNet/docpop/docpop.aspx?clienttype=html&amp;docid=73331" TargetMode="External"/><Relationship Id="rId624" Type="http://schemas.openxmlformats.org/officeDocument/2006/relationships/hyperlink" Target="https://docs.pppl.gov/AppNet/docpop/docpop.aspx?clienttype=html&amp;docid=76054" TargetMode="External"/><Relationship Id="rId263" Type="http://schemas.openxmlformats.org/officeDocument/2006/relationships/hyperlink" Target="https://docs.pppl.gov/AppNet/docpop/docpop.aspx?clienttype=html&amp;docid=42463" TargetMode="External"/><Relationship Id="rId470" Type="http://schemas.openxmlformats.org/officeDocument/2006/relationships/hyperlink" Target="https://docs.pppl.gov/AppNet/docpop/docpop.aspx?clienttype=html&amp;docid=73401" TargetMode="External"/><Relationship Id="rId58" Type="http://schemas.openxmlformats.org/officeDocument/2006/relationships/hyperlink" Target="https://drive.google.com/open?id=1NFoWjwYqA7FjrYRZ9XuZajRf6qGaC4LO" TargetMode="External"/><Relationship Id="rId123" Type="http://schemas.openxmlformats.org/officeDocument/2006/relationships/hyperlink" Target="https://drive.google.com/open?id=14oqTQkXcT8oplfAf_VLgLSg-MMWhdI_F" TargetMode="External"/><Relationship Id="rId330" Type="http://schemas.openxmlformats.org/officeDocument/2006/relationships/hyperlink" Target="https://docs.pppl.gov/AppNet/docpop/docpop.aspx?clienttype=html&amp;docid=74217" TargetMode="External"/><Relationship Id="rId568" Type="http://schemas.openxmlformats.org/officeDocument/2006/relationships/hyperlink" Target="https://docs.pppl.gov/AppNet/docpop/docpop.aspx?clienttype=html&amp;docid=28999" TargetMode="External"/><Relationship Id="rId428" Type="http://schemas.openxmlformats.org/officeDocument/2006/relationships/hyperlink" Target="https://docs.pppl.gov/AppNet/docpop/docpop.aspx?clienttype=html&amp;docid=73331" TargetMode="External"/><Relationship Id="rId635" Type="http://schemas.openxmlformats.org/officeDocument/2006/relationships/hyperlink" Target="https://docs.pppl.gov/AppNet/docpop/docpop.aspx?clienttype=html&amp;docid=76054" TargetMode="External"/><Relationship Id="rId232" Type="http://schemas.openxmlformats.org/officeDocument/2006/relationships/hyperlink" Target="https://docs.pppl.gov/AppNet/docpop/docpop.aspx?clienttype=html&amp;docid=42463" TargetMode="External"/><Relationship Id="rId274" Type="http://schemas.openxmlformats.org/officeDocument/2006/relationships/hyperlink" Target="https://docs.pppl.gov/AppNet/docpop/docpop.aspx?clienttype=html&amp;docid=74217" TargetMode="External"/><Relationship Id="rId481" Type="http://schemas.openxmlformats.org/officeDocument/2006/relationships/hyperlink" Target="https://docs.pppl.gov/AppNet/docpop/docpop.aspx?clienttype=html&amp;docid=73401" TargetMode="External"/><Relationship Id="rId27" Type="http://schemas.openxmlformats.org/officeDocument/2006/relationships/hyperlink" Target="https://drive.google.com/open?id=1nbr3GMWjOz5Qr8vwmLb3YzefjbaL8jNV" TargetMode="External"/><Relationship Id="rId69" Type="http://schemas.openxmlformats.org/officeDocument/2006/relationships/hyperlink" Target="https://drive.google.com/open?id=1NFoWjwYqA7FjrYRZ9XuZajRf6qGaC4LO" TargetMode="External"/><Relationship Id="rId134" Type="http://schemas.openxmlformats.org/officeDocument/2006/relationships/hyperlink" Target="https://docs.pppl.gov/AppNet/docpop/docpop.aspx?clienttype=html&amp;docid=69026" TargetMode="External"/><Relationship Id="rId537" Type="http://schemas.openxmlformats.org/officeDocument/2006/relationships/hyperlink" Target="https://docs.pppl.gov/AppNet/docpop/docpop.aspx?clienttype=html&amp;docid=57414" TargetMode="External"/><Relationship Id="rId579" Type="http://schemas.openxmlformats.org/officeDocument/2006/relationships/hyperlink" Target="https://docs.pppl.gov/AppNet/docpop/docpop.aspx?clienttype=html&amp;docid=74872" TargetMode="External"/><Relationship Id="rId80" Type="http://schemas.openxmlformats.org/officeDocument/2006/relationships/hyperlink" Target="https://drive.google.com/open?id=1NFoWjwYqA7FjrYRZ9XuZajRf6qGaC4LO" TargetMode="External"/><Relationship Id="rId176" Type="http://schemas.openxmlformats.org/officeDocument/2006/relationships/hyperlink" Target="https://docs.pppl.gov/AppNet/docpop/docpop.aspx?clienttype=html&amp;docid=42463" TargetMode="External"/><Relationship Id="rId341" Type="http://schemas.openxmlformats.org/officeDocument/2006/relationships/hyperlink" Target="https://docs.pppl.gov/AppNet/docpop/docpop.aspx?clienttype=html&amp;docid=51161" TargetMode="External"/><Relationship Id="rId383" Type="http://schemas.openxmlformats.org/officeDocument/2006/relationships/hyperlink" Target="https://docs.pppl.gov/AppNet/docpop/docpop.aspx?clienttype=html&amp;docid=73331" TargetMode="External"/><Relationship Id="rId439" Type="http://schemas.openxmlformats.org/officeDocument/2006/relationships/hyperlink" Target="https://docs.pppl.gov/AppNet/docpop/docpop.aspx?clienttype=html&amp;docid=75462" TargetMode="External"/><Relationship Id="rId590" Type="http://schemas.openxmlformats.org/officeDocument/2006/relationships/hyperlink" Target="https://docs.pppl.gov/AppNet/docpop/docpop.aspx?clienttype=html&amp;docid=75109" TargetMode="External"/><Relationship Id="rId604" Type="http://schemas.openxmlformats.org/officeDocument/2006/relationships/hyperlink" Target="https://docs.pppl.gov/AppNet/docpop/docpop.aspx?clienttype=html&amp;docid=76054" TargetMode="External"/><Relationship Id="rId646" Type="http://schemas.openxmlformats.org/officeDocument/2006/relationships/hyperlink" Target="https://docs.pppl.gov/AppNet/docpop/docpop.aspx?clienttype=html&amp;docid=75866" TargetMode="External"/><Relationship Id="rId201" Type="http://schemas.openxmlformats.org/officeDocument/2006/relationships/hyperlink" Target="https://docs.pppl.gov/AppNet/docpop/docpop.aspx?clienttype=html&amp;docid=42463" TargetMode="External"/><Relationship Id="rId243" Type="http://schemas.openxmlformats.org/officeDocument/2006/relationships/hyperlink" Target="https://docs.pppl.gov/AppNet/docpop/docpop.aspx?clienttype=html&amp;docid=42463" TargetMode="External"/><Relationship Id="rId285" Type="http://schemas.openxmlformats.org/officeDocument/2006/relationships/hyperlink" Target="https://docs.pppl.gov/AppNet/docpop/docpop.aspx?clienttype=html&amp;docid=74217" TargetMode="External"/><Relationship Id="rId450" Type="http://schemas.openxmlformats.org/officeDocument/2006/relationships/hyperlink" Target="https://docs.pppl.gov/AppNet/docpop/docpop.aspx?clienttype=html&amp;docid=75462" TargetMode="External"/><Relationship Id="rId506" Type="http://schemas.openxmlformats.org/officeDocument/2006/relationships/hyperlink" Target="https://docs.pppl.gov/AppNet/docpop/docpop.aspx?clienttype=html&amp;docid=73401" TargetMode="External"/><Relationship Id="rId38" Type="http://schemas.openxmlformats.org/officeDocument/2006/relationships/hyperlink" Target="https://drive.google.com/open?id=1pi9aAkJcSKfv4YDnwjoxrJp1K-4SZt4l" TargetMode="External"/><Relationship Id="rId103" Type="http://schemas.openxmlformats.org/officeDocument/2006/relationships/hyperlink" Target="https://drive.google.com/open?id=1NFoWjwYqA7FjrYRZ9XuZajRf6qGaC4LO" TargetMode="External"/><Relationship Id="rId310" Type="http://schemas.openxmlformats.org/officeDocument/2006/relationships/hyperlink" Target="https://docs.pppl.gov/AppNet/docpop/docpop.aspx?clienttype=html&amp;docid=74217" TargetMode="External"/><Relationship Id="rId492" Type="http://schemas.openxmlformats.org/officeDocument/2006/relationships/hyperlink" Target="https://docs.pppl.gov/AppNet/docpop/docpop.aspx?clienttype=html&amp;docid=73401" TargetMode="External"/><Relationship Id="rId548" Type="http://schemas.openxmlformats.org/officeDocument/2006/relationships/hyperlink" Target="https://docs.pppl.gov/AppNet/docpop/docpop.aspx?clienttype=html&amp;docid=28999" TargetMode="External"/><Relationship Id="rId91" Type="http://schemas.openxmlformats.org/officeDocument/2006/relationships/hyperlink" Target="https://drive.google.com/open?id=1NFoWjwYqA7FjrYRZ9XuZajRf6qGaC4LO" TargetMode="External"/><Relationship Id="rId145" Type="http://schemas.openxmlformats.org/officeDocument/2006/relationships/hyperlink" Target="https://docs.pppl.gov/AppNet/docpop/docpop.aspx?clienttype=html&amp;docid=42463" TargetMode="External"/><Relationship Id="rId187" Type="http://schemas.openxmlformats.org/officeDocument/2006/relationships/hyperlink" Target="https://docs.pppl.gov/AppNet/docpop/docpop.aspx?clienttype=html&amp;docid=42463" TargetMode="External"/><Relationship Id="rId352" Type="http://schemas.openxmlformats.org/officeDocument/2006/relationships/hyperlink" Target="https://docs.pppl.gov/AppNet/docpop/docpop.aspx?clienttype=html&amp;docid=74918" TargetMode="External"/><Relationship Id="rId394" Type="http://schemas.openxmlformats.org/officeDocument/2006/relationships/hyperlink" Target="https://docs.pppl.gov/AppNet/docpop/docpop.aspx?clienttype=html&amp;docid=73331" TargetMode="External"/><Relationship Id="rId408" Type="http://schemas.openxmlformats.org/officeDocument/2006/relationships/hyperlink" Target="https://docs.pppl.gov/AppNet/docpop/docpop.aspx?clienttype=html&amp;docid=73331" TargetMode="External"/><Relationship Id="rId615" Type="http://schemas.openxmlformats.org/officeDocument/2006/relationships/hyperlink" Target="https://docs.pppl.gov/AppNet/docpop/docpop.aspx?clienttype=html&amp;docid=76054" TargetMode="External"/><Relationship Id="rId212" Type="http://schemas.openxmlformats.org/officeDocument/2006/relationships/hyperlink" Target="https://docs.pppl.gov/AppNet/docpop/docpop.aspx?clienttype=html&amp;docid=42463" TargetMode="External"/><Relationship Id="rId254" Type="http://schemas.openxmlformats.org/officeDocument/2006/relationships/hyperlink" Target="https://docs.pppl.gov/AppNet/docpop/docpop.aspx?clienttype=html&amp;docid=42463" TargetMode="External"/><Relationship Id="rId657" Type="http://schemas.openxmlformats.org/officeDocument/2006/relationships/hyperlink" Target="https://docs.pppl.gov/AppNet/docpop/docpop.aspx?clienttype=html&amp;docid=76177" TargetMode="External"/><Relationship Id="rId49" Type="http://schemas.openxmlformats.org/officeDocument/2006/relationships/hyperlink" Target="https://drive.google.com/open?id=1NFoWjwYqA7FjrYRZ9XuZajRf6qGaC4LO" TargetMode="External"/><Relationship Id="rId114" Type="http://schemas.openxmlformats.org/officeDocument/2006/relationships/hyperlink" Target="https://drive.google.com/open?id=1NFoWjwYqA7FjrYRZ9XuZajRf6qGaC4LO" TargetMode="External"/><Relationship Id="rId296" Type="http://schemas.openxmlformats.org/officeDocument/2006/relationships/hyperlink" Target="https://docs.pppl.gov/AppNet/docpop/docpop.aspx?clienttype=html&amp;docid=74217" TargetMode="External"/><Relationship Id="rId461" Type="http://schemas.openxmlformats.org/officeDocument/2006/relationships/hyperlink" Target="https://docs.pppl.gov/AppNet/docpop/docpop.aspx?clienttype=html&amp;docid=73401" TargetMode="External"/><Relationship Id="rId517" Type="http://schemas.openxmlformats.org/officeDocument/2006/relationships/hyperlink" Target="https://docs.pppl.gov/AppNet/docpop/docpop.aspx?clienttype=html&amp;docid=75033" TargetMode="External"/><Relationship Id="rId559" Type="http://schemas.openxmlformats.org/officeDocument/2006/relationships/hyperlink" Target="https://docs.pppl.gov/AppNet/docpop/docpop.aspx?clienttype=html&amp;docid=28999" TargetMode="External"/><Relationship Id="rId60" Type="http://schemas.openxmlformats.org/officeDocument/2006/relationships/hyperlink" Target="https://drive.google.com/open?id=1NFoWjwYqA7FjrYRZ9XuZajRf6qGaC4LO" TargetMode="External"/><Relationship Id="rId156" Type="http://schemas.openxmlformats.org/officeDocument/2006/relationships/hyperlink" Target="https://docs.pppl.gov/AppNet/docpop/docpop.aspx?clienttype=html&amp;docid=42463" TargetMode="External"/><Relationship Id="rId198" Type="http://schemas.openxmlformats.org/officeDocument/2006/relationships/hyperlink" Target="https://docs.pppl.gov/AppNet/docpop/docpop.aspx?clienttype=html&amp;docid=42463" TargetMode="External"/><Relationship Id="rId321" Type="http://schemas.openxmlformats.org/officeDocument/2006/relationships/hyperlink" Target="https://docs.pppl.gov/AppNet/docpop/docpop.aspx?clienttype=html&amp;docid=74217" TargetMode="External"/><Relationship Id="rId363" Type="http://schemas.openxmlformats.org/officeDocument/2006/relationships/hyperlink" Target="https://docs.pppl.gov/AppNet/docpop/docpop.aspx?clienttype=html&amp;docid=75109" TargetMode="External"/><Relationship Id="rId419" Type="http://schemas.openxmlformats.org/officeDocument/2006/relationships/hyperlink" Target="https://docs.pppl.gov/AppNet/docpop/docpop.aspx?clienttype=html&amp;docid=73331" TargetMode="External"/><Relationship Id="rId570" Type="http://schemas.openxmlformats.org/officeDocument/2006/relationships/hyperlink" Target="https://docs.pppl.gov/AppNet/docpop/docpop.aspx?clienttype=html&amp;docid=72863" TargetMode="External"/><Relationship Id="rId626" Type="http://schemas.openxmlformats.org/officeDocument/2006/relationships/hyperlink" Target="https://docs.pppl.gov/AppNet/docpop/docpop.aspx?clienttype=html&amp;docid=76054" TargetMode="External"/><Relationship Id="rId223" Type="http://schemas.openxmlformats.org/officeDocument/2006/relationships/hyperlink" Target="https://docs.pppl.gov/AppNet/docpop/docpop.aspx?clienttype=html&amp;docid=42463" TargetMode="External"/><Relationship Id="rId430" Type="http://schemas.openxmlformats.org/officeDocument/2006/relationships/hyperlink" Target="https://docs.pppl.gov/AppNet/docpop/docpop.aspx?clienttype=html&amp;docid=73331" TargetMode="External"/><Relationship Id="rId18" Type="http://schemas.openxmlformats.org/officeDocument/2006/relationships/hyperlink" Target="https://drive.google.com/open?id=1aisX9E-Jg04jAsOcPocNcHxrWkrT-km0" TargetMode="External"/><Relationship Id="rId265" Type="http://schemas.openxmlformats.org/officeDocument/2006/relationships/hyperlink" Target="https://docs.pppl.gov/AppNet/docpop/docpop.aspx?clienttype=html&amp;docid=74217" TargetMode="External"/><Relationship Id="rId472" Type="http://schemas.openxmlformats.org/officeDocument/2006/relationships/hyperlink" Target="https://docs.pppl.gov/AppNet/docpop/docpop.aspx?clienttype=html&amp;docid=73401" TargetMode="External"/><Relationship Id="rId528" Type="http://schemas.openxmlformats.org/officeDocument/2006/relationships/hyperlink" Target="https://docs.pppl.gov/AppNet/docpop/docpop.aspx?clienttype=html&amp;docid=70601" TargetMode="External"/><Relationship Id="rId125" Type="http://schemas.openxmlformats.org/officeDocument/2006/relationships/hyperlink" Target="https://drive.google.com/open?id=14oqTQkXcT8oplfAf_VLgLSg-MMWhdI_F" TargetMode="External"/><Relationship Id="rId167" Type="http://schemas.openxmlformats.org/officeDocument/2006/relationships/hyperlink" Target="https://docs.pppl.gov/AppNet/docpop/docpop.aspx?clienttype=html&amp;docid=42463" TargetMode="External"/><Relationship Id="rId332" Type="http://schemas.openxmlformats.org/officeDocument/2006/relationships/hyperlink" Target="https://docs.pppl.gov/AppNet/docpop/docpop.aspx?clienttype=html&amp;docid=74217" TargetMode="External"/><Relationship Id="rId374" Type="http://schemas.openxmlformats.org/officeDocument/2006/relationships/hyperlink" Target="https://docs.pppl.gov/AppNet/docpop/docpop.aspx?clienttype=html&amp;docid=75109" TargetMode="External"/><Relationship Id="rId581" Type="http://schemas.openxmlformats.org/officeDocument/2006/relationships/hyperlink" Target="https://docs.pppl.gov/AppNet/docpop/docpop.aspx?clienttype=html&amp;docid=73405" TargetMode="External"/><Relationship Id="rId71" Type="http://schemas.openxmlformats.org/officeDocument/2006/relationships/hyperlink" Target="https://drive.google.com/open?id=1NFoWjwYqA7FjrYRZ9XuZajRf6qGaC4LO" TargetMode="External"/><Relationship Id="rId234" Type="http://schemas.openxmlformats.org/officeDocument/2006/relationships/hyperlink" Target="https://docs.pppl.gov/AppNet/docpop/docpop.aspx?clienttype=html&amp;docid=42463" TargetMode="External"/><Relationship Id="rId637" Type="http://schemas.openxmlformats.org/officeDocument/2006/relationships/hyperlink" Target="https://docs.pppl.gov/AppNet/docpop/docpop.aspx?clienttype=html&amp;docid=76054" TargetMode="External"/><Relationship Id="rId2" Type="http://schemas.openxmlformats.org/officeDocument/2006/relationships/hyperlink" Target="https://drive.google.com/open?id=1aisX9E-Jg04jAsOcPocNcHxrWkrT-km0" TargetMode="External"/><Relationship Id="rId29" Type="http://schemas.openxmlformats.org/officeDocument/2006/relationships/hyperlink" Target="https://drive.google.com/open?id=1nbr3GMWjOz5Qr8vwmLb3YzefjbaL8jNV" TargetMode="External"/><Relationship Id="rId276" Type="http://schemas.openxmlformats.org/officeDocument/2006/relationships/hyperlink" Target="https://docs.pppl.gov/AppNet/docpop/docpop.aspx?clienttype=html&amp;docid=74217" TargetMode="External"/><Relationship Id="rId441" Type="http://schemas.openxmlformats.org/officeDocument/2006/relationships/hyperlink" Target="https://docs.pppl.gov/AppNet/docpop/docpop.aspx?clienttype=html&amp;docid=75462" TargetMode="External"/><Relationship Id="rId483" Type="http://schemas.openxmlformats.org/officeDocument/2006/relationships/hyperlink" Target="https://docs.pppl.gov/AppNet/docpop/docpop.aspx?clienttype=html&amp;docid=73401" TargetMode="External"/><Relationship Id="rId539" Type="http://schemas.openxmlformats.org/officeDocument/2006/relationships/hyperlink" Target="https://docs.pppl.gov/AppNet/docpop/docpop.aspx?clienttype=html&amp;docid=28999" TargetMode="External"/><Relationship Id="rId40" Type="http://schemas.openxmlformats.org/officeDocument/2006/relationships/hyperlink" Target="https://drive.google.com/open?id=1pi9aAkJcSKfv4YDnwjoxrJp1K-4SZt4l" TargetMode="External"/><Relationship Id="rId136" Type="http://schemas.openxmlformats.org/officeDocument/2006/relationships/hyperlink" Target="https://docs.pppl.gov/AppNet/docpop/docpop.aspx?clienttype=html&amp;docid=42463" TargetMode="External"/><Relationship Id="rId178" Type="http://schemas.openxmlformats.org/officeDocument/2006/relationships/hyperlink" Target="https://docs.pppl.gov/AppNet/docpop/docpop.aspx?clienttype=html&amp;docid=42463" TargetMode="External"/><Relationship Id="rId301" Type="http://schemas.openxmlformats.org/officeDocument/2006/relationships/hyperlink" Target="https://docs.pppl.gov/AppNet/docpop/docpop.aspx?clienttype=html&amp;docid=74217" TargetMode="External"/><Relationship Id="rId343" Type="http://schemas.openxmlformats.org/officeDocument/2006/relationships/hyperlink" Target="https://docs.pppl.gov/AppNet/docpop/docpop.aspx?clienttype=html&amp;docid=51161" TargetMode="External"/><Relationship Id="rId550" Type="http://schemas.openxmlformats.org/officeDocument/2006/relationships/hyperlink" Target="https://docs.pppl.gov/AppNet/docpop/docpop.aspx?clienttype=html&amp;docid=28999" TargetMode="External"/><Relationship Id="rId82" Type="http://schemas.openxmlformats.org/officeDocument/2006/relationships/hyperlink" Target="https://drive.google.com/open?id=1NFoWjwYqA7FjrYRZ9XuZajRf6qGaC4LO" TargetMode="External"/><Relationship Id="rId203" Type="http://schemas.openxmlformats.org/officeDocument/2006/relationships/hyperlink" Target="https://docs.pppl.gov/AppNet/docpop/docpop.aspx?clienttype=html&amp;docid=42463" TargetMode="External"/><Relationship Id="rId385" Type="http://schemas.openxmlformats.org/officeDocument/2006/relationships/hyperlink" Target="https://docs.pppl.gov/AppNet/docpop/docpop.aspx?clienttype=html&amp;docid=73331" TargetMode="External"/><Relationship Id="rId592" Type="http://schemas.openxmlformats.org/officeDocument/2006/relationships/hyperlink" Target="https://docs.pppl.gov/AppNet/docpop/docpop.aspx?clienttype=html&amp;docid=67838" TargetMode="External"/><Relationship Id="rId606" Type="http://schemas.openxmlformats.org/officeDocument/2006/relationships/hyperlink" Target="https://docs.pppl.gov/AppNet/docpop/docpop.aspx?clienttype=html&amp;docid=76054" TargetMode="External"/><Relationship Id="rId648" Type="http://schemas.openxmlformats.org/officeDocument/2006/relationships/hyperlink" Target="https://docs.pppl.gov/AppNet/docpop/docpop.aspx?clienttype=html&amp;docid=75866" TargetMode="External"/><Relationship Id="rId245" Type="http://schemas.openxmlformats.org/officeDocument/2006/relationships/hyperlink" Target="https://docs.pppl.gov/AppNet/docpop/docpop.aspx?clienttype=html&amp;docid=42463" TargetMode="External"/><Relationship Id="rId287" Type="http://schemas.openxmlformats.org/officeDocument/2006/relationships/hyperlink" Target="https://docs.pppl.gov/AppNet/docpop/docpop.aspx?clienttype=html&amp;docid=74217" TargetMode="External"/><Relationship Id="rId410" Type="http://schemas.openxmlformats.org/officeDocument/2006/relationships/hyperlink" Target="https://docs.pppl.gov/AppNet/docpop/docpop.aspx?clienttype=html&amp;docid=73331" TargetMode="External"/><Relationship Id="rId452" Type="http://schemas.openxmlformats.org/officeDocument/2006/relationships/hyperlink" Target="https://docs.pppl.gov/AppNet/docpop/docpop.aspx?clienttype=html&amp;docid=75462" TargetMode="External"/><Relationship Id="rId494" Type="http://schemas.openxmlformats.org/officeDocument/2006/relationships/hyperlink" Target="https://docs.pppl.gov/AppNet/docpop/docpop.aspx?clienttype=html&amp;docid=73401" TargetMode="External"/><Relationship Id="rId508" Type="http://schemas.openxmlformats.org/officeDocument/2006/relationships/hyperlink" Target="https://docs.pppl.gov/AppNet/docpop/docpop.aspx?clienttype=html&amp;docid=73401" TargetMode="External"/><Relationship Id="rId105" Type="http://schemas.openxmlformats.org/officeDocument/2006/relationships/hyperlink" Target="https://drive.google.com/open?id=1NFoWjwYqA7FjrYRZ9XuZajRf6qGaC4LO" TargetMode="External"/><Relationship Id="rId147" Type="http://schemas.openxmlformats.org/officeDocument/2006/relationships/hyperlink" Target="https://docs.pppl.gov/AppNet/docpop/docpop.aspx?clienttype=html&amp;docid=42463" TargetMode="External"/><Relationship Id="rId312" Type="http://schemas.openxmlformats.org/officeDocument/2006/relationships/hyperlink" Target="https://docs.pppl.gov/AppNet/docpop/docpop.aspx?clienttype=html&amp;docid=74217" TargetMode="External"/><Relationship Id="rId354" Type="http://schemas.openxmlformats.org/officeDocument/2006/relationships/hyperlink" Target="https://docs.pppl.gov/AppNet/docpop/docpop.aspx?clienttype=html&amp;docid=74918" TargetMode="External"/><Relationship Id="rId51" Type="http://schemas.openxmlformats.org/officeDocument/2006/relationships/hyperlink" Target="https://drive.google.com/open?id=1NFoWjwYqA7FjrYRZ9XuZajRf6qGaC4LO" TargetMode="External"/><Relationship Id="rId93" Type="http://schemas.openxmlformats.org/officeDocument/2006/relationships/hyperlink" Target="https://drive.google.com/open?id=1NFoWjwYqA7FjrYRZ9XuZajRf6qGaC4LO" TargetMode="External"/><Relationship Id="rId189" Type="http://schemas.openxmlformats.org/officeDocument/2006/relationships/hyperlink" Target="https://docs.pppl.gov/AppNet/docpop/docpop.aspx?clienttype=html&amp;docid=42463" TargetMode="External"/><Relationship Id="rId396" Type="http://schemas.openxmlformats.org/officeDocument/2006/relationships/hyperlink" Target="https://docs.pppl.gov/AppNet/docpop/docpop.aspx?clienttype=html&amp;docid=73331" TargetMode="External"/><Relationship Id="rId561" Type="http://schemas.openxmlformats.org/officeDocument/2006/relationships/hyperlink" Target="https://docs.pppl.gov/AppNet/docpop/docpop.aspx?clienttype=html&amp;docid=28999" TargetMode="External"/><Relationship Id="rId617" Type="http://schemas.openxmlformats.org/officeDocument/2006/relationships/hyperlink" Target="https://docs.pppl.gov/AppNet/docpop/docpop.aspx?clienttype=html&amp;docid=76054" TargetMode="External"/><Relationship Id="rId659" Type="http://schemas.openxmlformats.org/officeDocument/2006/relationships/hyperlink" Target="https://docs.pppl.gov/AppNet/docpop/docpop.aspx?clienttype=html&amp;docid=75910" TargetMode="External"/><Relationship Id="rId214" Type="http://schemas.openxmlformats.org/officeDocument/2006/relationships/hyperlink" Target="https://docs.pppl.gov/AppNet/docpop/docpop.aspx?clienttype=html&amp;docid=42463" TargetMode="External"/><Relationship Id="rId256" Type="http://schemas.openxmlformats.org/officeDocument/2006/relationships/hyperlink" Target="https://docs.pppl.gov/AppNet/docpop/docpop.aspx?clienttype=html&amp;docid=42463" TargetMode="External"/><Relationship Id="rId298" Type="http://schemas.openxmlformats.org/officeDocument/2006/relationships/hyperlink" Target="https://docs.pppl.gov/AppNet/docpop/docpop.aspx?clienttype=html&amp;docid=74217" TargetMode="External"/><Relationship Id="rId421" Type="http://schemas.openxmlformats.org/officeDocument/2006/relationships/hyperlink" Target="https://docs.pppl.gov/AppNet/docpop/docpop.aspx?clienttype=html&amp;docid=73331" TargetMode="External"/><Relationship Id="rId463" Type="http://schemas.openxmlformats.org/officeDocument/2006/relationships/hyperlink" Target="https://docs.pppl.gov/AppNet/docpop/docpop.aspx?clienttype=html&amp;docid=73401" TargetMode="External"/><Relationship Id="rId519" Type="http://schemas.openxmlformats.org/officeDocument/2006/relationships/hyperlink" Target="https://docs.pppl.gov/AppNet/docpop/docpop.aspx?clienttype=html&amp;docid=70601" TargetMode="External"/><Relationship Id="rId116" Type="http://schemas.openxmlformats.org/officeDocument/2006/relationships/hyperlink" Target="https://drive.google.com/open?id=1NFoWjwYqA7FjrYRZ9XuZajRf6qGaC4LO" TargetMode="External"/><Relationship Id="rId158" Type="http://schemas.openxmlformats.org/officeDocument/2006/relationships/hyperlink" Target="https://docs.pppl.gov/AppNet/docpop/docpop.aspx?clienttype=html&amp;docid=42463" TargetMode="External"/><Relationship Id="rId323" Type="http://schemas.openxmlformats.org/officeDocument/2006/relationships/hyperlink" Target="https://docs.pppl.gov/AppNet/docpop/docpop.aspx?clienttype=html&amp;docid=74217" TargetMode="External"/><Relationship Id="rId530" Type="http://schemas.openxmlformats.org/officeDocument/2006/relationships/hyperlink" Target="https://docs.pppl.gov/AppNet/docpop/docpop.aspx?clienttype=html&amp;docid=68413" TargetMode="External"/><Relationship Id="rId20" Type="http://schemas.openxmlformats.org/officeDocument/2006/relationships/hyperlink" Target="https://drive.google.com/open?id=1fEdkJ-OQ6PgrQZzfkwi8qQlVtmH3pAc6" TargetMode="External"/><Relationship Id="rId62" Type="http://schemas.openxmlformats.org/officeDocument/2006/relationships/hyperlink" Target="https://drive.google.com/open?id=1NFoWjwYqA7FjrYRZ9XuZajRf6qGaC4LO" TargetMode="External"/><Relationship Id="rId365" Type="http://schemas.openxmlformats.org/officeDocument/2006/relationships/hyperlink" Target="https://docs.pppl.gov/AppNet/docpop/docpop.aspx?clienttype=html&amp;docid=75109" TargetMode="External"/><Relationship Id="rId572" Type="http://schemas.openxmlformats.org/officeDocument/2006/relationships/hyperlink" Target="https://docs.pppl.gov/AppNet/docpop/docpop.aspx?clienttype=html&amp;docid=72863" TargetMode="External"/><Relationship Id="rId628" Type="http://schemas.openxmlformats.org/officeDocument/2006/relationships/hyperlink" Target="https://docs.pppl.gov/AppNet/docpop/docpop.aspx?clienttype=html&amp;docid=76054" TargetMode="External"/><Relationship Id="rId225" Type="http://schemas.openxmlformats.org/officeDocument/2006/relationships/hyperlink" Target="https://docs.pppl.gov/AppNet/docpop/docpop.aspx?clienttype=html&amp;docid=42463" TargetMode="External"/><Relationship Id="rId267" Type="http://schemas.openxmlformats.org/officeDocument/2006/relationships/hyperlink" Target="https://docs.pppl.gov/AppNet/docpop/docpop.aspx?clienttype=html&amp;docid=74217" TargetMode="External"/><Relationship Id="rId432" Type="http://schemas.openxmlformats.org/officeDocument/2006/relationships/hyperlink" Target="https://docs.pppl.gov/AppNet/docpop/docpop.aspx?clienttype=html&amp;docid=73331" TargetMode="External"/><Relationship Id="rId474" Type="http://schemas.openxmlformats.org/officeDocument/2006/relationships/hyperlink" Target="https://docs.pppl.gov/AppNet/docpop/docpop.aspx?clienttype=html&amp;docid=73401" TargetMode="External"/><Relationship Id="rId127" Type="http://schemas.openxmlformats.org/officeDocument/2006/relationships/hyperlink" Target="https://drive.google.com/open?id=14oqTQkXcT8oplfAf_VLgLSg-MMWhdI_F" TargetMode="External"/><Relationship Id="rId31" Type="http://schemas.openxmlformats.org/officeDocument/2006/relationships/hyperlink" Target="https://drive.google.com/open?id=1_32lBg8l-q_z4zFFxu4bGpG8lRbkKreN" TargetMode="External"/><Relationship Id="rId73" Type="http://schemas.openxmlformats.org/officeDocument/2006/relationships/hyperlink" Target="https://drive.google.com/open?id=1NFoWjwYqA7FjrYRZ9XuZajRf6qGaC4LO" TargetMode="External"/><Relationship Id="rId169" Type="http://schemas.openxmlformats.org/officeDocument/2006/relationships/hyperlink" Target="https://docs.pppl.gov/AppNet/docpop/docpop.aspx?clienttype=html&amp;docid=42463" TargetMode="External"/><Relationship Id="rId334" Type="http://schemas.openxmlformats.org/officeDocument/2006/relationships/hyperlink" Target="https://docs.pppl.gov/AppNet/docpop/docpop.aspx?clienttype=html&amp;docid=68413" TargetMode="External"/><Relationship Id="rId376" Type="http://schemas.openxmlformats.org/officeDocument/2006/relationships/hyperlink" Target="https://docs.pppl.gov/AppNet/docpop/docpop.aspx?clienttype=html&amp;docid=75109" TargetMode="External"/><Relationship Id="rId541" Type="http://schemas.openxmlformats.org/officeDocument/2006/relationships/hyperlink" Target="https://docs.pppl.gov/AppNet/docpop/docpop.aspx?clienttype=html&amp;docid=28999" TargetMode="External"/><Relationship Id="rId583" Type="http://schemas.openxmlformats.org/officeDocument/2006/relationships/hyperlink" Target="https://docs.pppl.gov/AppNet/docpop/docpop.aspx?clienttype=html&amp;docid=51854" TargetMode="External"/><Relationship Id="rId639" Type="http://schemas.openxmlformats.org/officeDocument/2006/relationships/hyperlink" Target="https://docs.pppl.gov/AppNet/docpop/docpop.aspx?clienttype=html&amp;docid=76054" TargetMode="External"/><Relationship Id="rId4" Type="http://schemas.openxmlformats.org/officeDocument/2006/relationships/hyperlink" Target="https://drive.google.com/open?id=1aisX9E-Jg04jAsOcPocNcHxrWkrT-km0" TargetMode="External"/><Relationship Id="rId180" Type="http://schemas.openxmlformats.org/officeDocument/2006/relationships/hyperlink" Target="https://docs.pppl.gov/AppNet/docpop/docpop.aspx?clienttype=html&amp;docid=42463" TargetMode="External"/><Relationship Id="rId236" Type="http://schemas.openxmlformats.org/officeDocument/2006/relationships/hyperlink" Target="https://docs.pppl.gov/AppNet/docpop/docpop.aspx?clienttype=html&amp;docid=42463" TargetMode="External"/><Relationship Id="rId278" Type="http://schemas.openxmlformats.org/officeDocument/2006/relationships/hyperlink" Target="https://docs.pppl.gov/AppNet/docpop/docpop.aspx?clienttype=html&amp;docid=74217" TargetMode="External"/><Relationship Id="rId401" Type="http://schemas.openxmlformats.org/officeDocument/2006/relationships/hyperlink" Target="https://docs.pppl.gov/AppNet/docpop/docpop.aspx?clienttype=html&amp;docid=73331" TargetMode="External"/><Relationship Id="rId443" Type="http://schemas.openxmlformats.org/officeDocument/2006/relationships/hyperlink" Target="https://docs.pppl.gov/AppNet/docpop/docpop.aspx?clienttype=html&amp;docid=75462" TargetMode="External"/><Relationship Id="rId650" Type="http://schemas.openxmlformats.org/officeDocument/2006/relationships/hyperlink" Target="https://docs.pppl.gov/AppNet/docpop/docpop.aspx?clienttype=html&amp;docid=75866" TargetMode="External"/><Relationship Id="rId303" Type="http://schemas.openxmlformats.org/officeDocument/2006/relationships/hyperlink" Target="https://docs.pppl.gov/AppNet/docpop/docpop.aspx?clienttype=html&amp;docid=74217" TargetMode="External"/><Relationship Id="rId485" Type="http://schemas.openxmlformats.org/officeDocument/2006/relationships/hyperlink" Target="https://docs.pppl.gov/AppNet/docpop/docpop.aspx?clienttype=html&amp;docid=73401" TargetMode="External"/><Relationship Id="rId42" Type="http://schemas.openxmlformats.org/officeDocument/2006/relationships/hyperlink" Target="https://drive.google.com/open?id=1pi9aAkJcSKfv4YDnwjoxrJp1K-4SZt4l" TargetMode="External"/><Relationship Id="rId84" Type="http://schemas.openxmlformats.org/officeDocument/2006/relationships/hyperlink" Target="https://drive.google.com/open?id=1NFoWjwYqA7FjrYRZ9XuZajRf6qGaC4LO" TargetMode="External"/><Relationship Id="rId138" Type="http://schemas.openxmlformats.org/officeDocument/2006/relationships/hyperlink" Target="https://docs.pppl.gov/AppNet/docpop/docpop.aspx?clienttype=html&amp;docid=42463" TargetMode="External"/><Relationship Id="rId345" Type="http://schemas.openxmlformats.org/officeDocument/2006/relationships/hyperlink" Target="https://drive.google.com/open?id=1fEdkJ-OQ6PgrQZzfkwi8qQlVtmH3pAc6" TargetMode="External"/><Relationship Id="rId387" Type="http://schemas.openxmlformats.org/officeDocument/2006/relationships/hyperlink" Target="https://docs.pppl.gov/AppNet/docpop/docpop.aspx?clienttype=html&amp;docid=73331" TargetMode="External"/><Relationship Id="rId510" Type="http://schemas.openxmlformats.org/officeDocument/2006/relationships/hyperlink" Target="https://docs.pppl.gov/AppNet/docpop/docpop.aspx?clienttype=html&amp;docid=74707" TargetMode="External"/><Relationship Id="rId552" Type="http://schemas.openxmlformats.org/officeDocument/2006/relationships/hyperlink" Target="https://docs.pppl.gov/AppNet/docpop/docpop.aspx?clienttype=html&amp;docid=28999" TargetMode="External"/><Relationship Id="rId594" Type="http://schemas.openxmlformats.org/officeDocument/2006/relationships/hyperlink" Target="https://docs.pppl.gov/AppNet/docpop/docpop.aspx?clienttype=html&amp;docid=42463" TargetMode="External"/><Relationship Id="rId608" Type="http://schemas.openxmlformats.org/officeDocument/2006/relationships/hyperlink" Target="https://docs.pppl.gov/AppNet/docpop/docpop.aspx?clienttype=html&amp;docid=76054" TargetMode="External"/><Relationship Id="rId191" Type="http://schemas.openxmlformats.org/officeDocument/2006/relationships/hyperlink" Target="https://docs.pppl.gov/AppNet/docpop/docpop.aspx?clienttype=html&amp;docid=42463" TargetMode="External"/><Relationship Id="rId205" Type="http://schemas.openxmlformats.org/officeDocument/2006/relationships/hyperlink" Target="https://docs.pppl.gov/AppNet/docpop/docpop.aspx?clienttype=html&amp;docid=42463" TargetMode="External"/><Relationship Id="rId247" Type="http://schemas.openxmlformats.org/officeDocument/2006/relationships/hyperlink" Target="https://docs.pppl.gov/AppNet/docpop/docpop.aspx?clienttype=html&amp;docid=42463" TargetMode="External"/><Relationship Id="rId412" Type="http://schemas.openxmlformats.org/officeDocument/2006/relationships/hyperlink" Target="https://docs.pppl.gov/AppNet/docpop/docpop.aspx?clienttype=html&amp;docid=73331" TargetMode="External"/><Relationship Id="rId107" Type="http://schemas.openxmlformats.org/officeDocument/2006/relationships/hyperlink" Target="https://drive.google.com/open?id=1NFoWjwYqA7FjrYRZ9XuZajRf6qGaC4LO" TargetMode="External"/><Relationship Id="rId289" Type="http://schemas.openxmlformats.org/officeDocument/2006/relationships/hyperlink" Target="https://docs.pppl.gov/AppNet/docpop/docpop.aspx?clienttype=html&amp;docid=74217" TargetMode="External"/><Relationship Id="rId454" Type="http://schemas.openxmlformats.org/officeDocument/2006/relationships/hyperlink" Target="https://docs.pppl.gov/AppNet/docpop/docpop.aspx?clienttype=html&amp;docid=75462" TargetMode="External"/><Relationship Id="rId496" Type="http://schemas.openxmlformats.org/officeDocument/2006/relationships/hyperlink" Target="https://docs.pppl.gov/AppNet/docpop/docpop.aspx?clienttype=html&amp;docid=73401" TargetMode="External"/><Relationship Id="rId661" Type="http://schemas.openxmlformats.org/officeDocument/2006/relationships/hyperlink" Target="https://docs.pppl.gov/AppNet/docpop/docpop.aspx?clienttype=html&amp;docid=75910" TargetMode="External"/><Relationship Id="rId11" Type="http://schemas.openxmlformats.org/officeDocument/2006/relationships/hyperlink" Target="https://drive.google.com/open?id=1aisX9E-Jg04jAsOcPocNcHxrWkrT-km0" TargetMode="External"/><Relationship Id="rId53" Type="http://schemas.openxmlformats.org/officeDocument/2006/relationships/hyperlink" Target="https://drive.google.com/open?id=1NFoWjwYqA7FjrYRZ9XuZajRf6qGaC4LO" TargetMode="External"/><Relationship Id="rId149" Type="http://schemas.openxmlformats.org/officeDocument/2006/relationships/hyperlink" Target="https://docs.pppl.gov/AppNet/docpop/docpop.aspx?clienttype=html&amp;docid=42463" TargetMode="External"/><Relationship Id="rId314" Type="http://schemas.openxmlformats.org/officeDocument/2006/relationships/hyperlink" Target="https://docs.pppl.gov/AppNet/docpop/docpop.aspx?clienttype=html&amp;docid=74217" TargetMode="External"/><Relationship Id="rId356" Type="http://schemas.openxmlformats.org/officeDocument/2006/relationships/hyperlink" Target="https://docs.pppl.gov/AppNet/docpop/docpop.aspx?clienttype=html&amp;docid=74918" TargetMode="External"/><Relationship Id="rId398" Type="http://schemas.openxmlformats.org/officeDocument/2006/relationships/hyperlink" Target="https://docs.pppl.gov/AppNet/docpop/docpop.aspx?clienttype=html&amp;docid=73331" TargetMode="External"/><Relationship Id="rId521" Type="http://schemas.openxmlformats.org/officeDocument/2006/relationships/hyperlink" Target="https://docs.pppl.gov/AppNet/docpop/docpop.aspx?clienttype=html&amp;docid=70601" TargetMode="External"/><Relationship Id="rId563" Type="http://schemas.openxmlformats.org/officeDocument/2006/relationships/hyperlink" Target="https://docs.pppl.gov/AppNet/docpop/docpop.aspx?clienttype=html&amp;docid=28999" TargetMode="External"/><Relationship Id="rId619" Type="http://schemas.openxmlformats.org/officeDocument/2006/relationships/hyperlink" Target="https://docs.pppl.gov/AppNet/docpop/docpop.aspx?clienttype=html&amp;docid=76054" TargetMode="External"/><Relationship Id="rId95" Type="http://schemas.openxmlformats.org/officeDocument/2006/relationships/hyperlink" Target="https://drive.google.com/open?id=1NFoWjwYqA7FjrYRZ9XuZajRf6qGaC4LO" TargetMode="External"/><Relationship Id="rId160" Type="http://schemas.openxmlformats.org/officeDocument/2006/relationships/hyperlink" Target="https://docs.pppl.gov/AppNet/docpop/docpop.aspx?clienttype=html&amp;docid=42463" TargetMode="External"/><Relationship Id="rId216" Type="http://schemas.openxmlformats.org/officeDocument/2006/relationships/hyperlink" Target="https://docs.pppl.gov/AppNet/docpop/docpop.aspx?clienttype=html&amp;docid=42463" TargetMode="External"/><Relationship Id="rId423" Type="http://schemas.openxmlformats.org/officeDocument/2006/relationships/hyperlink" Target="https://docs.pppl.gov/AppNet/docpop/docpop.aspx?clienttype=html&amp;docid=73331" TargetMode="External"/><Relationship Id="rId258" Type="http://schemas.openxmlformats.org/officeDocument/2006/relationships/hyperlink" Target="https://docs.pppl.gov/AppNet/docpop/docpop.aspx?clienttype=html&amp;docid=42463" TargetMode="External"/><Relationship Id="rId465" Type="http://schemas.openxmlformats.org/officeDocument/2006/relationships/hyperlink" Target="https://docs.pppl.gov/AppNet/docpop/docpop.aspx?clienttype=html&amp;docid=73401" TargetMode="External"/><Relationship Id="rId630" Type="http://schemas.openxmlformats.org/officeDocument/2006/relationships/hyperlink" Target="https://docs.pppl.gov/AppNet/docpop/docpop.aspx?clienttype=html&amp;docid=76054" TargetMode="External"/><Relationship Id="rId22" Type="http://schemas.openxmlformats.org/officeDocument/2006/relationships/hyperlink" Target="https://drive.google.com/open?id=1nbr3GMWjOz5Qr8vwmLb3YzefjbaL8jNV" TargetMode="External"/><Relationship Id="rId64" Type="http://schemas.openxmlformats.org/officeDocument/2006/relationships/hyperlink" Target="https://drive.google.com/open?id=1NFoWjwYqA7FjrYRZ9XuZajRf6qGaC4LO" TargetMode="External"/><Relationship Id="rId118" Type="http://schemas.openxmlformats.org/officeDocument/2006/relationships/hyperlink" Target="https://drive.google.com/open?id=1NFoWjwYqA7FjrYRZ9XuZajRf6qGaC4LO" TargetMode="External"/><Relationship Id="rId325" Type="http://schemas.openxmlformats.org/officeDocument/2006/relationships/hyperlink" Target="https://docs.pppl.gov/AppNet/docpop/docpop.aspx?clienttype=html&amp;docid=74217" TargetMode="External"/><Relationship Id="rId367" Type="http://schemas.openxmlformats.org/officeDocument/2006/relationships/hyperlink" Target="https://docs.pppl.gov/AppNet/docpop/docpop.aspx?clienttype=html&amp;docid=75109" TargetMode="External"/><Relationship Id="rId532" Type="http://schemas.openxmlformats.org/officeDocument/2006/relationships/hyperlink" Target="https://docs.pppl.gov/AppNet/docpop/docpop.aspx?clienttype=html&amp;docid=68413" TargetMode="External"/><Relationship Id="rId574" Type="http://schemas.openxmlformats.org/officeDocument/2006/relationships/hyperlink" Target="https://docs.pppl.gov/AppNet/docpop/docpop.aspx?clienttype=html&amp;docid=72863" TargetMode="External"/><Relationship Id="rId171" Type="http://schemas.openxmlformats.org/officeDocument/2006/relationships/hyperlink" Target="https://docs.pppl.gov/AppNet/docpop/docpop.aspx?clienttype=html&amp;docid=42463" TargetMode="External"/><Relationship Id="rId227" Type="http://schemas.openxmlformats.org/officeDocument/2006/relationships/hyperlink" Target="https://docs.pppl.gov/AppNet/docpop/docpop.aspx?clienttype=html&amp;docid=42463" TargetMode="External"/><Relationship Id="rId269" Type="http://schemas.openxmlformats.org/officeDocument/2006/relationships/hyperlink" Target="https://docs.pppl.gov/AppNet/docpop/docpop.aspx?clienttype=html&amp;docid=74217" TargetMode="External"/><Relationship Id="rId434" Type="http://schemas.openxmlformats.org/officeDocument/2006/relationships/hyperlink" Target="https://docs.pppl.gov/AppNet/docpop/docpop.aspx?clienttype=html&amp;docid=73331" TargetMode="External"/><Relationship Id="rId476" Type="http://schemas.openxmlformats.org/officeDocument/2006/relationships/hyperlink" Target="https://docs.pppl.gov/AppNet/docpop/docpop.aspx?clienttype=html&amp;docid=73401" TargetMode="External"/><Relationship Id="rId641" Type="http://schemas.openxmlformats.org/officeDocument/2006/relationships/hyperlink" Target="https://docs.pppl.gov/AppNet/docpop/docpop.aspx?clienttype=html&amp;docid=42463" TargetMode="External"/><Relationship Id="rId33" Type="http://schemas.openxmlformats.org/officeDocument/2006/relationships/hyperlink" Target="https://drive.google.com/open?id=1nbr3GMWjOz5Qr8vwmLb3YzefjbaL8jNV" TargetMode="External"/><Relationship Id="rId129" Type="http://schemas.openxmlformats.org/officeDocument/2006/relationships/hyperlink" Target="https://drive.google.com/open?id=1heRSUIdboC96uqg_eGip-STH_A3Hc98v" TargetMode="External"/><Relationship Id="rId280" Type="http://schemas.openxmlformats.org/officeDocument/2006/relationships/hyperlink" Target="https://docs.pppl.gov/AppNet/docpop/docpop.aspx?clienttype=html&amp;docid=74217" TargetMode="External"/><Relationship Id="rId336" Type="http://schemas.openxmlformats.org/officeDocument/2006/relationships/hyperlink" Target="https://docs.pppl.gov/AppNet/docpop/docpop.aspx?clienttype=html&amp;docid=51161" TargetMode="External"/><Relationship Id="rId501" Type="http://schemas.openxmlformats.org/officeDocument/2006/relationships/hyperlink" Target="https://docs.pppl.gov/AppNet/docpop/docpop.aspx?clienttype=html&amp;docid=73401" TargetMode="External"/><Relationship Id="rId543" Type="http://schemas.openxmlformats.org/officeDocument/2006/relationships/hyperlink" Target="https://docs.pppl.gov/AppNet/docpop/docpop.aspx?clienttype=html&amp;docid=28999" TargetMode="External"/><Relationship Id="rId75" Type="http://schemas.openxmlformats.org/officeDocument/2006/relationships/hyperlink" Target="https://drive.google.com/open?id=1NFoWjwYqA7FjrYRZ9XuZajRf6qGaC4LO" TargetMode="External"/><Relationship Id="rId140" Type="http://schemas.openxmlformats.org/officeDocument/2006/relationships/hyperlink" Target="https://docs.pppl.gov/AppNet/docpop/docpop.aspx?clienttype=html&amp;docid=42463" TargetMode="External"/><Relationship Id="rId182" Type="http://schemas.openxmlformats.org/officeDocument/2006/relationships/hyperlink" Target="https://docs.pppl.gov/AppNet/docpop/docpop.aspx?clienttype=html&amp;docid=42463" TargetMode="External"/><Relationship Id="rId378" Type="http://schemas.openxmlformats.org/officeDocument/2006/relationships/hyperlink" Target="https://docs.pppl.gov/AppNet/docpop/docpop.aspx?clienttype=html&amp;docid=75109" TargetMode="External"/><Relationship Id="rId403" Type="http://schemas.openxmlformats.org/officeDocument/2006/relationships/hyperlink" Target="https://docs.pppl.gov/AppNet/docpop/docpop.aspx?clienttype=html&amp;docid=73331" TargetMode="External"/><Relationship Id="rId585" Type="http://schemas.openxmlformats.org/officeDocument/2006/relationships/hyperlink" Target="https://docs.pppl.gov/AppNet/docpop/docpop.aspx?clienttype=html&amp;docid=72163" TargetMode="External"/><Relationship Id="rId6" Type="http://schemas.openxmlformats.org/officeDocument/2006/relationships/hyperlink" Target="https://drive.google.com/open?id=1aisX9E-Jg04jAsOcPocNcHxrWkrT-km0" TargetMode="External"/><Relationship Id="rId238" Type="http://schemas.openxmlformats.org/officeDocument/2006/relationships/hyperlink" Target="https://docs.pppl.gov/AppNet/docpop/docpop.aspx?clienttype=html&amp;docid=42463" TargetMode="External"/><Relationship Id="rId445" Type="http://schemas.openxmlformats.org/officeDocument/2006/relationships/hyperlink" Target="https://docs.pppl.gov/AppNet/docpop/docpop.aspx?clienttype=html&amp;docid=75462" TargetMode="External"/><Relationship Id="rId487" Type="http://schemas.openxmlformats.org/officeDocument/2006/relationships/hyperlink" Target="https://docs.pppl.gov/AppNet/docpop/docpop.aspx?clienttype=html&amp;docid=73401" TargetMode="External"/><Relationship Id="rId610" Type="http://schemas.openxmlformats.org/officeDocument/2006/relationships/hyperlink" Target="https://docs.pppl.gov/AppNet/docpop/docpop.aspx?clienttype=html&amp;docid=76054" TargetMode="External"/><Relationship Id="rId652" Type="http://schemas.openxmlformats.org/officeDocument/2006/relationships/hyperlink" Target="https://drive.google.com/open?id=1V6tqvYQcP3_sN9zP8IxZefYOdMd2mZ4Y" TargetMode="External"/><Relationship Id="rId291" Type="http://schemas.openxmlformats.org/officeDocument/2006/relationships/hyperlink" Target="https://docs.pppl.gov/AppNet/docpop/docpop.aspx?clienttype=html&amp;docid=74217" TargetMode="External"/><Relationship Id="rId305" Type="http://schemas.openxmlformats.org/officeDocument/2006/relationships/hyperlink" Target="https://docs.pppl.gov/AppNet/docpop/docpop.aspx?clienttype=html&amp;docid=74217" TargetMode="External"/><Relationship Id="rId347" Type="http://schemas.openxmlformats.org/officeDocument/2006/relationships/hyperlink" Target="https://docs.pppl.gov/AppNet/docpop/docpop.aspx?clienttype=html&amp;docid=72163" TargetMode="External"/><Relationship Id="rId512" Type="http://schemas.openxmlformats.org/officeDocument/2006/relationships/hyperlink" Target="https://docs.pppl.gov/AppNet/docpop/docpop.aspx?clienttype=html&amp;docid=74707" TargetMode="External"/><Relationship Id="rId44" Type="http://schemas.openxmlformats.org/officeDocument/2006/relationships/hyperlink" Target="https://drive.google.com/open?id=1NFoWjwYqA7FjrYRZ9XuZajRf6qGaC4LO" TargetMode="External"/><Relationship Id="rId86" Type="http://schemas.openxmlformats.org/officeDocument/2006/relationships/hyperlink" Target="https://drive.google.com/open?id=1NFoWjwYqA7FjrYRZ9XuZajRf6qGaC4LO" TargetMode="External"/><Relationship Id="rId151" Type="http://schemas.openxmlformats.org/officeDocument/2006/relationships/hyperlink" Target="https://docs.pppl.gov/AppNet/docpop/docpop.aspx?clienttype=html&amp;docid=42463" TargetMode="External"/><Relationship Id="rId389" Type="http://schemas.openxmlformats.org/officeDocument/2006/relationships/hyperlink" Target="https://docs.pppl.gov/AppNet/docpop/docpop.aspx?clienttype=html&amp;docid=73331" TargetMode="External"/><Relationship Id="rId554" Type="http://schemas.openxmlformats.org/officeDocument/2006/relationships/hyperlink" Target="https://docs.pppl.gov/AppNet/docpop/docpop.aspx?clienttype=html&amp;docid=28999" TargetMode="External"/><Relationship Id="rId596" Type="http://schemas.openxmlformats.org/officeDocument/2006/relationships/hyperlink" Target="https://docs.pppl.gov/AppNet/docpop/docpop.aspx?clienttype=html&amp;docid=76003" TargetMode="External"/><Relationship Id="rId193" Type="http://schemas.openxmlformats.org/officeDocument/2006/relationships/hyperlink" Target="https://docs.pppl.gov/AppNet/docpop/docpop.aspx?clienttype=html&amp;docid=42463" TargetMode="External"/><Relationship Id="rId207" Type="http://schemas.openxmlformats.org/officeDocument/2006/relationships/hyperlink" Target="https://docs.pppl.gov/AppNet/docpop/docpop.aspx?clienttype=html&amp;docid=42463" TargetMode="External"/><Relationship Id="rId249" Type="http://schemas.openxmlformats.org/officeDocument/2006/relationships/hyperlink" Target="https://docs.pppl.gov/AppNet/docpop/docpop.aspx?clienttype=html&amp;docid=42463" TargetMode="External"/><Relationship Id="rId414" Type="http://schemas.openxmlformats.org/officeDocument/2006/relationships/hyperlink" Target="https://docs.pppl.gov/AppNet/docpop/docpop.aspx?clienttype=html&amp;docid=73331" TargetMode="External"/><Relationship Id="rId456" Type="http://schemas.openxmlformats.org/officeDocument/2006/relationships/hyperlink" Target="https://docs.pppl.gov/AppNet/docpop/docpop.aspx?clienttype=html&amp;docid=73401" TargetMode="External"/><Relationship Id="rId498" Type="http://schemas.openxmlformats.org/officeDocument/2006/relationships/hyperlink" Target="https://docs.pppl.gov/AppNet/docpop/docpop.aspx?clienttype=html&amp;docid=73401" TargetMode="External"/><Relationship Id="rId621" Type="http://schemas.openxmlformats.org/officeDocument/2006/relationships/hyperlink" Target="https://docs.pppl.gov/AppNet/docpop/docpop.aspx?clienttype=html&amp;docid=76054" TargetMode="External"/><Relationship Id="rId663" Type="http://schemas.openxmlformats.org/officeDocument/2006/relationships/vmlDrawing" Target="../drawings/vmlDrawing3.vml"/><Relationship Id="rId13" Type="http://schemas.openxmlformats.org/officeDocument/2006/relationships/hyperlink" Target="https://drive.google.com/open?id=1aisX9E-Jg04jAsOcPocNcHxrWkrT-km0" TargetMode="External"/><Relationship Id="rId109" Type="http://schemas.openxmlformats.org/officeDocument/2006/relationships/hyperlink" Target="https://drive.google.com/open?id=1NFoWjwYqA7FjrYRZ9XuZajRf6qGaC4LO" TargetMode="External"/><Relationship Id="rId260" Type="http://schemas.openxmlformats.org/officeDocument/2006/relationships/hyperlink" Target="https://docs.pppl.gov/AppNet/docpop/docpop.aspx?clienttype=html&amp;docid=42463" TargetMode="External"/><Relationship Id="rId316" Type="http://schemas.openxmlformats.org/officeDocument/2006/relationships/hyperlink" Target="https://docs.pppl.gov/AppNet/docpop/docpop.aspx?clienttype=html&amp;docid=74217" TargetMode="External"/><Relationship Id="rId523" Type="http://schemas.openxmlformats.org/officeDocument/2006/relationships/hyperlink" Target="https://docs.pppl.gov/AppNet/docpop/docpop.aspx?clienttype=html&amp;docid=70601" TargetMode="External"/><Relationship Id="rId55" Type="http://schemas.openxmlformats.org/officeDocument/2006/relationships/hyperlink" Target="https://drive.google.com/open?id=1NFoWjwYqA7FjrYRZ9XuZajRf6qGaC4LO" TargetMode="External"/><Relationship Id="rId97" Type="http://schemas.openxmlformats.org/officeDocument/2006/relationships/hyperlink" Target="https://drive.google.com/open?id=1NFoWjwYqA7FjrYRZ9XuZajRf6qGaC4LO" TargetMode="External"/><Relationship Id="rId120" Type="http://schemas.openxmlformats.org/officeDocument/2006/relationships/hyperlink" Target="https://drive.google.com/open?id=1aisX9E-Jg04jAsOcPocNcHxrWkrT-km0" TargetMode="External"/><Relationship Id="rId358" Type="http://schemas.openxmlformats.org/officeDocument/2006/relationships/hyperlink" Target="https://docs.pppl.gov/AppNet/docpop/docpop.aspx?clienttype=html&amp;docid=74918" TargetMode="External"/><Relationship Id="rId565" Type="http://schemas.openxmlformats.org/officeDocument/2006/relationships/hyperlink" Target="https://docs.pppl.gov/AppNet/docpop/docpop.aspx?clienttype=html&amp;docid=28999" TargetMode="External"/><Relationship Id="rId162" Type="http://schemas.openxmlformats.org/officeDocument/2006/relationships/hyperlink" Target="https://docs.pppl.gov/AppNet/docpop/docpop.aspx?clienttype=html&amp;docid=42463" TargetMode="External"/><Relationship Id="rId218" Type="http://schemas.openxmlformats.org/officeDocument/2006/relationships/hyperlink" Target="https://docs.pppl.gov/AppNet/docpop/docpop.aspx?clienttype=html&amp;docid=42463" TargetMode="External"/><Relationship Id="rId425" Type="http://schemas.openxmlformats.org/officeDocument/2006/relationships/hyperlink" Target="https://docs.pppl.gov/AppNet/docpop/docpop.aspx?clienttype=html&amp;docid=73331" TargetMode="External"/><Relationship Id="rId467" Type="http://schemas.openxmlformats.org/officeDocument/2006/relationships/hyperlink" Target="https://docs.pppl.gov/AppNet/docpop/docpop.aspx?clienttype=html&amp;docid=73401" TargetMode="External"/><Relationship Id="rId632" Type="http://schemas.openxmlformats.org/officeDocument/2006/relationships/hyperlink" Target="https://docs.pppl.gov/AppNet/docpop/docpop.aspx?clienttype=html&amp;docid=76054" TargetMode="External"/><Relationship Id="rId271" Type="http://schemas.openxmlformats.org/officeDocument/2006/relationships/hyperlink" Target="https://docs.pppl.gov/AppNet/docpop/docpop.aspx?clienttype=html&amp;docid=74217" TargetMode="External"/><Relationship Id="rId24" Type="http://schemas.openxmlformats.org/officeDocument/2006/relationships/hyperlink" Target="https://drive.google.com/open?id=1nbr3GMWjOz5Qr8vwmLb3YzefjbaL8jNV" TargetMode="External"/><Relationship Id="rId66" Type="http://schemas.openxmlformats.org/officeDocument/2006/relationships/hyperlink" Target="https://drive.google.com/open?id=1NFoWjwYqA7FjrYRZ9XuZajRf6qGaC4LO" TargetMode="External"/><Relationship Id="rId131" Type="http://schemas.openxmlformats.org/officeDocument/2006/relationships/hyperlink" Target="https://drive.google.com/open?id=1Y_656LYjQoQdlyNQnUhNJesVFQR6RwW3" TargetMode="External"/><Relationship Id="rId327" Type="http://schemas.openxmlformats.org/officeDocument/2006/relationships/hyperlink" Target="https://docs.pppl.gov/AppNet/docpop/docpop.aspx?clienttype=html&amp;docid=74217" TargetMode="External"/><Relationship Id="rId369" Type="http://schemas.openxmlformats.org/officeDocument/2006/relationships/hyperlink" Target="https://docs.pppl.gov/AppNet/docpop/docpop.aspx?clienttype=html&amp;docid=75109" TargetMode="External"/><Relationship Id="rId534" Type="http://schemas.openxmlformats.org/officeDocument/2006/relationships/hyperlink" Target="https://docs.pppl.gov/AppNet/docpop/docpop.aspx?clienttype=html&amp;docid=72693" TargetMode="External"/><Relationship Id="rId576" Type="http://schemas.openxmlformats.org/officeDocument/2006/relationships/hyperlink" Target="https://docs.pppl.gov/AppNet/docpop/docpop.aspx?clienttype=html&amp;docid=70595" TargetMode="External"/><Relationship Id="rId173" Type="http://schemas.openxmlformats.org/officeDocument/2006/relationships/hyperlink" Target="https://docs.pppl.gov/AppNet/docpop/docpop.aspx?clienttype=html&amp;docid=42463" TargetMode="External"/><Relationship Id="rId229" Type="http://schemas.openxmlformats.org/officeDocument/2006/relationships/hyperlink" Target="https://docs.pppl.gov/AppNet/docpop/docpop.aspx?clienttype=html&amp;docid=42463" TargetMode="External"/><Relationship Id="rId380" Type="http://schemas.openxmlformats.org/officeDocument/2006/relationships/hyperlink" Target="https://docs.pppl.gov/AppNet/docpop/docpop.aspx?clienttype=html&amp;docid=73331" TargetMode="External"/><Relationship Id="rId436" Type="http://schemas.openxmlformats.org/officeDocument/2006/relationships/hyperlink" Target="https://docs.pppl.gov/AppNet/docpop/docpop.aspx?clienttype=html&amp;docid=73331" TargetMode="External"/><Relationship Id="rId601" Type="http://schemas.openxmlformats.org/officeDocument/2006/relationships/hyperlink" Target="https://docs.pppl.gov/AppNet/docpop/docpop.aspx?clienttype=html&amp;docid=76054" TargetMode="External"/><Relationship Id="rId643" Type="http://schemas.openxmlformats.org/officeDocument/2006/relationships/hyperlink" Target="https://docs.pppl.gov/AppNet/docpop/docpop.aspx?clienttype=html&amp;docid=42463" TargetMode="External"/><Relationship Id="rId240" Type="http://schemas.openxmlformats.org/officeDocument/2006/relationships/hyperlink" Target="https://docs.pppl.gov/AppNet/docpop/docpop.aspx?clienttype=html&amp;docid=42463" TargetMode="External"/><Relationship Id="rId478" Type="http://schemas.openxmlformats.org/officeDocument/2006/relationships/hyperlink" Target="https://docs.pppl.gov/AppNet/docpop/docpop.aspx?clienttype=html&amp;docid=73401" TargetMode="External"/><Relationship Id="rId35" Type="http://schemas.openxmlformats.org/officeDocument/2006/relationships/hyperlink" Target="https://drive.google.com/open?id=1nbr3GMWjOz5Qr8vwmLb3YzefjbaL8jNV" TargetMode="External"/><Relationship Id="rId77" Type="http://schemas.openxmlformats.org/officeDocument/2006/relationships/hyperlink" Target="https://drive.google.com/open?id=1NFoWjwYqA7FjrYRZ9XuZajRf6qGaC4LO" TargetMode="External"/><Relationship Id="rId100" Type="http://schemas.openxmlformats.org/officeDocument/2006/relationships/hyperlink" Target="https://drive.google.com/open?id=1NFoWjwYqA7FjrYRZ9XuZajRf6qGaC4LO" TargetMode="External"/><Relationship Id="rId282" Type="http://schemas.openxmlformats.org/officeDocument/2006/relationships/hyperlink" Target="https://docs.pppl.gov/AppNet/docpop/docpop.aspx?clienttype=html&amp;docid=74217" TargetMode="External"/><Relationship Id="rId338" Type="http://schemas.openxmlformats.org/officeDocument/2006/relationships/hyperlink" Target="https://docs.pppl.gov/AppNet/docpop/docpop.aspx?clienttype=html&amp;docid=51161" TargetMode="External"/><Relationship Id="rId503" Type="http://schemas.openxmlformats.org/officeDocument/2006/relationships/hyperlink" Target="https://docs.pppl.gov/AppNet/docpop/docpop.aspx?clienttype=html&amp;docid=73401" TargetMode="External"/><Relationship Id="rId545" Type="http://schemas.openxmlformats.org/officeDocument/2006/relationships/hyperlink" Target="https://docs.pppl.gov/AppNet/docpop/docpop.aspx?clienttype=html&amp;docid=28999" TargetMode="External"/><Relationship Id="rId587" Type="http://schemas.openxmlformats.org/officeDocument/2006/relationships/hyperlink" Target="https://docs.pppl.gov/AppNet/docpop/docpop.aspx?clienttype=html&amp;docid=72163" TargetMode="External"/><Relationship Id="rId8" Type="http://schemas.openxmlformats.org/officeDocument/2006/relationships/hyperlink" Target="https://drive.google.com/open?id=1aisX9E-Jg04jAsOcPocNcHxrWkrT-km0" TargetMode="External"/><Relationship Id="rId142" Type="http://schemas.openxmlformats.org/officeDocument/2006/relationships/hyperlink" Target="https://docs.pppl.gov/AppNet/docpop/docpop.aspx?clienttype=html&amp;docid=42463" TargetMode="External"/><Relationship Id="rId184" Type="http://schemas.openxmlformats.org/officeDocument/2006/relationships/hyperlink" Target="https://docs.pppl.gov/AppNet/docpop/docpop.aspx?clienttype=html&amp;docid=42463" TargetMode="External"/><Relationship Id="rId391" Type="http://schemas.openxmlformats.org/officeDocument/2006/relationships/hyperlink" Target="https://docs.pppl.gov/AppNet/docpop/docpop.aspx?clienttype=html&amp;docid=73331" TargetMode="External"/><Relationship Id="rId405" Type="http://schemas.openxmlformats.org/officeDocument/2006/relationships/hyperlink" Target="https://docs.pppl.gov/AppNet/docpop/docpop.aspx?clienttype=html&amp;docid=73331" TargetMode="External"/><Relationship Id="rId447" Type="http://schemas.openxmlformats.org/officeDocument/2006/relationships/hyperlink" Target="https://docs.pppl.gov/AppNet/docpop/docpop.aspx?clienttype=html&amp;docid=75462" TargetMode="External"/><Relationship Id="rId612" Type="http://schemas.openxmlformats.org/officeDocument/2006/relationships/hyperlink" Target="https://docs.pppl.gov/AppNet/docpop/docpop.aspx?clienttype=html&amp;docid=76054" TargetMode="External"/><Relationship Id="rId251" Type="http://schemas.openxmlformats.org/officeDocument/2006/relationships/hyperlink" Target="https://docs.pppl.gov/AppNet/docpop/docpop.aspx?clienttype=html&amp;docid=42463" TargetMode="External"/><Relationship Id="rId489" Type="http://schemas.openxmlformats.org/officeDocument/2006/relationships/hyperlink" Target="https://docs.pppl.gov/AppNet/docpop/docpop.aspx?clienttype=html&amp;docid=73401" TargetMode="External"/><Relationship Id="rId654" Type="http://schemas.openxmlformats.org/officeDocument/2006/relationships/hyperlink" Target="https://docs.pppl.gov/AppNet/docpop/docpop.aspx?clienttype=html&amp;docid=76054" TargetMode="External"/><Relationship Id="rId46" Type="http://schemas.openxmlformats.org/officeDocument/2006/relationships/hyperlink" Target="https://drive.google.com/open?id=1NFoWjwYqA7FjrYRZ9XuZajRf6qGaC4LO" TargetMode="External"/><Relationship Id="rId293" Type="http://schemas.openxmlformats.org/officeDocument/2006/relationships/hyperlink" Target="https://docs.pppl.gov/AppNet/docpop/docpop.aspx?clienttype=html&amp;docid=74217" TargetMode="External"/><Relationship Id="rId307" Type="http://schemas.openxmlformats.org/officeDocument/2006/relationships/hyperlink" Target="https://docs.pppl.gov/AppNet/docpop/docpop.aspx?clienttype=html&amp;docid=74217" TargetMode="External"/><Relationship Id="rId349" Type="http://schemas.openxmlformats.org/officeDocument/2006/relationships/hyperlink" Target="https://docs.pppl.gov/AppNet/docpop/docpop.aspx?clienttype=html&amp;docid=72163" TargetMode="External"/><Relationship Id="rId514" Type="http://schemas.openxmlformats.org/officeDocument/2006/relationships/hyperlink" Target="https://docs.pppl.gov/AppNet/docpop/docpop.aspx?clienttype=html&amp;docid=74707" TargetMode="External"/><Relationship Id="rId556" Type="http://schemas.openxmlformats.org/officeDocument/2006/relationships/hyperlink" Target="https://docs.pppl.gov/AppNet/docpop/docpop.aspx?clienttype=html&amp;docid=28999" TargetMode="External"/><Relationship Id="rId88" Type="http://schemas.openxmlformats.org/officeDocument/2006/relationships/hyperlink" Target="https://drive.google.com/open?id=1NFoWjwYqA7FjrYRZ9XuZajRf6qGaC4LO" TargetMode="External"/><Relationship Id="rId111" Type="http://schemas.openxmlformats.org/officeDocument/2006/relationships/hyperlink" Target="https://drive.google.com/open?id=1NFoWjwYqA7FjrYRZ9XuZajRf6qGaC4LO" TargetMode="External"/><Relationship Id="rId153" Type="http://schemas.openxmlformats.org/officeDocument/2006/relationships/hyperlink" Target="https://docs.pppl.gov/AppNet/docpop/docpop.aspx?clienttype=html&amp;docid=42463" TargetMode="External"/><Relationship Id="rId195" Type="http://schemas.openxmlformats.org/officeDocument/2006/relationships/hyperlink" Target="https://docs.pppl.gov/AppNet/docpop/docpop.aspx?clienttype=html&amp;docid=42463" TargetMode="External"/><Relationship Id="rId209" Type="http://schemas.openxmlformats.org/officeDocument/2006/relationships/hyperlink" Target="https://docs.pppl.gov/AppNet/docpop/docpop.aspx?clienttype=html&amp;docid=42463" TargetMode="External"/><Relationship Id="rId360" Type="http://schemas.openxmlformats.org/officeDocument/2006/relationships/hyperlink" Target="https://docs.pppl.gov/AppNet/docpop/docpop.aspx?clienttype=html&amp;docid=75109" TargetMode="External"/><Relationship Id="rId416" Type="http://schemas.openxmlformats.org/officeDocument/2006/relationships/hyperlink" Target="https://docs.pppl.gov/AppNet/docpop/docpop.aspx?clienttype=html&amp;docid=73331" TargetMode="External"/><Relationship Id="rId598" Type="http://schemas.openxmlformats.org/officeDocument/2006/relationships/hyperlink" Target="https://docs.pppl.gov/AppNet/docpop/docpop.aspx?clienttype=html&amp;docid=76031" TargetMode="External"/><Relationship Id="rId220" Type="http://schemas.openxmlformats.org/officeDocument/2006/relationships/hyperlink" Target="https://docs.pppl.gov/AppNet/docpop/docpop.aspx?clienttype=html&amp;docid=42463" TargetMode="External"/><Relationship Id="rId458" Type="http://schemas.openxmlformats.org/officeDocument/2006/relationships/hyperlink" Target="https://docs.pppl.gov/AppNet/docpop/docpop.aspx?clienttype=html&amp;docid=73401" TargetMode="External"/><Relationship Id="rId623" Type="http://schemas.openxmlformats.org/officeDocument/2006/relationships/hyperlink" Target="https://docs.pppl.gov/AppNet/docpop/docpop.aspx?clienttype=html&amp;docid=76054" TargetMode="External"/><Relationship Id="rId15" Type="http://schemas.openxmlformats.org/officeDocument/2006/relationships/hyperlink" Target="https://drive.google.com/open?id=1aisX9E-Jg04jAsOcPocNcHxrWkrT-km0" TargetMode="External"/><Relationship Id="rId57" Type="http://schemas.openxmlformats.org/officeDocument/2006/relationships/hyperlink" Target="https://drive.google.com/open?id=1NFoWjwYqA7FjrYRZ9XuZajRf6qGaC4LO" TargetMode="External"/><Relationship Id="rId262" Type="http://schemas.openxmlformats.org/officeDocument/2006/relationships/hyperlink" Target="https://docs.pppl.gov/AppNet/docpop/docpop.aspx?clienttype=html&amp;docid=42463" TargetMode="External"/><Relationship Id="rId318" Type="http://schemas.openxmlformats.org/officeDocument/2006/relationships/hyperlink" Target="https://docs.pppl.gov/AppNet/docpop/docpop.aspx?clienttype=html&amp;docid=74217" TargetMode="External"/><Relationship Id="rId525" Type="http://schemas.openxmlformats.org/officeDocument/2006/relationships/hyperlink" Target="https://docs.pppl.gov/AppNet/docpop/docpop.aspx?clienttype=html&amp;docid=70601" TargetMode="External"/><Relationship Id="rId567" Type="http://schemas.openxmlformats.org/officeDocument/2006/relationships/hyperlink" Target="https://docs.pppl.gov/AppNet/docpop/docpop.aspx?clienttype=html&amp;docid=28999" TargetMode="External"/><Relationship Id="rId99" Type="http://schemas.openxmlformats.org/officeDocument/2006/relationships/hyperlink" Target="https://drive.google.com/open?id=1NFoWjwYqA7FjrYRZ9XuZajRf6qGaC4LO" TargetMode="External"/><Relationship Id="rId122" Type="http://schemas.openxmlformats.org/officeDocument/2006/relationships/hyperlink" Target="https://drive.google.com/open?id=14oqTQkXcT8oplfAf_VLgLSg-MMWhdI_F" TargetMode="External"/><Relationship Id="rId164" Type="http://schemas.openxmlformats.org/officeDocument/2006/relationships/hyperlink" Target="https://docs.pppl.gov/AppNet/docpop/docpop.aspx?clienttype=html&amp;docid=42463" TargetMode="External"/><Relationship Id="rId371" Type="http://schemas.openxmlformats.org/officeDocument/2006/relationships/hyperlink" Target="https://docs.pppl.gov/AppNet/docpop/docpop.aspx?clienttype=html&amp;docid=75109" TargetMode="External"/><Relationship Id="rId427" Type="http://schemas.openxmlformats.org/officeDocument/2006/relationships/hyperlink" Target="https://docs.pppl.gov/AppNet/docpop/docpop.aspx?clienttype=html&amp;docid=73331" TargetMode="External"/><Relationship Id="rId469" Type="http://schemas.openxmlformats.org/officeDocument/2006/relationships/hyperlink" Target="https://docs.pppl.gov/AppNet/docpop/docpop.aspx?clienttype=html&amp;docid=73401" TargetMode="External"/><Relationship Id="rId634" Type="http://schemas.openxmlformats.org/officeDocument/2006/relationships/hyperlink" Target="https://docs.pppl.gov/AppNet/docpop/docpop.aspx?clienttype=html&amp;docid=76054" TargetMode="External"/><Relationship Id="rId26" Type="http://schemas.openxmlformats.org/officeDocument/2006/relationships/hyperlink" Target="https://drive.google.com/open?id=1nbr3GMWjOz5Qr8vwmLb3YzefjbaL8jNV" TargetMode="External"/><Relationship Id="rId231" Type="http://schemas.openxmlformats.org/officeDocument/2006/relationships/hyperlink" Target="https://docs.pppl.gov/AppNet/docpop/docpop.aspx?clienttype=html&amp;docid=42463" TargetMode="External"/><Relationship Id="rId273" Type="http://schemas.openxmlformats.org/officeDocument/2006/relationships/hyperlink" Target="https://docs.pppl.gov/AppNet/docpop/docpop.aspx?clienttype=html&amp;docid=74217" TargetMode="External"/><Relationship Id="rId329" Type="http://schemas.openxmlformats.org/officeDocument/2006/relationships/hyperlink" Target="https://docs.pppl.gov/AppNet/docpop/docpop.aspx?clienttype=html&amp;docid=74217" TargetMode="External"/><Relationship Id="rId480" Type="http://schemas.openxmlformats.org/officeDocument/2006/relationships/hyperlink" Target="https://docs.pppl.gov/AppNet/docpop/docpop.aspx?clienttype=html&amp;docid=73401" TargetMode="External"/><Relationship Id="rId536" Type="http://schemas.openxmlformats.org/officeDocument/2006/relationships/hyperlink" Target="https://docs.pppl.gov/AppNet/docpop/docpop.aspx?clienttype=html&amp;docid=75320" TargetMode="External"/><Relationship Id="rId68" Type="http://schemas.openxmlformats.org/officeDocument/2006/relationships/hyperlink" Target="https://drive.google.com/open?id=1NFoWjwYqA7FjrYRZ9XuZajRf6qGaC4LO" TargetMode="External"/><Relationship Id="rId133" Type="http://schemas.openxmlformats.org/officeDocument/2006/relationships/hyperlink" Target="https://drive.google.com/open?id=1Y_656LYjQoQdlyNQnUhNJesVFQR6RwW3" TargetMode="External"/><Relationship Id="rId175" Type="http://schemas.openxmlformats.org/officeDocument/2006/relationships/hyperlink" Target="https://docs.pppl.gov/AppNet/docpop/docpop.aspx?clienttype=html&amp;docid=42463" TargetMode="External"/><Relationship Id="rId340" Type="http://schemas.openxmlformats.org/officeDocument/2006/relationships/hyperlink" Target="https://docs.pppl.gov/AppNet/docpop/docpop.aspx?clienttype=html&amp;docid=51161" TargetMode="External"/><Relationship Id="rId578" Type="http://schemas.openxmlformats.org/officeDocument/2006/relationships/hyperlink" Target="https://docs.pppl.gov/AppNet/docpop/docpop.aspx?clienttype=html&amp;docid=74872" TargetMode="External"/><Relationship Id="rId200" Type="http://schemas.openxmlformats.org/officeDocument/2006/relationships/hyperlink" Target="https://docs.pppl.gov/AppNet/docpop/docpop.aspx?clienttype=html&amp;docid=42463" TargetMode="External"/><Relationship Id="rId382" Type="http://schemas.openxmlformats.org/officeDocument/2006/relationships/hyperlink" Target="https://docs.pppl.gov/AppNet/docpop/docpop.aspx?clienttype=html&amp;docid=73331" TargetMode="External"/><Relationship Id="rId438" Type="http://schemas.openxmlformats.org/officeDocument/2006/relationships/hyperlink" Target="https://docs.pppl.gov/AppNet/docpop/docpop.aspx?clienttype=html&amp;docid=75462" TargetMode="External"/><Relationship Id="rId603" Type="http://schemas.openxmlformats.org/officeDocument/2006/relationships/hyperlink" Target="https://docs.pppl.gov/AppNet/docpop/docpop.aspx?clienttype=html&amp;docid=76054" TargetMode="External"/><Relationship Id="rId645" Type="http://schemas.openxmlformats.org/officeDocument/2006/relationships/hyperlink" Target="https://docs.pppl.gov/AppNet/docpop/docpop.aspx?clienttype=html&amp;docid=76054" TargetMode="External"/><Relationship Id="rId242" Type="http://schemas.openxmlformats.org/officeDocument/2006/relationships/hyperlink" Target="https://docs.pppl.gov/AppNet/docpop/docpop.aspx?clienttype=html&amp;docid=42463" TargetMode="External"/><Relationship Id="rId284" Type="http://schemas.openxmlformats.org/officeDocument/2006/relationships/hyperlink" Target="https://docs.pppl.gov/AppNet/docpop/docpop.aspx?clienttype=html&amp;docid=74217" TargetMode="External"/><Relationship Id="rId491" Type="http://schemas.openxmlformats.org/officeDocument/2006/relationships/hyperlink" Target="https://docs.pppl.gov/AppNet/docpop/docpop.aspx?clienttype=html&amp;docid=73401" TargetMode="External"/><Relationship Id="rId505" Type="http://schemas.openxmlformats.org/officeDocument/2006/relationships/hyperlink" Target="https://docs.pppl.gov/AppNet/docpop/docpop.aspx?clienttype=html&amp;docid=73401" TargetMode="External"/><Relationship Id="rId37" Type="http://schemas.openxmlformats.org/officeDocument/2006/relationships/hyperlink" Target="https://drive.google.com/open?id=1pi9aAkJcSKfv4YDnwjoxrJp1K-4SZt4l" TargetMode="External"/><Relationship Id="rId79" Type="http://schemas.openxmlformats.org/officeDocument/2006/relationships/hyperlink" Target="https://drive.google.com/open?id=1NFoWjwYqA7FjrYRZ9XuZajRf6qGaC4LO" TargetMode="External"/><Relationship Id="rId102" Type="http://schemas.openxmlformats.org/officeDocument/2006/relationships/hyperlink" Target="https://drive.google.com/open?id=1NFoWjwYqA7FjrYRZ9XuZajRf6qGaC4LO" TargetMode="External"/><Relationship Id="rId144" Type="http://schemas.openxmlformats.org/officeDocument/2006/relationships/hyperlink" Target="https://docs.pppl.gov/AppNet/docpop/docpop.aspx?clienttype=html&amp;docid=42463" TargetMode="External"/><Relationship Id="rId547" Type="http://schemas.openxmlformats.org/officeDocument/2006/relationships/hyperlink" Target="https://docs.pppl.gov/AppNet/docpop/docpop.aspx?clienttype=html&amp;docid=28999" TargetMode="External"/><Relationship Id="rId589" Type="http://schemas.openxmlformats.org/officeDocument/2006/relationships/hyperlink" Target="https://docs.pppl.gov/AppNet/docpop/docpop.aspx?clienttype=html&amp;docid=75109" TargetMode="External"/><Relationship Id="rId90" Type="http://schemas.openxmlformats.org/officeDocument/2006/relationships/hyperlink" Target="https://drive.google.com/open?id=1NFoWjwYqA7FjrYRZ9XuZajRf6qGaC4LO" TargetMode="External"/><Relationship Id="rId186" Type="http://schemas.openxmlformats.org/officeDocument/2006/relationships/hyperlink" Target="https://docs.pppl.gov/AppNet/docpop/docpop.aspx?clienttype=html&amp;docid=42463" TargetMode="External"/><Relationship Id="rId351" Type="http://schemas.openxmlformats.org/officeDocument/2006/relationships/hyperlink" Target="https://docs.pppl.gov/AppNet/docpop/docpop.aspx?clienttype=html&amp;docid=74918" TargetMode="External"/><Relationship Id="rId393" Type="http://schemas.openxmlformats.org/officeDocument/2006/relationships/hyperlink" Target="https://docs.pppl.gov/AppNet/docpop/docpop.aspx?clienttype=html&amp;docid=73331" TargetMode="External"/><Relationship Id="rId407" Type="http://schemas.openxmlformats.org/officeDocument/2006/relationships/hyperlink" Target="https://docs.pppl.gov/AppNet/docpop/docpop.aspx?clienttype=html&amp;docid=73331" TargetMode="External"/><Relationship Id="rId449" Type="http://schemas.openxmlformats.org/officeDocument/2006/relationships/hyperlink" Target="https://docs.pppl.gov/AppNet/docpop/docpop.aspx?clienttype=html&amp;docid=75462" TargetMode="External"/><Relationship Id="rId614" Type="http://schemas.openxmlformats.org/officeDocument/2006/relationships/hyperlink" Target="https://docs.pppl.gov/AppNet/docpop/docpop.aspx?clienttype=html&amp;docid=76054" TargetMode="External"/><Relationship Id="rId656" Type="http://schemas.openxmlformats.org/officeDocument/2006/relationships/hyperlink" Target="https://docs.pppl.gov/AppNet/docpop/docpop.aspx?clienttype=html&amp;docid=76177" TargetMode="External"/><Relationship Id="rId211" Type="http://schemas.openxmlformats.org/officeDocument/2006/relationships/hyperlink" Target="https://docs.pppl.gov/AppNet/docpop/docpop.aspx?clienttype=html&amp;docid=42463" TargetMode="External"/><Relationship Id="rId253" Type="http://schemas.openxmlformats.org/officeDocument/2006/relationships/hyperlink" Target="https://docs.pppl.gov/AppNet/docpop/docpop.aspx?clienttype=html&amp;docid=42463" TargetMode="External"/><Relationship Id="rId295" Type="http://schemas.openxmlformats.org/officeDocument/2006/relationships/hyperlink" Target="https://docs.pppl.gov/AppNet/docpop/docpop.aspx?clienttype=html&amp;docid=74217" TargetMode="External"/><Relationship Id="rId309" Type="http://schemas.openxmlformats.org/officeDocument/2006/relationships/hyperlink" Target="https://docs.pppl.gov/AppNet/docpop/docpop.aspx?clienttype=html&amp;docid=74217" TargetMode="External"/><Relationship Id="rId460" Type="http://schemas.openxmlformats.org/officeDocument/2006/relationships/hyperlink" Target="https://docs.pppl.gov/AppNet/docpop/docpop.aspx?clienttype=html&amp;docid=73401" TargetMode="External"/><Relationship Id="rId516" Type="http://schemas.openxmlformats.org/officeDocument/2006/relationships/hyperlink" Target="https://docs.pppl.gov/AppNet/docpop/docpop.aspx?clienttype=html&amp;docid=74217" TargetMode="External"/><Relationship Id="rId48" Type="http://schemas.openxmlformats.org/officeDocument/2006/relationships/hyperlink" Target="https://drive.google.com/open?id=1NFoWjwYqA7FjrYRZ9XuZajRf6qGaC4LO" TargetMode="External"/><Relationship Id="rId113" Type="http://schemas.openxmlformats.org/officeDocument/2006/relationships/hyperlink" Target="https://drive.google.com/open?id=1NFoWjwYqA7FjrYRZ9XuZajRf6qGaC4LO" TargetMode="External"/><Relationship Id="rId320" Type="http://schemas.openxmlformats.org/officeDocument/2006/relationships/hyperlink" Target="https://docs.pppl.gov/AppNet/docpop/docpop.aspx?clienttype=html&amp;docid=74217" TargetMode="External"/><Relationship Id="rId558" Type="http://schemas.openxmlformats.org/officeDocument/2006/relationships/hyperlink" Target="https://docs.pppl.gov/AppNet/docpop/docpop.aspx?clienttype=html&amp;docid=28999" TargetMode="External"/><Relationship Id="rId155" Type="http://schemas.openxmlformats.org/officeDocument/2006/relationships/hyperlink" Target="https://docs.pppl.gov/AppNet/docpop/docpop.aspx?clienttype=html&amp;docid=42463" TargetMode="External"/><Relationship Id="rId197" Type="http://schemas.openxmlformats.org/officeDocument/2006/relationships/hyperlink" Target="https://docs.pppl.gov/AppNet/docpop/docpop.aspx?clienttype=html&amp;docid=42463" TargetMode="External"/><Relationship Id="rId362" Type="http://schemas.openxmlformats.org/officeDocument/2006/relationships/hyperlink" Target="https://docs.pppl.gov/AppNet/docpop/docpop.aspx?clienttype=html&amp;docid=75109" TargetMode="External"/><Relationship Id="rId418" Type="http://schemas.openxmlformats.org/officeDocument/2006/relationships/hyperlink" Target="https://docs.pppl.gov/AppNet/docpop/docpop.aspx?clienttype=html&amp;docid=73331" TargetMode="External"/><Relationship Id="rId625" Type="http://schemas.openxmlformats.org/officeDocument/2006/relationships/hyperlink" Target="https://docs.pppl.gov/AppNet/docpop/docpop.aspx?clienttype=html&amp;docid=76054" TargetMode="External"/><Relationship Id="rId222" Type="http://schemas.openxmlformats.org/officeDocument/2006/relationships/hyperlink" Target="https://docs.pppl.gov/AppNet/docpop/docpop.aspx?clienttype=html&amp;docid=42463" TargetMode="External"/><Relationship Id="rId264" Type="http://schemas.openxmlformats.org/officeDocument/2006/relationships/hyperlink" Target="https://docs.pppl.gov/AppNet/docpop/docpop.aspx?clienttype=html&amp;docid=73331" TargetMode="External"/><Relationship Id="rId471" Type="http://schemas.openxmlformats.org/officeDocument/2006/relationships/hyperlink" Target="https://docs.pppl.gov/AppNet/docpop/docpop.aspx?clienttype=html&amp;docid=73401" TargetMode="External"/><Relationship Id="rId17" Type="http://schemas.openxmlformats.org/officeDocument/2006/relationships/hyperlink" Target="https://drive.google.com/open?id=1aisX9E-Jg04jAsOcPocNcHxrWkrT-km0" TargetMode="External"/><Relationship Id="rId59" Type="http://schemas.openxmlformats.org/officeDocument/2006/relationships/hyperlink" Target="https://drive.google.com/open?id=1NFoWjwYqA7FjrYRZ9XuZajRf6qGaC4LO" TargetMode="External"/><Relationship Id="rId124" Type="http://schemas.openxmlformats.org/officeDocument/2006/relationships/hyperlink" Target="https://drive.google.com/open?id=14oqTQkXcT8oplfAf_VLgLSg-MMWhdI_F" TargetMode="External"/><Relationship Id="rId527" Type="http://schemas.openxmlformats.org/officeDocument/2006/relationships/hyperlink" Target="https://docs.pppl.gov/AppNet/docpop/docpop.aspx?clienttype=html&amp;docid=70601" TargetMode="External"/><Relationship Id="rId569" Type="http://schemas.openxmlformats.org/officeDocument/2006/relationships/hyperlink" Target="https://docs.pppl.gov/AppNet/docpop/docpop.aspx?clienttype=html&amp;docid=28999" TargetMode="External"/><Relationship Id="rId70" Type="http://schemas.openxmlformats.org/officeDocument/2006/relationships/hyperlink" Target="https://drive.google.com/open?id=1NFoWjwYqA7FjrYRZ9XuZajRf6qGaC4LO" TargetMode="External"/><Relationship Id="rId166" Type="http://schemas.openxmlformats.org/officeDocument/2006/relationships/hyperlink" Target="https://docs.pppl.gov/AppNet/docpop/docpop.aspx?clienttype=html&amp;docid=42463" TargetMode="External"/><Relationship Id="rId331" Type="http://schemas.openxmlformats.org/officeDocument/2006/relationships/hyperlink" Target="https://docs.pppl.gov/AppNet/docpop/docpop.aspx?clienttype=html&amp;docid=74217" TargetMode="External"/><Relationship Id="rId373" Type="http://schemas.openxmlformats.org/officeDocument/2006/relationships/hyperlink" Target="https://docs.pppl.gov/AppNet/docpop/docpop.aspx?clienttype=html&amp;docid=75109" TargetMode="External"/><Relationship Id="rId429" Type="http://schemas.openxmlformats.org/officeDocument/2006/relationships/hyperlink" Target="https://docs.pppl.gov/AppNet/docpop/docpop.aspx?clienttype=html&amp;docid=73331" TargetMode="External"/><Relationship Id="rId580" Type="http://schemas.openxmlformats.org/officeDocument/2006/relationships/hyperlink" Target="https://docs.pppl.gov/AppNet/docpop/docpop.aspx?clienttype=html&amp;docid=73405" TargetMode="External"/><Relationship Id="rId636" Type="http://schemas.openxmlformats.org/officeDocument/2006/relationships/hyperlink" Target="https://docs.pppl.gov/AppNet/docpop/docpop.aspx?clienttype=html&amp;docid=76054" TargetMode="External"/><Relationship Id="rId1" Type="http://schemas.openxmlformats.org/officeDocument/2006/relationships/hyperlink" Target="https://drive.google.com/open?id=1aisX9E-Jg04jAsOcPocNcHxrWkrT-km0" TargetMode="External"/><Relationship Id="rId233" Type="http://schemas.openxmlformats.org/officeDocument/2006/relationships/hyperlink" Target="https://docs.pppl.gov/AppNet/docpop/docpop.aspx?clienttype=html&amp;docid=42463" TargetMode="External"/><Relationship Id="rId440" Type="http://schemas.openxmlformats.org/officeDocument/2006/relationships/hyperlink" Target="https://docs.pppl.gov/AppNet/docpop/docpop.aspx?clienttype=html&amp;docid=75462" TargetMode="External"/><Relationship Id="rId28" Type="http://schemas.openxmlformats.org/officeDocument/2006/relationships/hyperlink" Target="https://drive.google.com/open?id=1nbr3GMWjOz5Qr8vwmLb3YzefjbaL8jNV" TargetMode="External"/><Relationship Id="rId275" Type="http://schemas.openxmlformats.org/officeDocument/2006/relationships/hyperlink" Target="https://docs.pppl.gov/AppNet/docpop/docpop.aspx?clienttype=html&amp;docid=74217" TargetMode="External"/><Relationship Id="rId300" Type="http://schemas.openxmlformats.org/officeDocument/2006/relationships/hyperlink" Target="https://docs.pppl.gov/AppNet/docpop/docpop.aspx?clienttype=html&amp;docid=74217" TargetMode="External"/><Relationship Id="rId482" Type="http://schemas.openxmlformats.org/officeDocument/2006/relationships/hyperlink" Target="https://docs.pppl.gov/AppNet/docpop/docpop.aspx?clienttype=html&amp;docid=73401" TargetMode="External"/><Relationship Id="rId538" Type="http://schemas.openxmlformats.org/officeDocument/2006/relationships/hyperlink" Target="https://docs.pppl.gov/AppNet/docpop/docpop.aspx?clienttype=html&amp;docid=57414" TargetMode="External"/><Relationship Id="rId81" Type="http://schemas.openxmlformats.org/officeDocument/2006/relationships/hyperlink" Target="https://drive.google.com/open?id=1NFoWjwYqA7FjrYRZ9XuZajRf6qGaC4LO" TargetMode="External"/><Relationship Id="rId135" Type="http://schemas.openxmlformats.org/officeDocument/2006/relationships/hyperlink" Target="https://docs.pppl.gov/AppNet/docpop/docpop.aspx?clienttype=html&amp;docid=69026" TargetMode="External"/><Relationship Id="rId177" Type="http://schemas.openxmlformats.org/officeDocument/2006/relationships/hyperlink" Target="https://docs.pppl.gov/AppNet/docpop/docpop.aspx?clienttype=html&amp;docid=42463" TargetMode="External"/><Relationship Id="rId342" Type="http://schemas.openxmlformats.org/officeDocument/2006/relationships/hyperlink" Target="https://docs.pppl.gov/AppNet/docpop/docpop.aspx?clienttype=html&amp;docid=51161" TargetMode="External"/><Relationship Id="rId384" Type="http://schemas.openxmlformats.org/officeDocument/2006/relationships/hyperlink" Target="https://docs.pppl.gov/AppNet/docpop/docpop.aspx?clienttype=html&amp;docid=73331" TargetMode="External"/><Relationship Id="rId591" Type="http://schemas.openxmlformats.org/officeDocument/2006/relationships/hyperlink" Target="https://docs.pppl.gov/AppNet/docpop/docpop.aspx?clienttype=html&amp;docid=67838" TargetMode="External"/><Relationship Id="rId605" Type="http://schemas.openxmlformats.org/officeDocument/2006/relationships/hyperlink" Target="https://docs.pppl.gov/AppNet/docpop/docpop.aspx?clienttype=html&amp;docid=76054" TargetMode="External"/><Relationship Id="rId202" Type="http://schemas.openxmlformats.org/officeDocument/2006/relationships/hyperlink" Target="https://docs.pppl.gov/AppNet/docpop/docpop.aspx?clienttype=html&amp;docid=42463" TargetMode="External"/><Relationship Id="rId244" Type="http://schemas.openxmlformats.org/officeDocument/2006/relationships/hyperlink" Target="https://docs.pppl.gov/AppNet/docpop/docpop.aspx?clienttype=html&amp;docid=42463" TargetMode="External"/><Relationship Id="rId647" Type="http://schemas.openxmlformats.org/officeDocument/2006/relationships/hyperlink" Target="https://docs.pppl.gov/AppNet/docpop/docpop.aspx?clienttype=html&amp;docid=75866" TargetMode="External"/><Relationship Id="rId39" Type="http://schemas.openxmlformats.org/officeDocument/2006/relationships/hyperlink" Target="https://drive.google.com/open?id=1pi9aAkJcSKfv4YDnwjoxrJp1K-4SZt4l" TargetMode="External"/><Relationship Id="rId286" Type="http://schemas.openxmlformats.org/officeDocument/2006/relationships/hyperlink" Target="https://docs.pppl.gov/AppNet/docpop/docpop.aspx?clienttype=html&amp;docid=74217" TargetMode="External"/><Relationship Id="rId451" Type="http://schemas.openxmlformats.org/officeDocument/2006/relationships/hyperlink" Target="https://docs.pppl.gov/AppNet/docpop/docpop.aspx?clienttype=html&amp;docid=75462" TargetMode="External"/><Relationship Id="rId493" Type="http://schemas.openxmlformats.org/officeDocument/2006/relationships/hyperlink" Target="https://docs.pppl.gov/AppNet/docpop/docpop.aspx?clienttype=html&amp;docid=73401" TargetMode="External"/><Relationship Id="rId507" Type="http://schemas.openxmlformats.org/officeDocument/2006/relationships/hyperlink" Target="https://docs.pppl.gov/AppNet/docpop/docpop.aspx?clienttype=html&amp;docid=73401" TargetMode="External"/><Relationship Id="rId549" Type="http://schemas.openxmlformats.org/officeDocument/2006/relationships/hyperlink" Target="https://docs.pppl.gov/AppNet/docpop/docpop.aspx?clienttype=html&amp;docid=28999" TargetMode="External"/><Relationship Id="rId50" Type="http://schemas.openxmlformats.org/officeDocument/2006/relationships/hyperlink" Target="https://drive.google.com/open?id=1NFoWjwYqA7FjrYRZ9XuZajRf6qGaC4LO" TargetMode="External"/><Relationship Id="rId104" Type="http://schemas.openxmlformats.org/officeDocument/2006/relationships/hyperlink" Target="https://drive.google.com/open?id=1NFoWjwYqA7FjrYRZ9XuZajRf6qGaC4LO" TargetMode="External"/><Relationship Id="rId146" Type="http://schemas.openxmlformats.org/officeDocument/2006/relationships/hyperlink" Target="https://docs.pppl.gov/AppNet/docpop/docpop.aspx?clienttype=html&amp;docid=42463" TargetMode="External"/><Relationship Id="rId188" Type="http://schemas.openxmlformats.org/officeDocument/2006/relationships/hyperlink" Target="https://docs.pppl.gov/AppNet/docpop/docpop.aspx?clienttype=html&amp;docid=42463" TargetMode="External"/><Relationship Id="rId311" Type="http://schemas.openxmlformats.org/officeDocument/2006/relationships/hyperlink" Target="https://docs.pppl.gov/AppNet/docpop/docpop.aspx?clienttype=html&amp;docid=74217" TargetMode="External"/><Relationship Id="rId353" Type="http://schemas.openxmlformats.org/officeDocument/2006/relationships/hyperlink" Target="https://docs.pppl.gov/AppNet/docpop/docpop.aspx?clienttype=html&amp;docid=74918" TargetMode="External"/><Relationship Id="rId395" Type="http://schemas.openxmlformats.org/officeDocument/2006/relationships/hyperlink" Target="https://docs.pppl.gov/AppNet/docpop/docpop.aspx?clienttype=html&amp;docid=73331" TargetMode="External"/><Relationship Id="rId409" Type="http://schemas.openxmlformats.org/officeDocument/2006/relationships/hyperlink" Target="https://docs.pppl.gov/AppNet/docpop/docpop.aspx?clienttype=html&amp;docid=73331" TargetMode="External"/><Relationship Id="rId560" Type="http://schemas.openxmlformats.org/officeDocument/2006/relationships/hyperlink" Target="https://docs.pppl.gov/AppNet/docpop/docpop.aspx?clienttype=html&amp;docid=28999" TargetMode="External"/><Relationship Id="rId92" Type="http://schemas.openxmlformats.org/officeDocument/2006/relationships/hyperlink" Target="https://drive.google.com/open?id=1NFoWjwYqA7FjrYRZ9XuZajRf6qGaC4LO" TargetMode="External"/><Relationship Id="rId213" Type="http://schemas.openxmlformats.org/officeDocument/2006/relationships/hyperlink" Target="https://docs.pppl.gov/AppNet/docpop/docpop.aspx?clienttype=html&amp;docid=42463" TargetMode="External"/><Relationship Id="rId420" Type="http://schemas.openxmlformats.org/officeDocument/2006/relationships/hyperlink" Target="https://docs.pppl.gov/AppNet/docpop/docpop.aspx?clienttype=html&amp;docid=73331" TargetMode="External"/><Relationship Id="rId616" Type="http://schemas.openxmlformats.org/officeDocument/2006/relationships/hyperlink" Target="https://docs.pppl.gov/AppNet/docpop/docpop.aspx?clienttype=html&amp;docid=76054" TargetMode="External"/><Relationship Id="rId658" Type="http://schemas.openxmlformats.org/officeDocument/2006/relationships/hyperlink" Target="https://docs.pppl.gov/AppNet/docpop/docpop.aspx?clienttype=html&amp;docid=76177" TargetMode="External"/><Relationship Id="rId255" Type="http://schemas.openxmlformats.org/officeDocument/2006/relationships/hyperlink" Target="https://docs.pppl.gov/AppNet/docpop/docpop.aspx?clienttype=html&amp;docid=42463" TargetMode="External"/><Relationship Id="rId297" Type="http://schemas.openxmlformats.org/officeDocument/2006/relationships/hyperlink" Target="https://docs.pppl.gov/AppNet/docpop/docpop.aspx?clienttype=html&amp;docid=74217" TargetMode="External"/><Relationship Id="rId462" Type="http://schemas.openxmlformats.org/officeDocument/2006/relationships/hyperlink" Target="https://docs.pppl.gov/AppNet/docpop/docpop.aspx?clienttype=html&amp;docid=73401" TargetMode="External"/><Relationship Id="rId518" Type="http://schemas.openxmlformats.org/officeDocument/2006/relationships/hyperlink" Target="https://docs.pppl.gov/AppNet/docpop/docpop.aspx?clienttype=html&amp;docid=75033" TargetMode="External"/><Relationship Id="rId115" Type="http://schemas.openxmlformats.org/officeDocument/2006/relationships/hyperlink" Target="https://drive.google.com/open?id=1NFoWjwYqA7FjrYRZ9XuZajRf6qGaC4LO" TargetMode="External"/><Relationship Id="rId157" Type="http://schemas.openxmlformats.org/officeDocument/2006/relationships/hyperlink" Target="https://docs.pppl.gov/AppNet/docpop/docpop.aspx?clienttype=html&amp;docid=42463" TargetMode="External"/><Relationship Id="rId322" Type="http://schemas.openxmlformats.org/officeDocument/2006/relationships/hyperlink" Target="https://docs.pppl.gov/AppNet/docpop/docpop.aspx?clienttype=html&amp;docid=74217" TargetMode="External"/><Relationship Id="rId364" Type="http://schemas.openxmlformats.org/officeDocument/2006/relationships/hyperlink" Target="https://docs.pppl.gov/AppNet/docpop/docpop.aspx?clienttype=html&amp;docid=75109" TargetMode="External"/><Relationship Id="rId61" Type="http://schemas.openxmlformats.org/officeDocument/2006/relationships/hyperlink" Target="https://drive.google.com/open?id=1NFoWjwYqA7FjrYRZ9XuZajRf6qGaC4LO" TargetMode="External"/><Relationship Id="rId199" Type="http://schemas.openxmlformats.org/officeDocument/2006/relationships/hyperlink" Target="https://docs.pppl.gov/AppNet/docpop/docpop.aspx?clienttype=html&amp;docid=42463" TargetMode="External"/><Relationship Id="rId571" Type="http://schemas.openxmlformats.org/officeDocument/2006/relationships/hyperlink" Target="https://docs.pppl.gov/AppNet/docpop/docpop.aspx?clienttype=html&amp;docid=72863" TargetMode="External"/><Relationship Id="rId627" Type="http://schemas.openxmlformats.org/officeDocument/2006/relationships/hyperlink" Target="https://docs.pppl.gov/AppNet/docpop/docpop.aspx?clienttype=html&amp;docid=76054" TargetMode="External"/><Relationship Id="rId19" Type="http://schemas.openxmlformats.org/officeDocument/2006/relationships/hyperlink" Target="https://drive.google.com/open?id=1V6tqvYQcP3_sN9zP8IxZefYOdMd2mZ4Y" TargetMode="External"/><Relationship Id="rId224" Type="http://schemas.openxmlformats.org/officeDocument/2006/relationships/hyperlink" Target="https://docs.pppl.gov/AppNet/docpop/docpop.aspx?clienttype=html&amp;docid=42463" TargetMode="External"/><Relationship Id="rId266" Type="http://schemas.openxmlformats.org/officeDocument/2006/relationships/hyperlink" Target="https://docs.pppl.gov/AppNet/docpop/docpop.aspx?clienttype=html&amp;docid=74217" TargetMode="External"/><Relationship Id="rId431" Type="http://schemas.openxmlformats.org/officeDocument/2006/relationships/hyperlink" Target="https://docs.pppl.gov/AppNet/docpop/docpop.aspx?clienttype=html&amp;docid=73331" TargetMode="External"/><Relationship Id="rId473" Type="http://schemas.openxmlformats.org/officeDocument/2006/relationships/hyperlink" Target="https://docs.pppl.gov/AppNet/docpop/docpop.aspx?clienttype=html&amp;docid=73401" TargetMode="External"/><Relationship Id="rId529" Type="http://schemas.openxmlformats.org/officeDocument/2006/relationships/hyperlink" Target="https://docs.pppl.gov/AppNet/docpop/docpop.aspx?clienttype=html&amp;docid=70601" TargetMode="External"/><Relationship Id="rId30" Type="http://schemas.openxmlformats.org/officeDocument/2006/relationships/hyperlink" Target="https://drive.google.com/open?id=1nbr3GMWjOz5Qr8vwmLb3YzefjbaL8jNV" TargetMode="External"/><Relationship Id="rId126" Type="http://schemas.openxmlformats.org/officeDocument/2006/relationships/hyperlink" Target="https://drive.google.com/open?id=14oqTQkXcT8oplfAf_VLgLSg-MMWhdI_F" TargetMode="External"/><Relationship Id="rId168" Type="http://schemas.openxmlformats.org/officeDocument/2006/relationships/hyperlink" Target="https://docs.pppl.gov/AppNet/docpop/docpop.aspx?clienttype=html&amp;docid=42463" TargetMode="External"/><Relationship Id="rId333" Type="http://schemas.openxmlformats.org/officeDocument/2006/relationships/hyperlink" Target="https://docs.pppl.gov/AppNet/docpop/docpop.aspx?clienttype=html&amp;docid=74217" TargetMode="External"/><Relationship Id="rId540" Type="http://schemas.openxmlformats.org/officeDocument/2006/relationships/hyperlink" Target="https://docs.pppl.gov/AppNet/docpop/docpop.aspx?clienttype=html&amp;docid=28999" TargetMode="External"/><Relationship Id="rId72" Type="http://schemas.openxmlformats.org/officeDocument/2006/relationships/hyperlink" Target="https://drive.google.com/open?id=1NFoWjwYqA7FjrYRZ9XuZajRf6qGaC4LO" TargetMode="External"/><Relationship Id="rId375" Type="http://schemas.openxmlformats.org/officeDocument/2006/relationships/hyperlink" Target="https://docs.pppl.gov/AppNet/docpop/docpop.aspx?clienttype=html&amp;docid=75109" TargetMode="External"/><Relationship Id="rId582" Type="http://schemas.openxmlformats.org/officeDocument/2006/relationships/hyperlink" Target="https://docs.pppl.gov/AppNet/docpop/docpop.aspx?clienttype=html&amp;docid=51854" TargetMode="External"/><Relationship Id="rId638" Type="http://schemas.openxmlformats.org/officeDocument/2006/relationships/hyperlink" Target="https://docs.pppl.gov/AppNet/docpop/docpop.aspx?clienttype=html&amp;docid=76054" TargetMode="External"/><Relationship Id="rId3" Type="http://schemas.openxmlformats.org/officeDocument/2006/relationships/hyperlink" Target="https://drive.google.com/open?id=1aisX9E-Jg04jAsOcPocNcHxrWkrT-km0" TargetMode="External"/><Relationship Id="rId235" Type="http://schemas.openxmlformats.org/officeDocument/2006/relationships/hyperlink" Target="https://docs.pppl.gov/AppNet/docpop/docpop.aspx?clienttype=html&amp;docid=42463" TargetMode="External"/><Relationship Id="rId277" Type="http://schemas.openxmlformats.org/officeDocument/2006/relationships/hyperlink" Target="https://docs.pppl.gov/AppNet/docpop/docpop.aspx?clienttype=html&amp;docid=74217" TargetMode="External"/><Relationship Id="rId400" Type="http://schemas.openxmlformats.org/officeDocument/2006/relationships/hyperlink" Target="https://docs.pppl.gov/AppNet/docpop/docpop.aspx?clienttype=html&amp;docid=73331" TargetMode="External"/><Relationship Id="rId442" Type="http://schemas.openxmlformats.org/officeDocument/2006/relationships/hyperlink" Target="https://docs.pppl.gov/AppNet/docpop/docpop.aspx?clienttype=html&amp;docid=75462" TargetMode="External"/><Relationship Id="rId484" Type="http://schemas.openxmlformats.org/officeDocument/2006/relationships/hyperlink" Target="https://docs.pppl.gov/AppNet/docpop/docpop.aspx?clienttype=html&amp;docid=73401" TargetMode="External"/><Relationship Id="rId137" Type="http://schemas.openxmlformats.org/officeDocument/2006/relationships/hyperlink" Target="https://docs.pppl.gov/AppNet/docpop/docpop.aspx?clienttype=html&amp;docid=42463" TargetMode="External"/><Relationship Id="rId302" Type="http://schemas.openxmlformats.org/officeDocument/2006/relationships/hyperlink" Target="https://docs.pppl.gov/AppNet/docpop/docpop.aspx?clienttype=html&amp;docid=74217" TargetMode="External"/><Relationship Id="rId344" Type="http://schemas.openxmlformats.org/officeDocument/2006/relationships/hyperlink" Target="https://docs.pppl.gov/AppNet/docpop/docpop.aspx?clienttype=html&amp;docid=51161" TargetMode="External"/><Relationship Id="rId41" Type="http://schemas.openxmlformats.org/officeDocument/2006/relationships/hyperlink" Target="https://drive.google.com/open?id=1pi9aAkJcSKfv4YDnwjoxrJp1K-4SZt4l" TargetMode="External"/><Relationship Id="rId83" Type="http://schemas.openxmlformats.org/officeDocument/2006/relationships/hyperlink" Target="https://drive.google.com/open?id=1NFoWjwYqA7FjrYRZ9XuZajRf6qGaC4LO" TargetMode="External"/><Relationship Id="rId179" Type="http://schemas.openxmlformats.org/officeDocument/2006/relationships/hyperlink" Target="https://docs.pppl.gov/AppNet/docpop/docpop.aspx?clienttype=html&amp;docid=42463" TargetMode="External"/><Relationship Id="rId386" Type="http://schemas.openxmlformats.org/officeDocument/2006/relationships/hyperlink" Target="https://docs.pppl.gov/AppNet/docpop/docpop.aspx?clienttype=html&amp;docid=73331" TargetMode="External"/><Relationship Id="rId551" Type="http://schemas.openxmlformats.org/officeDocument/2006/relationships/hyperlink" Target="https://docs.pppl.gov/AppNet/docpop/docpop.aspx?clienttype=html&amp;docid=28999" TargetMode="External"/><Relationship Id="rId593" Type="http://schemas.openxmlformats.org/officeDocument/2006/relationships/hyperlink" Target="https://docs.pppl.gov/AppNet/docpop/docpop.aspx?clienttype=html&amp;docid=42463" TargetMode="External"/><Relationship Id="rId607" Type="http://schemas.openxmlformats.org/officeDocument/2006/relationships/hyperlink" Target="https://docs.pppl.gov/AppNet/docpop/docpop.aspx?clienttype=html&amp;docid=76054" TargetMode="External"/><Relationship Id="rId649" Type="http://schemas.openxmlformats.org/officeDocument/2006/relationships/hyperlink" Target="https://docs.pppl.gov/AppNet/docpop/docpop.aspx?clienttype=html&amp;docid=75866" TargetMode="External"/><Relationship Id="rId190" Type="http://schemas.openxmlformats.org/officeDocument/2006/relationships/hyperlink" Target="https://docs.pppl.gov/AppNet/docpop/docpop.aspx?clienttype=html&amp;docid=42463" TargetMode="External"/><Relationship Id="rId204" Type="http://schemas.openxmlformats.org/officeDocument/2006/relationships/hyperlink" Target="https://docs.pppl.gov/AppNet/docpop/docpop.aspx?clienttype=html&amp;docid=42463" TargetMode="External"/><Relationship Id="rId246" Type="http://schemas.openxmlformats.org/officeDocument/2006/relationships/hyperlink" Target="https://docs.pppl.gov/AppNet/docpop/docpop.aspx?clienttype=html&amp;docid=42463" TargetMode="External"/><Relationship Id="rId288" Type="http://schemas.openxmlformats.org/officeDocument/2006/relationships/hyperlink" Target="https://docs.pppl.gov/AppNet/docpop/docpop.aspx?clienttype=html&amp;docid=74217" TargetMode="External"/><Relationship Id="rId411" Type="http://schemas.openxmlformats.org/officeDocument/2006/relationships/hyperlink" Target="https://docs.pppl.gov/AppNet/docpop/docpop.aspx?clienttype=html&amp;docid=73331" TargetMode="External"/><Relationship Id="rId453" Type="http://schemas.openxmlformats.org/officeDocument/2006/relationships/hyperlink" Target="https://docs.pppl.gov/AppNet/docpop/docpop.aspx?clienttype=html&amp;docid=75462" TargetMode="External"/><Relationship Id="rId509" Type="http://schemas.openxmlformats.org/officeDocument/2006/relationships/hyperlink" Target="https://docs.pppl.gov/AppNet/docpop/docpop.aspx?clienttype=html&amp;docid=73401" TargetMode="External"/><Relationship Id="rId660" Type="http://schemas.openxmlformats.org/officeDocument/2006/relationships/hyperlink" Target="https://docs.pppl.gov/AppNet/docpop/docpop.aspx?clienttype=html&amp;docid=76054" TargetMode="External"/><Relationship Id="rId106" Type="http://schemas.openxmlformats.org/officeDocument/2006/relationships/hyperlink" Target="https://drive.google.com/open?id=1NFoWjwYqA7FjrYRZ9XuZajRf6qGaC4LO" TargetMode="External"/><Relationship Id="rId313" Type="http://schemas.openxmlformats.org/officeDocument/2006/relationships/hyperlink" Target="https://docs.pppl.gov/AppNet/docpop/docpop.aspx?clienttype=html&amp;docid=74217" TargetMode="External"/><Relationship Id="rId495" Type="http://schemas.openxmlformats.org/officeDocument/2006/relationships/hyperlink" Target="https://docs.pppl.gov/AppNet/docpop/docpop.aspx?clienttype=html&amp;docid=73401" TargetMode="External"/><Relationship Id="rId10" Type="http://schemas.openxmlformats.org/officeDocument/2006/relationships/hyperlink" Target="https://drive.google.com/open?id=1aisX9E-Jg04jAsOcPocNcHxrWkrT-km0" TargetMode="External"/><Relationship Id="rId52" Type="http://schemas.openxmlformats.org/officeDocument/2006/relationships/hyperlink" Target="https://drive.google.com/open?id=1NFoWjwYqA7FjrYRZ9XuZajRf6qGaC4LO" TargetMode="External"/><Relationship Id="rId94" Type="http://schemas.openxmlformats.org/officeDocument/2006/relationships/hyperlink" Target="https://drive.google.com/open?id=1NFoWjwYqA7FjrYRZ9XuZajRf6qGaC4LO" TargetMode="External"/><Relationship Id="rId148" Type="http://schemas.openxmlformats.org/officeDocument/2006/relationships/hyperlink" Target="https://docs.pppl.gov/AppNet/docpop/docpop.aspx?clienttype=html&amp;docid=42463" TargetMode="External"/><Relationship Id="rId355" Type="http://schemas.openxmlformats.org/officeDocument/2006/relationships/hyperlink" Target="https://docs.pppl.gov/AppNet/docpop/docpop.aspx?clienttype=html&amp;docid=74918" TargetMode="External"/><Relationship Id="rId397" Type="http://schemas.openxmlformats.org/officeDocument/2006/relationships/hyperlink" Target="https://docs.pppl.gov/AppNet/docpop/docpop.aspx?clienttype=html&amp;docid=73331" TargetMode="External"/><Relationship Id="rId520" Type="http://schemas.openxmlformats.org/officeDocument/2006/relationships/hyperlink" Target="https://docs.pppl.gov/AppNet/docpop/docpop.aspx?clienttype=html&amp;docid=70601" TargetMode="External"/><Relationship Id="rId562" Type="http://schemas.openxmlformats.org/officeDocument/2006/relationships/hyperlink" Target="https://docs.pppl.gov/AppNet/docpop/docpop.aspx?clienttype=html&amp;docid=28999" TargetMode="External"/><Relationship Id="rId618" Type="http://schemas.openxmlformats.org/officeDocument/2006/relationships/hyperlink" Target="https://docs.pppl.gov/AppNet/docpop/docpop.aspx?clienttype=html&amp;docid=76054" TargetMode="External"/><Relationship Id="rId215" Type="http://schemas.openxmlformats.org/officeDocument/2006/relationships/hyperlink" Target="https://docs.pppl.gov/AppNet/docpop/docpop.aspx?clienttype=html&amp;docid=42463" TargetMode="External"/><Relationship Id="rId257" Type="http://schemas.openxmlformats.org/officeDocument/2006/relationships/hyperlink" Target="https://docs.pppl.gov/AppNet/docpop/docpop.aspx?clienttype=html&amp;docid=42463" TargetMode="External"/><Relationship Id="rId422" Type="http://schemas.openxmlformats.org/officeDocument/2006/relationships/hyperlink" Target="https://docs.pppl.gov/AppNet/docpop/docpop.aspx?clienttype=html&amp;docid=73331" TargetMode="External"/><Relationship Id="rId464" Type="http://schemas.openxmlformats.org/officeDocument/2006/relationships/hyperlink" Target="https://docs.pppl.gov/AppNet/docpop/docpop.aspx?clienttype=html&amp;docid=73401" TargetMode="External"/><Relationship Id="rId299" Type="http://schemas.openxmlformats.org/officeDocument/2006/relationships/hyperlink" Target="https://docs.pppl.gov/AppNet/docpop/docpop.aspx?clienttype=html&amp;docid=74217" TargetMode="External"/><Relationship Id="rId63" Type="http://schemas.openxmlformats.org/officeDocument/2006/relationships/hyperlink" Target="https://drive.google.com/open?id=1NFoWjwYqA7FjrYRZ9XuZajRf6qGaC4LO" TargetMode="External"/><Relationship Id="rId159" Type="http://schemas.openxmlformats.org/officeDocument/2006/relationships/hyperlink" Target="https://docs.pppl.gov/AppNet/docpop/docpop.aspx?clienttype=html&amp;docid=42463" TargetMode="External"/><Relationship Id="rId366" Type="http://schemas.openxmlformats.org/officeDocument/2006/relationships/hyperlink" Target="https://docs.pppl.gov/AppNet/docpop/docpop.aspx?clienttype=html&amp;docid=75109" TargetMode="External"/><Relationship Id="rId573" Type="http://schemas.openxmlformats.org/officeDocument/2006/relationships/hyperlink" Target="https://docs.pppl.gov/AppNet/docpop/docpop.aspx?clienttype=html&amp;docid=72863" TargetMode="External"/><Relationship Id="rId226" Type="http://schemas.openxmlformats.org/officeDocument/2006/relationships/hyperlink" Target="https://docs.pppl.gov/AppNet/docpop/docpop.aspx?clienttype=html&amp;docid=42463" TargetMode="External"/><Relationship Id="rId433" Type="http://schemas.openxmlformats.org/officeDocument/2006/relationships/hyperlink" Target="https://docs.pppl.gov/AppNet/docpop/docpop.aspx?clienttype=html&amp;docid=73331" TargetMode="External"/><Relationship Id="rId640" Type="http://schemas.openxmlformats.org/officeDocument/2006/relationships/hyperlink" Target="https://docs.pppl.gov/AppNet/docpop/docpop.aspx?clienttype=html&amp;docid=76054" TargetMode="External"/><Relationship Id="rId74" Type="http://schemas.openxmlformats.org/officeDocument/2006/relationships/hyperlink" Target="https://drive.google.com/open?id=1NFoWjwYqA7FjrYRZ9XuZajRf6qGaC4LO" TargetMode="External"/><Relationship Id="rId377" Type="http://schemas.openxmlformats.org/officeDocument/2006/relationships/hyperlink" Target="https://docs.pppl.gov/AppNet/docpop/docpop.aspx?clienttype=html&amp;docid=75109" TargetMode="External"/><Relationship Id="rId500" Type="http://schemas.openxmlformats.org/officeDocument/2006/relationships/hyperlink" Target="https://docs.pppl.gov/AppNet/docpop/docpop.aspx?clienttype=html&amp;docid=73401" TargetMode="External"/><Relationship Id="rId584" Type="http://schemas.openxmlformats.org/officeDocument/2006/relationships/hyperlink" Target="https://docs.pppl.gov/AppNet/docpop/docpop.aspx?clienttype=html&amp;docid=70601" TargetMode="External"/><Relationship Id="rId5" Type="http://schemas.openxmlformats.org/officeDocument/2006/relationships/hyperlink" Target="https://drive.google.com/open?id=1aisX9E-Jg04jAsOcPocNcHxrWkrT-km0" TargetMode="External"/><Relationship Id="rId237" Type="http://schemas.openxmlformats.org/officeDocument/2006/relationships/hyperlink" Target="https://docs.pppl.gov/AppNet/docpop/docpop.aspx?clienttype=html&amp;docid=42463" TargetMode="External"/><Relationship Id="rId444" Type="http://schemas.openxmlformats.org/officeDocument/2006/relationships/hyperlink" Target="https://docs.pppl.gov/AppNet/docpop/docpop.aspx?clienttype=html&amp;docid=75462" TargetMode="External"/><Relationship Id="rId651" Type="http://schemas.openxmlformats.org/officeDocument/2006/relationships/hyperlink" Target="https://docs.pppl.gov/AppNet/docpop/docpop.aspx?clienttype=html&amp;docid=75866" TargetMode="External"/><Relationship Id="rId290" Type="http://schemas.openxmlformats.org/officeDocument/2006/relationships/hyperlink" Target="https://docs.pppl.gov/AppNet/docpop/docpop.aspx?clienttype=html&amp;docid=74217" TargetMode="External"/><Relationship Id="rId304" Type="http://schemas.openxmlformats.org/officeDocument/2006/relationships/hyperlink" Target="https://docs.pppl.gov/AppNet/docpop/docpop.aspx?clienttype=html&amp;docid=74217" TargetMode="External"/><Relationship Id="rId388" Type="http://schemas.openxmlformats.org/officeDocument/2006/relationships/hyperlink" Target="https://docs.pppl.gov/AppNet/docpop/docpop.aspx?clienttype=html&amp;docid=73331" TargetMode="External"/><Relationship Id="rId511" Type="http://schemas.openxmlformats.org/officeDocument/2006/relationships/hyperlink" Target="https://docs.pppl.gov/AppNet/docpop/docpop.aspx?clienttype=html&amp;docid=74707" TargetMode="External"/><Relationship Id="rId609" Type="http://schemas.openxmlformats.org/officeDocument/2006/relationships/hyperlink" Target="https://docs.pppl.gov/AppNet/docpop/docpop.aspx?clienttype=html&amp;docid=76054" TargetMode="External"/><Relationship Id="rId85" Type="http://schemas.openxmlformats.org/officeDocument/2006/relationships/hyperlink" Target="https://drive.google.com/open?id=1NFoWjwYqA7FjrYRZ9XuZajRf6qGaC4LO" TargetMode="External"/><Relationship Id="rId150" Type="http://schemas.openxmlformats.org/officeDocument/2006/relationships/hyperlink" Target="https://docs.pppl.gov/AppNet/docpop/docpop.aspx?clienttype=html&amp;docid=42463" TargetMode="External"/><Relationship Id="rId595" Type="http://schemas.openxmlformats.org/officeDocument/2006/relationships/hyperlink" Target="https://docs.pppl.gov/AppNet/docpop/docpop.aspx?clienttype=html&amp;docid=42463" TargetMode="External"/><Relationship Id="rId248" Type="http://schemas.openxmlformats.org/officeDocument/2006/relationships/hyperlink" Target="https://docs.pppl.gov/AppNet/docpop/docpop.aspx?clienttype=html&amp;docid=42463" TargetMode="External"/><Relationship Id="rId455" Type="http://schemas.openxmlformats.org/officeDocument/2006/relationships/hyperlink" Target="https://docs.pppl.gov/AppNet/docpop/docpop.aspx?clienttype=html&amp;docid=75462" TargetMode="External"/><Relationship Id="rId662" Type="http://schemas.openxmlformats.org/officeDocument/2006/relationships/printerSettings" Target="../printerSettings/printerSettings3.bin"/><Relationship Id="rId12" Type="http://schemas.openxmlformats.org/officeDocument/2006/relationships/hyperlink" Target="https://drive.google.com/open?id=1aisX9E-Jg04jAsOcPocNcHxrWkrT-km0" TargetMode="External"/><Relationship Id="rId108" Type="http://schemas.openxmlformats.org/officeDocument/2006/relationships/hyperlink" Target="https://drive.google.com/open?id=1NFoWjwYqA7FjrYRZ9XuZajRf6qGaC4LO" TargetMode="External"/><Relationship Id="rId315" Type="http://schemas.openxmlformats.org/officeDocument/2006/relationships/hyperlink" Target="https://docs.pppl.gov/AppNet/docpop/docpop.aspx?clienttype=html&amp;docid=74217" TargetMode="External"/><Relationship Id="rId522" Type="http://schemas.openxmlformats.org/officeDocument/2006/relationships/hyperlink" Target="https://docs.pppl.gov/AppNet/docpop/docpop.aspx?clienttype=html&amp;docid=70601" TargetMode="External"/><Relationship Id="rId96" Type="http://schemas.openxmlformats.org/officeDocument/2006/relationships/hyperlink" Target="https://drive.google.com/open?id=1NFoWjwYqA7FjrYRZ9XuZajRf6qGaC4LO" TargetMode="External"/><Relationship Id="rId161" Type="http://schemas.openxmlformats.org/officeDocument/2006/relationships/hyperlink" Target="https://docs.pppl.gov/AppNet/docpop/docpop.aspx?clienttype=html&amp;docid=42463" TargetMode="External"/><Relationship Id="rId399" Type="http://schemas.openxmlformats.org/officeDocument/2006/relationships/hyperlink" Target="https://docs.pppl.gov/AppNet/docpop/docpop.aspx?clienttype=html&amp;docid=73331" TargetMode="External"/><Relationship Id="rId259" Type="http://schemas.openxmlformats.org/officeDocument/2006/relationships/hyperlink" Target="https://docs.pppl.gov/AppNet/docpop/docpop.aspx?clienttype=html&amp;docid=42463" TargetMode="External"/><Relationship Id="rId466" Type="http://schemas.openxmlformats.org/officeDocument/2006/relationships/hyperlink" Target="https://docs.pppl.gov/AppNet/docpop/docpop.aspx?clienttype=html&amp;docid=73401" TargetMode="External"/><Relationship Id="rId23" Type="http://schemas.openxmlformats.org/officeDocument/2006/relationships/hyperlink" Target="https://drive.google.com/open?id=1nbr3GMWjOz5Qr8vwmLb3YzefjbaL8jNV" TargetMode="External"/><Relationship Id="rId119" Type="http://schemas.openxmlformats.org/officeDocument/2006/relationships/hyperlink" Target="https://drive.google.com/open?id=1NFoWjwYqA7FjrYRZ9XuZajRf6qGaC4LO" TargetMode="External"/><Relationship Id="rId326" Type="http://schemas.openxmlformats.org/officeDocument/2006/relationships/hyperlink" Target="https://docs.pppl.gov/AppNet/docpop/docpop.aspx?clienttype=html&amp;docid=74217" TargetMode="External"/><Relationship Id="rId533" Type="http://schemas.openxmlformats.org/officeDocument/2006/relationships/hyperlink" Target="https://docs.pppl.gov/AppNet/docpop/docpop.aspx?clienttype=html&amp;docid=74229" TargetMode="External"/><Relationship Id="rId172" Type="http://schemas.openxmlformats.org/officeDocument/2006/relationships/hyperlink" Target="https://docs.pppl.gov/AppNet/docpop/docpop.aspx?clienttype=html&amp;docid=42463" TargetMode="External"/><Relationship Id="rId477" Type="http://schemas.openxmlformats.org/officeDocument/2006/relationships/hyperlink" Target="https://docs.pppl.gov/AppNet/docpop/docpop.aspx?clienttype=html&amp;docid=73401" TargetMode="External"/><Relationship Id="rId600" Type="http://schemas.openxmlformats.org/officeDocument/2006/relationships/hyperlink" Target="https://docs.pppl.gov/AppNet/docpop/docpop.aspx?clienttype=html&amp;docid=76054" TargetMode="External"/><Relationship Id="rId337" Type="http://schemas.openxmlformats.org/officeDocument/2006/relationships/hyperlink" Target="https://docs.pppl.gov/AppNet/docpop/docpop.aspx?clienttype=html&amp;docid=51161" TargetMode="External"/><Relationship Id="rId34" Type="http://schemas.openxmlformats.org/officeDocument/2006/relationships/hyperlink" Target="https://drive.google.com/open?id=1nbr3GMWjOz5Qr8vwmLb3YzefjbaL8jNV" TargetMode="External"/><Relationship Id="rId544" Type="http://schemas.openxmlformats.org/officeDocument/2006/relationships/hyperlink" Target="https://docs.pppl.gov/AppNet/docpop/docpop.aspx?clienttype=html&amp;docid=28999" TargetMode="External"/><Relationship Id="rId183" Type="http://schemas.openxmlformats.org/officeDocument/2006/relationships/hyperlink" Target="https://docs.pppl.gov/AppNet/docpop/docpop.aspx?clienttype=html&amp;docid=42463" TargetMode="External"/><Relationship Id="rId390" Type="http://schemas.openxmlformats.org/officeDocument/2006/relationships/hyperlink" Target="https://docs.pppl.gov/AppNet/docpop/docpop.aspx?clienttype=html&amp;docid=73331" TargetMode="External"/><Relationship Id="rId404" Type="http://schemas.openxmlformats.org/officeDocument/2006/relationships/hyperlink" Target="https://docs.pppl.gov/AppNet/docpop/docpop.aspx?clienttype=html&amp;docid=73331" TargetMode="External"/><Relationship Id="rId611" Type="http://schemas.openxmlformats.org/officeDocument/2006/relationships/hyperlink" Target="https://docs.pppl.gov/AppNet/docpop/docpop.aspx?clienttype=html&amp;docid=76054" TargetMode="External"/><Relationship Id="rId250" Type="http://schemas.openxmlformats.org/officeDocument/2006/relationships/hyperlink" Target="https://docs.pppl.gov/AppNet/docpop/docpop.aspx?clienttype=html&amp;docid=42463" TargetMode="External"/><Relationship Id="rId488" Type="http://schemas.openxmlformats.org/officeDocument/2006/relationships/hyperlink" Target="https://docs.pppl.gov/AppNet/docpop/docpop.aspx?clienttype=html&amp;docid=73401" TargetMode="External"/><Relationship Id="rId45" Type="http://schemas.openxmlformats.org/officeDocument/2006/relationships/hyperlink" Target="https://drive.google.com/open?id=1NFoWjwYqA7FjrYRZ9XuZajRf6qGaC4LO" TargetMode="External"/><Relationship Id="rId110" Type="http://schemas.openxmlformats.org/officeDocument/2006/relationships/hyperlink" Target="https://drive.google.com/open?id=1NFoWjwYqA7FjrYRZ9XuZajRf6qGaC4LO" TargetMode="External"/><Relationship Id="rId348" Type="http://schemas.openxmlformats.org/officeDocument/2006/relationships/hyperlink" Target="https://docs.pppl.gov/AppNet/docpop/docpop.aspx?clienttype=html&amp;docid=72163" TargetMode="External"/><Relationship Id="rId555" Type="http://schemas.openxmlformats.org/officeDocument/2006/relationships/hyperlink" Target="https://docs.pppl.gov/AppNet/docpop/docpop.aspx?clienttype=html&amp;docid=28999" TargetMode="External"/><Relationship Id="rId194" Type="http://schemas.openxmlformats.org/officeDocument/2006/relationships/hyperlink" Target="https://docs.pppl.gov/AppNet/docpop/docpop.aspx?clienttype=html&amp;docid=42463" TargetMode="External"/><Relationship Id="rId208" Type="http://schemas.openxmlformats.org/officeDocument/2006/relationships/hyperlink" Target="https://docs.pppl.gov/AppNet/docpop/docpop.aspx?clienttype=html&amp;docid=42463" TargetMode="External"/><Relationship Id="rId415" Type="http://schemas.openxmlformats.org/officeDocument/2006/relationships/hyperlink" Target="https://docs.pppl.gov/AppNet/docpop/docpop.aspx?clienttype=html&amp;docid=73331" TargetMode="External"/><Relationship Id="rId622" Type="http://schemas.openxmlformats.org/officeDocument/2006/relationships/hyperlink" Target="https://docs.pppl.gov/AppNet/docpop/docpop.aspx?clienttype=html&amp;docid=76054" TargetMode="External"/><Relationship Id="rId261" Type="http://schemas.openxmlformats.org/officeDocument/2006/relationships/hyperlink" Target="https://docs.pppl.gov/AppNet/docpop/docpop.aspx?clienttype=html&amp;docid=42463" TargetMode="External"/><Relationship Id="rId499" Type="http://schemas.openxmlformats.org/officeDocument/2006/relationships/hyperlink" Target="https://docs.pppl.gov/AppNet/docpop/docpop.aspx?clienttype=html&amp;docid=73401" TargetMode="External"/><Relationship Id="rId56" Type="http://schemas.openxmlformats.org/officeDocument/2006/relationships/hyperlink" Target="https://drive.google.com/open?id=1NFoWjwYqA7FjrYRZ9XuZajRf6qGaC4LO" TargetMode="External"/><Relationship Id="rId359" Type="http://schemas.openxmlformats.org/officeDocument/2006/relationships/hyperlink" Target="https://docs.pppl.gov/AppNet/docpop/docpop.aspx?clienttype=html&amp;docid=74918" TargetMode="External"/><Relationship Id="rId566" Type="http://schemas.openxmlformats.org/officeDocument/2006/relationships/hyperlink" Target="https://docs.pppl.gov/AppNet/docpop/docpop.aspx?clienttype=html&amp;docid=28999" TargetMode="External"/><Relationship Id="rId121" Type="http://schemas.openxmlformats.org/officeDocument/2006/relationships/hyperlink" Target="https://drive.google.com/open?id=1aisX9E-Jg04jAsOcPocNcHxrWkrT-km0" TargetMode="External"/><Relationship Id="rId219" Type="http://schemas.openxmlformats.org/officeDocument/2006/relationships/hyperlink" Target="https://docs.pppl.gov/AppNet/docpop/docpop.aspx?clienttype=html&amp;docid=42463" TargetMode="External"/><Relationship Id="rId426" Type="http://schemas.openxmlformats.org/officeDocument/2006/relationships/hyperlink" Target="https://docs.pppl.gov/AppNet/docpop/docpop.aspx?clienttype=html&amp;docid=73331" TargetMode="External"/><Relationship Id="rId633" Type="http://schemas.openxmlformats.org/officeDocument/2006/relationships/hyperlink" Target="https://docs.pppl.gov/AppNet/docpop/docpop.aspx?clienttype=html&amp;docid=76054" TargetMode="External"/><Relationship Id="rId67" Type="http://schemas.openxmlformats.org/officeDocument/2006/relationships/hyperlink" Target="https://drive.google.com/open?id=1NFoWjwYqA7FjrYRZ9XuZajRf6qGaC4LO" TargetMode="External"/><Relationship Id="rId272" Type="http://schemas.openxmlformats.org/officeDocument/2006/relationships/hyperlink" Target="https://docs.pppl.gov/AppNet/docpop/docpop.aspx?clienttype=html&amp;docid=74217" TargetMode="External"/><Relationship Id="rId577" Type="http://schemas.openxmlformats.org/officeDocument/2006/relationships/hyperlink" Target="https://docs.pppl.gov/AppNet/docpop/docpop.aspx?clienttype=html&amp;docid=70595" TargetMode="External"/><Relationship Id="rId132" Type="http://schemas.openxmlformats.org/officeDocument/2006/relationships/hyperlink" Target="https://drive.google.com/open?id=1Y_656LYjQoQdlyNQnUhNJesVFQR6RwW3" TargetMode="External"/><Relationship Id="rId437" Type="http://schemas.openxmlformats.org/officeDocument/2006/relationships/hyperlink" Target="https://docs.pppl.gov/AppNet/docpop/docpop.aspx?clienttype=html&amp;docid=73331" TargetMode="External"/><Relationship Id="rId644" Type="http://schemas.openxmlformats.org/officeDocument/2006/relationships/hyperlink" Target="https://docs.pppl.gov/AppNet/docpop/docpop.aspx?clienttype=html&amp;docid=76054" TargetMode="External"/><Relationship Id="rId283" Type="http://schemas.openxmlformats.org/officeDocument/2006/relationships/hyperlink" Target="https://docs.pppl.gov/AppNet/docpop/docpop.aspx?clienttype=html&amp;docid=74217" TargetMode="External"/><Relationship Id="rId490" Type="http://schemas.openxmlformats.org/officeDocument/2006/relationships/hyperlink" Target="https://docs.pppl.gov/AppNet/docpop/docpop.aspx?clienttype=html&amp;docid=73401" TargetMode="External"/><Relationship Id="rId504" Type="http://schemas.openxmlformats.org/officeDocument/2006/relationships/hyperlink" Target="https://docs.pppl.gov/AppNet/docpop/docpop.aspx?clienttype=html&amp;docid=73401" TargetMode="External"/><Relationship Id="rId78" Type="http://schemas.openxmlformats.org/officeDocument/2006/relationships/hyperlink" Target="https://drive.google.com/open?id=1NFoWjwYqA7FjrYRZ9XuZajRf6qGaC4LO" TargetMode="External"/><Relationship Id="rId143" Type="http://schemas.openxmlformats.org/officeDocument/2006/relationships/hyperlink" Target="https://docs.pppl.gov/AppNet/docpop/docpop.aspx?clienttype=html&amp;docid=42463" TargetMode="External"/><Relationship Id="rId350" Type="http://schemas.openxmlformats.org/officeDocument/2006/relationships/hyperlink" Target="https://docs.pppl.gov/AppNet/docpop/docpop.aspx?clienttype=html&amp;docid=72163" TargetMode="External"/><Relationship Id="rId588" Type="http://schemas.openxmlformats.org/officeDocument/2006/relationships/hyperlink" Target="https://docs.pppl.gov/AppNet/docpop/docpop.aspx?clienttype=html&amp;docid=75109" TargetMode="External"/><Relationship Id="rId9" Type="http://schemas.openxmlformats.org/officeDocument/2006/relationships/hyperlink" Target="https://drive.google.com/open?id=1aisX9E-Jg04jAsOcPocNcHxrWkrT-km0" TargetMode="External"/><Relationship Id="rId210" Type="http://schemas.openxmlformats.org/officeDocument/2006/relationships/hyperlink" Target="https://docs.pppl.gov/AppNet/docpop/docpop.aspx?clienttype=html&amp;docid=42463" TargetMode="External"/><Relationship Id="rId448" Type="http://schemas.openxmlformats.org/officeDocument/2006/relationships/hyperlink" Target="https://docs.pppl.gov/AppNet/docpop/docpop.aspx?clienttype=html&amp;docid=75462" TargetMode="External"/><Relationship Id="rId655" Type="http://schemas.openxmlformats.org/officeDocument/2006/relationships/hyperlink" Target="https://docs.pppl.gov/AppNet/docpop/docpop.aspx?clienttype=html&amp;docid=37957" TargetMode="External"/><Relationship Id="rId294" Type="http://schemas.openxmlformats.org/officeDocument/2006/relationships/hyperlink" Target="https://docs.pppl.gov/AppNet/docpop/docpop.aspx?clienttype=html&amp;docid=74217" TargetMode="External"/><Relationship Id="rId308" Type="http://schemas.openxmlformats.org/officeDocument/2006/relationships/hyperlink" Target="https://docs.pppl.gov/AppNet/docpop/docpop.aspx?clienttype=html&amp;docid=74217" TargetMode="External"/><Relationship Id="rId515" Type="http://schemas.openxmlformats.org/officeDocument/2006/relationships/hyperlink" Target="https://docs.pppl.gov/AppNet/docpop/docpop.aspx?clienttype=html&amp;docid=74217" TargetMode="External"/><Relationship Id="rId89" Type="http://schemas.openxmlformats.org/officeDocument/2006/relationships/hyperlink" Target="https://drive.google.com/open?id=1NFoWjwYqA7FjrYRZ9XuZajRf6qGaC4LO" TargetMode="External"/><Relationship Id="rId154" Type="http://schemas.openxmlformats.org/officeDocument/2006/relationships/hyperlink" Target="https://docs.pppl.gov/AppNet/docpop/docpop.aspx?clienttype=html&amp;docid=42463" TargetMode="External"/><Relationship Id="rId361" Type="http://schemas.openxmlformats.org/officeDocument/2006/relationships/hyperlink" Target="https://docs.pppl.gov/AppNet/docpop/docpop.aspx?clienttype=html&amp;docid=75109" TargetMode="External"/><Relationship Id="rId599" Type="http://schemas.openxmlformats.org/officeDocument/2006/relationships/hyperlink" Target="https://docs.pppl.gov/AppNet/docpop/docpop.aspx?clienttype=html&amp;docid=76031" TargetMode="External"/><Relationship Id="rId459" Type="http://schemas.openxmlformats.org/officeDocument/2006/relationships/hyperlink" Target="https://docs.pppl.gov/AppNet/docpop/docpop.aspx?clienttype=html&amp;docid=73401" TargetMode="External"/><Relationship Id="rId16" Type="http://schemas.openxmlformats.org/officeDocument/2006/relationships/hyperlink" Target="https://drive.google.com/open?id=1aisX9E-Jg04jAsOcPocNcHxrWkrT-km0" TargetMode="External"/><Relationship Id="rId221" Type="http://schemas.openxmlformats.org/officeDocument/2006/relationships/hyperlink" Target="https://docs.pppl.gov/AppNet/docpop/docpop.aspx?clienttype=html&amp;docid=42463" TargetMode="External"/><Relationship Id="rId319" Type="http://schemas.openxmlformats.org/officeDocument/2006/relationships/hyperlink" Target="https://docs.pppl.gov/AppNet/docpop/docpop.aspx?clienttype=html&amp;docid=74217" TargetMode="External"/><Relationship Id="rId526" Type="http://schemas.openxmlformats.org/officeDocument/2006/relationships/hyperlink" Target="https://docs.pppl.gov/AppNet/docpop/docpop.aspx?clienttype=html&amp;docid=70601" TargetMode="External"/><Relationship Id="rId165" Type="http://schemas.openxmlformats.org/officeDocument/2006/relationships/hyperlink" Target="https://docs.pppl.gov/AppNet/docpop/docpop.aspx?clienttype=html&amp;docid=42463" TargetMode="External"/><Relationship Id="rId372" Type="http://schemas.openxmlformats.org/officeDocument/2006/relationships/hyperlink" Target="https://docs.pppl.gov/AppNet/docpop/docpop.aspx?clienttype=html&amp;docid=75109" TargetMode="External"/></Relationships>
</file>

<file path=xl/worksheets/_rels/sheet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6" Type="http://schemas.openxmlformats.org/officeDocument/2006/relationships/hyperlink" Target="https://docs.pppl.gov/AppNet/docpop/docpop.aspx?clienttype=html&amp;docid=42463" TargetMode="External"/><Relationship Id="rId21" Type="http://schemas.openxmlformats.org/officeDocument/2006/relationships/hyperlink" Target="https://docs.pppl.gov/AppNet/docpop/docpop.aspx?clienttype=html&amp;docid=42463" TargetMode="External"/><Relationship Id="rId42" Type="http://schemas.openxmlformats.org/officeDocument/2006/relationships/hyperlink" Target="https://docs.pppl.gov/AppNet/docpop/docpop.aspx?clienttype=html&amp;docid=74217" TargetMode="External"/><Relationship Id="rId47" Type="http://schemas.openxmlformats.org/officeDocument/2006/relationships/hyperlink" Target="https://docs.pppl.gov/AppNet/docpop/docpop.aspx?clienttype=html&amp;docid=74217" TargetMode="External"/><Relationship Id="rId63" Type="http://schemas.openxmlformats.org/officeDocument/2006/relationships/hyperlink" Target="https://drive.google.com/open?id=1pi9aAkJcSKfv4YDnwjoxrJp1K-4SZt4l" TargetMode="External"/><Relationship Id="rId68" Type="http://schemas.openxmlformats.org/officeDocument/2006/relationships/hyperlink" Target="https://docs.pppl.gov/AppNet/docpop/docpop.aspx?clienttype=html&amp;docid=75860" TargetMode="External"/><Relationship Id="rId84" Type="http://schemas.openxmlformats.org/officeDocument/2006/relationships/hyperlink" Target="https://docs.pppl.gov/AppNet/docpop/docpop.aspx?clienttype=html&amp;docid=76054" TargetMode="External"/><Relationship Id="rId89" Type="http://schemas.openxmlformats.org/officeDocument/2006/relationships/hyperlink" Target="https://docs.pppl.gov/AppNet/docpop/docpop.aspx?clienttype=html&amp;docid=76054" TargetMode="External"/><Relationship Id="rId16" Type="http://schemas.openxmlformats.org/officeDocument/2006/relationships/hyperlink" Target="https://drive.google.com/open?id=14oqTQkXcT8oplfAf_VLgLSg-MMWhdI_F" TargetMode="External"/><Relationship Id="rId11" Type="http://schemas.openxmlformats.org/officeDocument/2006/relationships/hyperlink" Target="https://drive.google.com/open?id=1NFoWjwYqA7FjrYRZ9XuZajRf6qGaC4LO" TargetMode="External"/><Relationship Id="rId32" Type="http://schemas.openxmlformats.org/officeDocument/2006/relationships/hyperlink" Target="https://docs.pppl.gov/AppNet/docpop/docpop.aspx?clienttype=html&amp;docid=42463" TargetMode="External"/><Relationship Id="rId37" Type="http://schemas.openxmlformats.org/officeDocument/2006/relationships/hyperlink" Target="https://docs.pppl.gov/AppNet/docpop/docpop.aspx?clienttype=html&amp;docid=42463" TargetMode="External"/><Relationship Id="rId53" Type="http://schemas.openxmlformats.org/officeDocument/2006/relationships/hyperlink" Target="https://docs.pppl.gov/AppNet/docpop/docpop.aspx?clienttype=html&amp;docid=51161" TargetMode="External"/><Relationship Id="rId58" Type="http://schemas.openxmlformats.org/officeDocument/2006/relationships/hyperlink" Target="https://docs.pppl.gov/AppNet/docpop/docpop.aspx?clienttype=html&amp;docid=72863" TargetMode="External"/><Relationship Id="rId74" Type="http://schemas.openxmlformats.org/officeDocument/2006/relationships/hyperlink" Target="https://docs.pppl.gov/AppNet/docpop/docpop.aspx?clienttype=html&amp;docid=75860" TargetMode="External"/><Relationship Id="rId79" Type="http://schemas.openxmlformats.org/officeDocument/2006/relationships/hyperlink" Target="https://docs.pppl.gov/AppNet/docpop/docpop.aspx?clienttype=html&amp;docid=76054" TargetMode="External"/><Relationship Id="rId5" Type="http://schemas.openxmlformats.org/officeDocument/2006/relationships/hyperlink" Target="https://drive.google.com/open?id=1V6tqvYQcP3_sN9zP8IxZefYOdMd2mZ4Y" TargetMode="External"/><Relationship Id="rId90" Type="http://schemas.openxmlformats.org/officeDocument/2006/relationships/hyperlink" Target="https://docs.pppl.gov/AppNet/docpop/docpop.aspx?clienttype=html&amp;docid=76054" TargetMode="External"/><Relationship Id="rId95" Type="http://schemas.openxmlformats.org/officeDocument/2006/relationships/vmlDrawing" Target="../drawings/vmlDrawing5.vml"/><Relationship Id="rId22" Type="http://schemas.openxmlformats.org/officeDocument/2006/relationships/hyperlink" Target="https://docs.pppl.gov/AppNet/docpop/docpop.aspx?clienttype=html&amp;docid=42463" TargetMode="External"/><Relationship Id="rId27" Type="http://schemas.openxmlformats.org/officeDocument/2006/relationships/hyperlink" Target="https://docs.pppl.gov/AppNet/docpop/docpop.aspx?clienttype=html&amp;docid=42463" TargetMode="External"/><Relationship Id="rId43" Type="http://schemas.openxmlformats.org/officeDocument/2006/relationships/hyperlink" Target="https://docs.pppl.gov/AppNet/docpop/docpop.aspx?clienttype=html&amp;docid=74217" TargetMode="External"/><Relationship Id="rId48" Type="http://schemas.openxmlformats.org/officeDocument/2006/relationships/hyperlink" Target="https://docs.pppl.gov/AppNet/docpop/docpop.aspx?clienttype=html&amp;docid=70601" TargetMode="External"/><Relationship Id="rId64" Type="http://schemas.openxmlformats.org/officeDocument/2006/relationships/hyperlink" Target="https://docs.pppl.gov/AppNet/docpop/docpop.aspx?clienttype=html&amp;docid=75860" TargetMode="External"/><Relationship Id="rId69" Type="http://schemas.openxmlformats.org/officeDocument/2006/relationships/hyperlink" Target="https://docs.pppl.gov/AppNet/docpop/docpop.aspx?clienttype=html&amp;docid=75860" TargetMode="External"/><Relationship Id="rId8" Type="http://schemas.openxmlformats.org/officeDocument/2006/relationships/hyperlink" Target="https://drive.google.com/open?id=1NFoWjwYqA7FjrYRZ9XuZajRf6qGaC4LO" TargetMode="External"/><Relationship Id="rId51" Type="http://schemas.openxmlformats.org/officeDocument/2006/relationships/hyperlink" Target="https://docs.pppl.gov/AppNet/docpop/docpop.aspx?clienttype=html&amp;docid=70601" TargetMode="External"/><Relationship Id="rId72" Type="http://schemas.openxmlformats.org/officeDocument/2006/relationships/hyperlink" Target="https://docs.pppl.gov/AppNet/docpop/docpop.aspx?clienttype=html&amp;docid=75860" TargetMode="External"/><Relationship Id="rId80" Type="http://schemas.openxmlformats.org/officeDocument/2006/relationships/hyperlink" Target="https://docs.pppl.gov/AppNet/docpop/docpop.aspx?clienttype=html&amp;docid=76054" TargetMode="External"/><Relationship Id="rId85" Type="http://schemas.openxmlformats.org/officeDocument/2006/relationships/hyperlink" Target="https://docs.pppl.gov/AppNet/docpop/docpop.aspx?clienttype=html&amp;docid=76054" TargetMode="External"/><Relationship Id="rId93" Type="http://schemas.openxmlformats.org/officeDocument/2006/relationships/hyperlink" Target="https://docs.pppl.gov/AppNet/docpop/docpop.aspx?clienttype=html&amp;docid=75866" TargetMode="External"/><Relationship Id="rId3" Type="http://schemas.openxmlformats.org/officeDocument/2006/relationships/hyperlink" Target="https://drive.google.com/open?id=1V6tqvYQcP3_sN9zP8IxZefYOdMd2mZ4Y" TargetMode="External"/><Relationship Id="rId12" Type="http://schemas.openxmlformats.org/officeDocument/2006/relationships/hyperlink" Target="https://drive.google.com/open?id=1NFoWjwYqA7FjrYRZ9XuZajRf6qGaC4LO" TargetMode="External"/><Relationship Id="rId17" Type="http://schemas.openxmlformats.org/officeDocument/2006/relationships/hyperlink" Target="https://docs.pppl.gov/AppNet/docpop/docpop.aspx?clienttype=html&amp;docid=42463" TargetMode="External"/><Relationship Id="rId25" Type="http://schemas.openxmlformats.org/officeDocument/2006/relationships/hyperlink" Target="https://docs.pppl.gov/AppNet/docpop/docpop.aspx?clienttype=html&amp;docid=42463" TargetMode="External"/><Relationship Id="rId33" Type="http://schemas.openxmlformats.org/officeDocument/2006/relationships/hyperlink" Target="https://docs.pppl.gov/AppNet/docpop/docpop.aspx?clienttype=html&amp;docid=42463" TargetMode="External"/><Relationship Id="rId38" Type="http://schemas.openxmlformats.org/officeDocument/2006/relationships/hyperlink" Target="https://docs.pppl.gov/AppNet/docpop/docpop.aspx?clienttype=html&amp;docid=42463" TargetMode="External"/><Relationship Id="rId46" Type="http://schemas.openxmlformats.org/officeDocument/2006/relationships/hyperlink" Target="https://docs.pppl.gov/AppNet/docpop/docpop.aspx?clienttype=html&amp;docid=74217" TargetMode="External"/><Relationship Id="rId59" Type="http://schemas.openxmlformats.org/officeDocument/2006/relationships/hyperlink" Target="https://docs.pppl.gov/AppNet/docpop/docpop.aspx?clienttype=html&amp;docid=72863" TargetMode="External"/><Relationship Id="rId67" Type="http://schemas.openxmlformats.org/officeDocument/2006/relationships/hyperlink" Target="https://docs.pppl.gov/AppNet/docpop/docpop.aspx?clienttype=html&amp;docid=75860" TargetMode="External"/><Relationship Id="rId20" Type="http://schemas.openxmlformats.org/officeDocument/2006/relationships/hyperlink" Target="https://docs.pppl.gov/AppNet/docpop/docpop.aspx?clienttype=html&amp;docid=42463" TargetMode="External"/><Relationship Id="rId41" Type="http://schemas.openxmlformats.org/officeDocument/2006/relationships/hyperlink" Target="https://docs.pppl.gov/AppNet/docpop/docpop.aspx?clienttype=html&amp;docid=74217" TargetMode="External"/><Relationship Id="rId54" Type="http://schemas.openxmlformats.org/officeDocument/2006/relationships/hyperlink" Target="https://docs.pppl.gov/AppNet/docpop/docpop.aspx?clienttype=html&amp;docid=72863" TargetMode="External"/><Relationship Id="rId62" Type="http://schemas.openxmlformats.org/officeDocument/2006/relationships/hyperlink" Target="https://docs.pppl.gov/AppNet/docpop/docpop.aspx?clienttype=html&amp;docid=70757" TargetMode="External"/><Relationship Id="rId70" Type="http://schemas.openxmlformats.org/officeDocument/2006/relationships/hyperlink" Target="https://docs.pppl.gov/AppNet/docpop/docpop.aspx?clienttype=html&amp;docid=75860" TargetMode="External"/><Relationship Id="rId75" Type="http://schemas.openxmlformats.org/officeDocument/2006/relationships/hyperlink" Target="https://docs.pppl.gov/AppNet/docpop/docpop.aspx?clienttype=html&amp;docid=76054" TargetMode="External"/><Relationship Id="rId83" Type="http://schemas.openxmlformats.org/officeDocument/2006/relationships/hyperlink" Target="https://docs.pppl.gov/AppNet/docpop/docpop.aspx?clienttype=html&amp;docid=76054" TargetMode="External"/><Relationship Id="rId88" Type="http://schemas.openxmlformats.org/officeDocument/2006/relationships/hyperlink" Target="https://docs.pppl.gov/AppNet/docpop/docpop.aspx?clienttype=html&amp;docid=76054" TargetMode="External"/><Relationship Id="rId91" Type="http://schemas.openxmlformats.org/officeDocument/2006/relationships/hyperlink" Target="https://docs.pppl.gov/AppNet/docpop/docpop.aspx?clienttype=html&amp;docid=76054" TargetMode="External"/><Relationship Id="rId96" Type="http://schemas.openxmlformats.org/officeDocument/2006/relationships/comments" Target="../comments5.xml"/><Relationship Id="rId1" Type="http://schemas.openxmlformats.org/officeDocument/2006/relationships/hyperlink" Target="https://drive.google.com/open?id=1H2OnfNmb7FMkk7eqhba4XsvPP-kE9cuJ" TargetMode="External"/><Relationship Id="rId6" Type="http://schemas.openxmlformats.org/officeDocument/2006/relationships/hyperlink" Target="https://drive.google.com/open?id=1NFoWjwYqA7FjrYRZ9XuZajRf6qGaC4LO" TargetMode="External"/><Relationship Id="rId15" Type="http://schemas.openxmlformats.org/officeDocument/2006/relationships/hyperlink" Target="https://drive.google.com/open?id=1NFoWjwYqA7FjrYRZ9XuZajRf6qGaC4LO" TargetMode="External"/><Relationship Id="rId23" Type="http://schemas.openxmlformats.org/officeDocument/2006/relationships/hyperlink" Target="https://docs.pppl.gov/AppNet/docpop/docpop.aspx?clienttype=html&amp;docid=42463" TargetMode="External"/><Relationship Id="rId28" Type="http://schemas.openxmlformats.org/officeDocument/2006/relationships/hyperlink" Target="https://docs.pppl.gov/AppNet/docpop/docpop.aspx?clienttype=html&amp;docid=42463" TargetMode="External"/><Relationship Id="rId36" Type="http://schemas.openxmlformats.org/officeDocument/2006/relationships/hyperlink" Target="https://docs.pppl.gov/AppNet/docpop/docpop.aspx?clienttype=html&amp;docid=42463" TargetMode="External"/><Relationship Id="rId49" Type="http://schemas.openxmlformats.org/officeDocument/2006/relationships/hyperlink" Target="https://docs.pppl.gov/AppNet/docpop/docpop.aspx?clienttype=html&amp;docid=70601" TargetMode="External"/><Relationship Id="rId57" Type="http://schemas.openxmlformats.org/officeDocument/2006/relationships/hyperlink" Target="https://docs.pppl.gov/AppNet/docpop/docpop.aspx?clienttype=html&amp;docid=72863" TargetMode="External"/><Relationship Id="rId10" Type="http://schemas.openxmlformats.org/officeDocument/2006/relationships/hyperlink" Target="https://drive.google.com/open?id=1NFoWjwYqA7FjrYRZ9XuZajRf6qGaC4LO" TargetMode="External"/><Relationship Id="rId31" Type="http://schemas.openxmlformats.org/officeDocument/2006/relationships/hyperlink" Target="https://docs.pppl.gov/AppNet/docpop/docpop.aspx?clienttype=html&amp;docid=42463" TargetMode="External"/><Relationship Id="rId44" Type="http://schemas.openxmlformats.org/officeDocument/2006/relationships/hyperlink" Target="https://docs.pppl.gov/AppNet/docpop/docpop.aspx?clienttype=html&amp;docid=74217" TargetMode="External"/><Relationship Id="rId52" Type="http://schemas.openxmlformats.org/officeDocument/2006/relationships/hyperlink" Target="https://docs.pppl.gov/AppNet/docpop/docpop.aspx?clienttype=html&amp;docid=51161" TargetMode="External"/><Relationship Id="rId60" Type="http://schemas.openxmlformats.org/officeDocument/2006/relationships/hyperlink" Target="https://docs.pppl.gov/AppNet/docpop/docpop.aspx?clienttype=html&amp;docid=72863" TargetMode="External"/><Relationship Id="rId65" Type="http://schemas.openxmlformats.org/officeDocument/2006/relationships/hyperlink" Target="https://docs.pppl.gov/AppNet/docpop/docpop.aspx?clienttype=html&amp;docid=75860" TargetMode="External"/><Relationship Id="rId73" Type="http://schemas.openxmlformats.org/officeDocument/2006/relationships/hyperlink" Target="https://docs.pppl.gov/AppNet/docpop/docpop.aspx?clienttype=html&amp;docid=75860" TargetMode="External"/><Relationship Id="rId78" Type="http://schemas.openxmlformats.org/officeDocument/2006/relationships/hyperlink" Target="https://docs.pppl.gov/AppNet/docpop/docpop.aspx?clienttype=html&amp;docid=76054" TargetMode="External"/><Relationship Id="rId81" Type="http://schemas.openxmlformats.org/officeDocument/2006/relationships/hyperlink" Target="https://docs.pppl.gov/AppNet/docpop/docpop.aspx?clienttype=html&amp;docid=76054" TargetMode="External"/><Relationship Id="rId86" Type="http://schemas.openxmlformats.org/officeDocument/2006/relationships/hyperlink" Target="https://docs.pppl.gov/AppNet/docpop/docpop.aspx?clienttype=html&amp;docid=76054" TargetMode="External"/><Relationship Id="rId94" Type="http://schemas.openxmlformats.org/officeDocument/2006/relationships/printerSettings" Target="../printerSettings/printerSettings5.bin"/><Relationship Id="rId4" Type="http://schemas.openxmlformats.org/officeDocument/2006/relationships/hyperlink" Target="https://drive.google.com/open?id=1V6tqvYQcP3_sN9zP8IxZefYOdMd2mZ4Y" TargetMode="External"/><Relationship Id="rId9" Type="http://schemas.openxmlformats.org/officeDocument/2006/relationships/hyperlink" Target="https://drive.google.com/open?id=1NFoWjwYqA7FjrYRZ9XuZajRf6qGaC4LO" TargetMode="External"/><Relationship Id="rId13" Type="http://schemas.openxmlformats.org/officeDocument/2006/relationships/hyperlink" Target="https://drive.google.com/open?id=1NFoWjwYqA7FjrYRZ9XuZajRf6qGaC4LO" TargetMode="External"/><Relationship Id="rId18" Type="http://schemas.openxmlformats.org/officeDocument/2006/relationships/hyperlink" Target="https://docs.pppl.gov/AppNet/docpop/docpop.aspx?clienttype=html&amp;docid=42463" TargetMode="External"/><Relationship Id="rId39" Type="http://schemas.openxmlformats.org/officeDocument/2006/relationships/hyperlink" Target="https://docs.pppl.gov/AppNet/docpop/docpop.aspx?clienttype=html&amp;docid=73331" TargetMode="External"/><Relationship Id="rId34" Type="http://schemas.openxmlformats.org/officeDocument/2006/relationships/hyperlink" Target="https://docs.pppl.gov/AppNet/docpop/docpop.aspx?clienttype=html&amp;docid=42463" TargetMode="External"/><Relationship Id="rId50" Type="http://schemas.openxmlformats.org/officeDocument/2006/relationships/hyperlink" Target="https://docs.pppl.gov/AppNet/docpop/docpop.aspx?clienttype=html&amp;docid=70601" TargetMode="External"/><Relationship Id="rId55" Type="http://schemas.openxmlformats.org/officeDocument/2006/relationships/hyperlink" Target="https://docs.pppl.gov/AppNet/docpop/docpop.aspx?clienttype=html&amp;docid=72863" TargetMode="External"/><Relationship Id="rId76" Type="http://schemas.openxmlformats.org/officeDocument/2006/relationships/hyperlink" Target="https://docs.pppl.gov/AppNet/docpop/docpop.aspx?clienttype=html&amp;docid=76054" TargetMode="External"/><Relationship Id="rId7" Type="http://schemas.openxmlformats.org/officeDocument/2006/relationships/hyperlink" Target="https://drive.google.com/open?id=1NFoWjwYqA7FjrYRZ9XuZajRf6qGaC4LO" TargetMode="External"/><Relationship Id="rId71" Type="http://schemas.openxmlformats.org/officeDocument/2006/relationships/hyperlink" Target="https://docs.pppl.gov/AppNet/docpop/docpop.aspx?clienttype=html&amp;docid=75860" TargetMode="External"/><Relationship Id="rId92" Type="http://schemas.openxmlformats.org/officeDocument/2006/relationships/hyperlink" Target="https://docs.pppl.gov/AppNet/docpop/docpop.aspx?clienttype=html&amp;docid=76054" TargetMode="External"/><Relationship Id="rId2" Type="http://schemas.openxmlformats.org/officeDocument/2006/relationships/hyperlink" Target="https://drive.google.com/open?id=1o9Yp88vIQA9GSqPbV2jyi2p6VhItjGwm" TargetMode="External"/><Relationship Id="rId29" Type="http://schemas.openxmlformats.org/officeDocument/2006/relationships/hyperlink" Target="https://docs.pppl.gov/AppNet/docpop/docpop.aspx?clienttype=html&amp;docid=42463" TargetMode="External"/><Relationship Id="rId24" Type="http://schemas.openxmlformats.org/officeDocument/2006/relationships/hyperlink" Target="https://docs.pppl.gov/AppNet/docpop/docpop.aspx?clienttype=html&amp;docid=42463" TargetMode="External"/><Relationship Id="rId40" Type="http://schemas.openxmlformats.org/officeDocument/2006/relationships/hyperlink" Target="https://docs.pppl.gov/AppNet/docpop/docpop.aspx?clienttype=html&amp;docid=74217" TargetMode="External"/><Relationship Id="rId45" Type="http://schemas.openxmlformats.org/officeDocument/2006/relationships/hyperlink" Target="https://docs.pppl.gov/AppNet/docpop/docpop.aspx?clienttype=html&amp;docid=74217" TargetMode="External"/><Relationship Id="rId66" Type="http://schemas.openxmlformats.org/officeDocument/2006/relationships/hyperlink" Target="https://docs.pppl.gov/AppNet/docpop/docpop.aspx?clienttype=html&amp;docid=75860" TargetMode="External"/><Relationship Id="rId87" Type="http://schemas.openxmlformats.org/officeDocument/2006/relationships/hyperlink" Target="https://docs.pppl.gov/AppNet/docpop/docpop.aspx?clienttype=html&amp;docid=76054" TargetMode="External"/><Relationship Id="rId61" Type="http://schemas.openxmlformats.org/officeDocument/2006/relationships/hyperlink" Target="https://docs.pppl.gov/AppNet/docpop/docpop.aspx?clienttype=html&amp;docid=70757" TargetMode="External"/><Relationship Id="rId82" Type="http://schemas.openxmlformats.org/officeDocument/2006/relationships/hyperlink" Target="https://docs.pppl.gov/AppNet/docpop/docpop.aspx?clienttype=html&amp;docid=76054" TargetMode="External"/><Relationship Id="rId19" Type="http://schemas.openxmlformats.org/officeDocument/2006/relationships/hyperlink" Target="https://docs.pppl.gov/AppNet/docpop/docpop.aspx?clienttype=html&amp;docid=42463" TargetMode="External"/><Relationship Id="rId14" Type="http://schemas.openxmlformats.org/officeDocument/2006/relationships/hyperlink" Target="https://drive.google.com/open?id=1NFoWjwYqA7FjrYRZ9XuZajRf6qGaC4LO" TargetMode="External"/><Relationship Id="rId30" Type="http://schemas.openxmlformats.org/officeDocument/2006/relationships/hyperlink" Target="https://docs.pppl.gov/AppNet/docpop/docpop.aspx?clienttype=html&amp;docid=42463" TargetMode="External"/><Relationship Id="rId35" Type="http://schemas.openxmlformats.org/officeDocument/2006/relationships/hyperlink" Target="https://docs.pppl.gov/AppNet/docpop/docpop.aspx?clienttype=html&amp;docid=42463" TargetMode="External"/><Relationship Id="rId56" Type="http://schemas.openxmlformats.org/officeDocument/2006/relationships/hyperlink" Target="https://docs.pppl.gov/AppNet/docpop/docpop.aspx?clienttype=html&amp;docid=72863" TargetMode="External"/><Relationship Id="rId77" Type="http://schemas.openxmlformats.org/officeDocument/2006/relationships/hyperlink" Target="https://docs.pppl.gov/AppNet/docpop/docpop.aspx?clienttype=html&amp;docid=76054" TargetMode="Externa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W2502"/>
  <sheetViews>
    <sheetView zoomScaleNormal="100" workbookViewId="0">
      <pane ySplit="820" topLeftCell="A1188" activePane="bottomLeft"/>
      <selection activeCell="A2" sqref="A2"/>
      <selection pane="bottomLeft" activeCell="A1188" sqref="A1188"/>
    </sheetView>
  </sheetViews>
  <sheetFormatPr baseColWidth="10" defaultColWidth="14.33203125" defaultRowHeight="13" x14ac:dyDescent="0.15"/>
  <cols>
    <col min="1" max="1" width="11.5" style="476" customWidth="1"/>
    <col min="2" max="2" width="15.1640625" style="52" customWidth="1"/>
    <col min="3" max="3" width="18.83203125" style="52" hidden="1" customWidth="1"/>
    <col min="4" max="4" width="17.6640625" style="52" hidden="1" customWidth="1"/>
    <col min="5" max="5" width="22.83203125" style="52" customWidth="1"/>
    <col min="6" max="6" width="12.6640625" style="230" customWidth="1"/>
    <col min="7" max="7" width="17.33203125" style="578" customWidth="1"/>
    <col min="8" max="8" width="13.6640625" style="230" customWidth="1"/>
    <col min="9" max="9" width="6.1640625" style="230" customWidth="1"/>
    <col min="10" max="10" width="11.5" style="230" customWidth="1"/>
    <col min="11" max="11" width="35.83203125" style="52" hidden="1" customWidth="1"/>
    <col min="12" max="12" width="49.6640625" style="52" customWidth="1"/>
    <col min="13" max="13" width="23.1640625" style="52" customWidth="1"/>
    <col min="14" max="14" width="30" style="230" customWidth="1"/>
    <col min="15" max="15" width="12.83203125" style="230" customWidth="1"/>
    <col min="16" max="16" width="10.6640625" style="231" customWidth="1"/>
    <col min="17" max="17" width="14.6640625" style="232" customWidth="1"/>
    <col min="18" max="18" width="10.6640625" style="52" customWidth="1"/>
    <col min="19" max="19" width="48.6640625" style="52" customWidth="1"/>
    <col min="20" max="20" width="28.83203125" style="52" customWidth="1"/>
    <col min="21" max="21" width="20.83203125" style="52" customWidth="1"/>
    <col min="22" max="22" width="19.33203125" style="52" customWidth="1"/>
    <col min="23" max="23" width="10.6640625" style="52" customWidth="1"/>
    <col min="24" max="16384" width="14.33203125" style="52"/>
  </cols>
  <sheetData>
    <row r="1" spans="1:23" ht="28" x14ac:dyDescent="0.15">
      <c r="A1" s="421" t="s">
        <v>0</v>
      </c>
      <c r="B1" s="1" t="s">
        <v>1</v>
      </c>
      <c r="C1" s="1" t="s">
        <v>2</v>
      </c>
      <c r="D1" s="3" t="s">
        <v>10</v>
      </c>
      <c r="E1" s="1" t="s">
        <v>3</v>
      </c>
      <c r="F1" s="2" t="s">
        <v>6</v>
      </c>
      <c r="G1" s="514" t="s">
        <v>5</v>
      </c>
      <c r="H1" s="1" t="s">
        <v>5348</v>
      </c>
      <c r="I1" s="1" t="s">
        <v>4</v>
      </c>
      <c r="J1" s="1" t="s">
        <v>7</v>
      </c>
      <c r="K1" s="3" t="s">
        <v>8</v>
      </c>
      <c r="L1" s="3" t="s">
        <v>9</v>
      </c>
      <c r="M1" s="51" t="s">
        <v>5344</v>
      </c>
      <c r="N1" s="1" t="s">
        <v>11</v>
      </c>
      <c r="O1" s="1" t="s">
        <v>12</v>
      </c>
      <c r="P1" s="50" t="s">
        <v>13</v>
      </c>
      <c r="Q1" s="50" t="s">
        <v>14</v>
      </c>
      <c r="R1" s="4" t="s">
        <v>15</v>
      </c>
      <c r="S1" s="1" t="s">
        <v>16</v>
      </c>
      <c r="T1" s="1" t="s">
        <v>17</v>
      </c>
      <c r="U1" s="5" t="s">
        <v>18</v>
      </c>
      <c r="V1" s="5" t="s">
        <v>19</v>
      </c>
      <c r="W1" s="6" t="s">
        <v>20</v>
      </c>
    </row>
    <row r="2" spans="1:23" ht="28" x14ac:dyDescent="0.15">
      <c r="A2" s="422">
        <v>42753</v>
      </c>
      <c r="B2" s="54" t="s">
        <v>269</v>
      </c>
      <c r="C2" s="54" t="s">
        <v>270</v>
      </c>
      <c r="D2" s="310" t="s">
        <v>272</v>
      </c>
      <c r="E2" s="54" t="s">
        <v>23</v>
      </c>
      <c r="F2" s="55" t="s">
        <v>5370</v>
      </c>
      <c r="G2" s="579">
        <v>36897</v>
      </c>
      <c r="H2" s="328" t="s">
        <v>5349</v>
      </c>
      <c r="I2" s="328" t="s">
        <v>24</v>
      </c>
      <c r="J2" s="310" t="s">
        <v>27</v>
      </c>
      <c r="K2" s="329" t="str">
        <f t="shared" ref="K2:K65" si="0">B2&amp;" - "&amp;LEFT(L2,50)</f>
        <v xml:space="preserve">ICCR07 - UPS status should be monitored to invoke shutdown </v>
      </c>
      <c r="L2" s="329" t="s">
        <v>271</v>
      </c>
      <c r="M2" s="360"/>
      <c r="N2" s="54"/>
      <c r="O2" s="54" t="s">
        <v>30</v>
      </c>
      <c r="P2" s="56" t="str">
        <f t="shared" ref="P2:P33" si="1">IF(N2="","Open","Closed")</f>
        <v>Open</v>
      </c>
      <c r="Q2" s="57" t="s">
        <v>31</v>
      </c>
      <c r="R2" s="58" t="s">
        <v>32</v>
      </c>
      <c r="S2" s="59"/>
      <c r="T2" s="54"/>
      <c r="U2" s="60" t="str">
        <f t="shared" ref="U2:U65" si="2">J2</f>
        <v>Tchilinguirian</v>
      </c>
      <c r="V2" s="60" t="str">
        <f t="shared" ref="V2:V65" si="3">E2</f>
        <v>Central I&amp;C DVVR</v>
      </c>
      <c r="W2" s="61"/>
    </row>
    <row r="3" spans="1:23" ht="56" x14ac:dyDescent="0.15">
      <c r="A3" s="422">
        <v>42753</v>
      </c>
      <c r="B3" s="54" t="s">
        <v>273</v>
      </c>
      <c r="C3" s="54" t="s">
        <v>274</v>
      </c>
      <c r="D3" s="310" t="s">
        <v>272</v>
      </c>
      <c r="E3" s="54" t="s">
        <v>23</v>
      </c>
      <c r="F3" s="55" t="s">
        <v>5370</v>
      </c>
      <c r="G3" s="579">
        <v>36897</v>
      </c>
      <c r="H3" s="328" t="s">
        <v>5349</v>
      </c>
      <c r="I3" s="328" t="s">
        <v>24</v>
      </c>
      <c r="J3" s="310" t="s">
        <v>27</v>
      </c>
      <c r="K3" s="329" t="str">
        <f t="shared" si="0"/>
        <v>ICDIO17 - The EPICs systems run Solaris 9 had its last updat</v>
      </c>
      <c r="L3" s="329" t="s">
        <v>275</v>
      </c>
      <c r="M3" s="360"/>
      <c r="N3" s="54"/>
      <c r="O3" s="54" t="s">
        <v>30</v>
      </c>
      <c r="P3" s="56" t="str">
        <f t="shared" si="1"/>
        <v>Open</v>
      </c>
      <c r="Q3" s="57" t="s">
        <v>31</v>
      </c>
      <c r="R3" s="58" t="s">
        <v>32</v>
      </c>
      <c r="S3" s="59"/>
      <c r="T3" s="54"/>
      <c r="U3" s="60" t="str">
        <f t="shared" si="2"/>
        <v>Tchilinguirian</v>
      </c>
      <c r="V3" s="60" t="str">
        <f t="shared" si="3"/>
        <v>Central I&amp;C DVVR</v>
      </c>
      <c r="W3" s="61"/>
    </row>
    <row r="4" spans="1:23" ht="28" x14ac:dyDescent="0.15">
      <c r="A4" s="422">
        <v>42753</v>
      </c>
      <c r="B4" s="54" t="s">
        <v>276</v>
      </c>
      <c r="C4" s="54" t="s">
        <v>274</v>
      </c>
      <c r="D4" s="310" t="s">
        <v>272</v>
      </c>
      <c r="E4" s="54" t="s">
        <v>23</v>
      </c>
      <c r="F4" s="55" t="s">
        <v>5370</v>
      </c>
      <c r="G4" s="579">
        <v>36897</v>
      </c>
      <c r="H4" s="54" t="s">
        <v>5349</v>
      </c>
      <c r="I4" s="54" t="s">
        <v>24</v>
      </c>
      <c r="J4" s="310" t="s">
        <v>27</v>
      </c>
      <c r="K4" s="7" t="str">
        <f t="shared" si="0"/>
        <v xml:space="preserve">ICDIO9 - Develop long term CAMAC replacement plan. We took </v>
      </c>
      <c r="L4" s="7" t="s">
        <v>277</v>
      </c>
      <c r="M4" s="360"/>
      <c r="N4" s="54"/>
      <c r="O4" s="54" t="s">
        <v>30</v>
      </c>
      <c r="P4" s="56" t="str">
        <f t="shared" si="1"/>
        <v>Open</v>
      </c>
      <c r="Q4" s="57" t="s">
        <v>31</v>
      </c>
      <c r="R4" s="58" t="s">
        <v>32</v>
      </c>
      <c r="S4" s="59"/>
      <c r="T4" s="54"/>
      <c r="U4" s="60" t="str">
        <f t="shared" si="2"/>
        <v>Tchilinguirian</v>
      </c>
      <c r="V4" s="60" t="str">
        <f t="shared" si="3"/>
        <v>Central I&amp;C DVVR</v>
      </c>
      <c r="W4" s="61"/>
    </row>
    <row r="5" spans="1:23" ht="28" x14ac:dyDescent="0.15">
      <c r="A5" s="422">
        <v>42753</v>
      </c>
      <c r="B5" s="54" t="s">
        <v>278</v>
      </c>
      <c r="C5" s="54" t="s">
        <v>279</v>
      </c>
      <c r="D5" s="310" t="s">
        <v>272</v>
      </c>
      <c r="E5" s="54" t="s">
        <v>23</v>
      </c>
      <c r="F5" s="55" t="s">
        <v>5370</v>
      </c>
      <c r="G5" s="579">
        <v>36897</v>
      </c>
      <c r="H5" s="54" t="s">
        <v>5349</v>
      </c>
      <c r="I5" s="54" t="s">
        <v>24</v>
      </c>
      <c r="J5" s="310" t="s">
        <v>27</v>
      </c>
      <c r="K5" s="7" t="str">
        <f t="shared" si="0"/>
        <v>ICE09 - Consider a strategy for upgrading some clients (ar</v>
      </c>
      <c r="L5" s="7" t="s">
        <v>280</v>
      </c>
      <c r="M5" s="360"/>
      <c r="N5" s="54"/>
      <c r="O5" s="54" t="s">
        <v>30</v>
      </c>
      <c r="P5" s="56" t="str">
        <f t="shared" si="1"/>
        <v>Open</v>
      </c>
      <c r="Q5" s="57" t="s">
        <v>31</v>
      </c>
      <c r="R5" s="58" t="s">
        <v>32</v>
      </c>
      <c r="S5" s="59"/>
      <c r="T5" s="54"/>
      <c r="U5" s="60" t="str">
        <f t="shared" si="2"/>
        <v>Tchilinguirian</v>
      </c>
      <c r="V5" s="60" t="str">
        <f t="shared" si="3"/>
        <v>Central I&amp;C DVVR</v>
      </c>
      <c r="W5" s="61"/>
    </row>
    <row r="6" spans="1:23" ht="28" x14ac:dyDescent="0.15">
      <c r="A6" s="422">
        <v>42753</v>
      </c>
      <c r="B6" s="54" t="s">
        <v>281</v>
      </c>
      <c r="C6" s="54"/>
      <c r="D6" s="310"/>
      <c r="E6" s="54" t="s">
        <v>23</v>
      </c>
      <c r="F6" s="55" t="s">
        <v>5370</v>
      </c>
      <c r="G6" s="579">
        <v>36897</v>
      </c>
      <c r="H6" s="54" t="s">
        <v>5349</v>
      </c>
      <c r="I6" s="54" t="s">
        <v>24</v>
      </c>
      <c r="J6" s="310" t="s">
        <v>27</v>
      </c>
      <c r="K6" s="7" t="str">
        <f t="shared" si="0"/>
        <v>ICS04 - Consider replacing the sodium lamps?</v>
      </c>
      <c r="L6" s="7" t="s">
        <v>282</v>
      </c>
      <c r="M6" s="360"/>
      <c r="N6" s="54"/>
      <c r="O6" s="54" t="s">
        <v>30</v>
      </c>
      <c r="P6" s="56" t="str">
        <f t="shared" si="1"/>
        <v>Open</v>
      </c>
      <c r="Q6" s="57" t="s">
        <v>31</v>
      </c>
      <c r="R6" s="58" t="s">
        <v>32</v>
      </c>
      <c r="S6" s="59"/>
      <c r="T6" s="54"/>
      <c r="U6" s="60" t="str">
        <f t="shared" si="2"/>
        <v>Tchilinguirian</v>
      </c>
      <c r="V6" s="60" t="str">
        <f t="shared" si="3"/>
        <v>Central I&amp;C DVVR</v>
      </c>
      <c r="W6" s="61"/>
    </row>
    <row r="7" spans="1:23" ht="56" x14ac:dyDescent="0.15">
      <c r="A7" s="422">
        <v>42753</v>
      </c>
      <c r="B7" s="54" t="s">
        <v>283</v>
      </c>
      <c r="C7" s="54" t="s">
        <v>284</v>
      </c>
      <c r="D7" s="310" t="s">
        <v>272</v>
      </c>
      <c r="E7" s="54" t="s">
        <v>23</v>
      </c>
      <c r="F7" s="55" t="s">
        <v>5370</v>
      </c>
      <c r="G7" s="579">
        <v>36897</v>
      </c>
      <c r="H7" s="54" t="s">
        <v>5349</v>
      </c>
      <c r="I7" s="54" t="s">
        <v>24</v>
      </c>
      <c r="J7" s="310" t="s">
        <v>27</v>
      </c>
      <c r="K7" s="7" t="str">
        <f t="shared" si="0"/>
        <v>ICSR10 - SDD table 3 lists faults and their impact, P-drive</v>
      </c>
      <c r="L7" s="7" t="s">
        <v>285</v>
      </c>
      <c r="M7" s="360"/>
      <c r="N7" s="54"/>
      <c r="O7" s="54" t="s">
        <v>30</v>
      </c>
      <c r="P7" s="56" t="str">
        <f t="shared" si="1"/>
        <v>Open</v>
      </c>
      <c r="Q7" s="57" t="s">
        <v>31</v>
      </c>
      <c r="R7" s="58" t="s">
        <v>32</v>
      </c>
      <c r="S7" s="59"/>
      <c r="T7" s="54"/>
      <c r="U7" s="60" t="str">
        <f t="shared" si="2"/>
        <v>Tchilinguirian</v>
      </c>
      <c r="V7" s="60" t="str">
        <f t="shared" si="3"/>
        <v>Central I&amp;C DVVR</v>
      </c>
      <c r="W7" s="61"/>
    </row>
    <row r="8" spans="1:23" ht="84" x14ac:dyDescent="0.15">
      <c r="A8" s="423">
        <v>42759</v>
      </c>
      <c r="B8" s="62" t="s">
        <v>414</v>
      </c>
      <c r="C8" s="62" t="s">
        <v>415</v>
      </c>
      <c r="D8" s="1086" t="s">
        <v>272</v>
      </c>
      <c r="E8" s="62" t="s">
        <v>288</v>
      </c>
      <c r="F8" s="63" t="s">
        <v>291</v>
      </c>
      <c r="G8" s="516" t="s">
        <v>290</v>
      </c>
      <c r="H8" s="62"/>
      <c r="I8" s="62" t="s">
        <v>289</v>
      </c>
      <c r="J8" s="1086" t="s">
        <v>292</v>
      </c>
      <c r="K8" s="8" t="str">
        <f t="shared" si="0"/>
        <v>IDD01 - GRD duty cycle needs re-definition: Tpulse/Trepeti</v>
      </c>
      <c r="L8" s="8" t="s">
        <v>416</v>
      </c>
      <c r="M8" s="1206"/>
      <c r="N8" s="62"/>
      <c r="O8" s="62" t="s">
        <v>30</v>
      </c>
      <c r="P8" s="56" t="str">
        <f t="shared" si="1"/>
        <v>Open</v>
      </c>
      <c r="Q8" s="57" t="s">
        <v>31</v>
      </c>
      <c r="R8" s="58" t="s">
        <v>32</v>
      </c>
      <c r="S8" s="64"/>
      <c r="T8" s="62"/>
      <c r="U8" s="60" t="str">
        <f t="shared" si="2"/>
        <v>Gerhardt</v>
      </c>
      <c r="V8" s="60" t="str">
        <f t="shared" si="3"/>
        <v>Integrated Design DVVR</v>
      </c>
      <c r="W8" s="61"/>
    </row>
    <row r="9" spans="1:23" ht="126" x14ac:dyDescent="0.15">
      <c r="A9" s="423">
        <v>42759</v>
      </c>
      <c r="B9" s="62" t="s">
        <v>417</v>
      </c>
      <c r="C9" s="62"/>
      <c r="D9" s="1086"/>
      <c r="E9" s="62" t="s">
        <v>288</v>
      </c>
      <c r="F9" s="63" t="s">
        <v>291</v>
      </c>
      <c r="G9" s="516" t="s">
        <v>290</v>
      </c>
      <c r="H9" s="62"/>
      <c r="I9" s="62" t="s">
        <v>289</v>
      </c>
      <c r="J9" s="62" t="s">
        <v>292</v>
      </c>
      <c r="K9" s="8" t="str">
        <f t="shared" si="0"/>
        <v>IDD05 - DPSS calculation of ripple currents in Inner PF co</v>
      </c>
      <c r="L9" s="8" t="s">
        <v>418</v>
      </c>
      <c r="M9" s="1206"/>
      <c r="N9" s="62"/>
      <c r="O9" s="62" t="s">
        <v>30</v>
      </c>
      <c r="P9" s="56" t="str">
        <f t="shared" si="1"/>
        <v>Open</v>
      </c>
      <c r="Q9" s="57" t="s">
        <v>31</v>
      </c>
      <c r="R9" s="58" t="s">
        <v>32</v>
      </c>
      <c r="S9" s="64"/>
      <c r="T9" s="62"/>
      <c r="U9" s="60" t="str">
        <f t="shared" si="2"/>
        <v>Gerhardt</v>
      </c>
      <c r="V9" s="60" t="str">
        <f t="shared" si="3"/>
        <v>Integrated Design DVVR</v>
      </c>
      <c r="W9" s="61"/>
    </row>
    <row r="10" spans="1:23" ht="84" x14ac:dyDescent="0.15">
      <c r="A10" s="423">
        <v>42759</v>
      </c>
      <c r="B10" s="62" t="s">
        <v>419</v>
      </c>
      <c r="C10" s="62"/>
      <c r="D10" s="1086"/>
      <c r="E10" s="62" t="s">
        <v>288</v>
      </c>
      <c r="F10" s="63" t="s">
        <v>291</v>
      </c>
      <c r="G10" s="516" t="s">
        <v>290</v>
      </c>
      <c r="H10" s="62"/>
      <c r="I10" s="62" t="s">
        <v>289</v>
      </c>
      <c r="J10" s="62" t="s">
        <v>292</v>
      </c>
      <c r="K10" s="8" t="str">
        <f t="shared" si="0"/>
        <v>IDD08 - A variety of issues have arisen with respect to ba</v>
      </c>
      <c r="L10" s="8" t="s">
        <v>420</v>
      </c>
      <c r="M10" s="1206"/>
      <c r="N10" s="62"/>
      <c r="O10" s="62" t="s">
        <v>30</v>
      </c>
      <c r="P10" s="56" t="str">
        <f t="shared" si="1"/>
        <v>Open</v>
      </c>
      <c r="Q10" s="57" t="s">
        <v>31</v>
      </c>
      <c r="R10" s="58" t="s">
        <v>32</v>
      </c>
      <c r="S10" s="64"/>
      <c r="T10" s="62"/>
      <c r="U10" s="60" t="str">
        <f t="shared" si="2"/>
        <v>Gerhardt</v>
      </c>
      <c r="V10" s="60" t="str">
        <f t="shared" si="3"/>
        <v>Integrated Design DVVR</v>
      </c>
      <c r="W10" s="61"/>
    </row>
    <row r="11" spans="1:23" ht="56" x14ac:dyDescent="0.15">
      <c r="A11" s="423">
        <v>42759</v>
      </c>
      <c r="B11" s="62" t="s">
        <v>421</v>
      </c>
      <c r="C11" s="62" t="s">
        <v>422</v>
      </c>
      <c r="D11" s="1086" t="s">
        <v>272</v>
      </c>
      <c r="E11" s="62" t="s">
        <v>288</v>
      </c>
      <c r="F11" s="63" t="s">
        <v>291</v>
      </c>
      <c r="G11" s="516" t="s">
        <v>290</v>
      </c>
      <c r="H11" s="62"/>
      <c r="I11" s="62" t="s">
        <v>289</v>
      </c>
      <c r="J11" s="62" t="s">
        <v>292</v>
      </c>
      <c r="K11" s="8" t="str">
        <f t="shared" si="0"/>
        <v>IDD09 - Table 13 of the PDD shows the midplane radial buil</v>
      </c>
      <c r="L11" s="8" t="s">
        <v>423</v>
      </c>
      <c r="M11" s="1206"/>
      <c r="N11" s="62"/>
      <c r="O11" s="62" t="s">
        <v>30</v>
      </c>
      <c r="P11" s="56" t="str">
        <f t="shared" si="1"/>
        <v>Open</v>
      </c>
      <c r="Q11" s="57" t="s">
        <v>31</v>
      </c>
      <c r="R11" s="58" t="s">
        <v>32</v>
      </c>
      <c r="S11" s="64"/>
      <c r="T11" s="62"/>
      <c r="U11" s="60" t="str">
        <f t="shared" si="2"/>
        <v>Gerhardt</v>
      </c>
      <c r="V11" s="60" t="str">
        <f t="shared" si="3"/>
        <v>Integrated Design DVVR</v>
      </c>
      <c r="W11" s="61"/>
    </row>
    <row r="12" spans="1:23" ht="70" x14ac:dyDescent="0.15">
      <c r="A12" s="423">
        <v>42759</v>
      </c>
      <c r="B12" s="62" t="s">
        <v>424</v>
      </c>
      <c r="C12" s="62" t="s">
        <v>425</v>
      </c>
      <c r="D12" s="1086" t="s">
        <v>272</v>
      </c>
      <c r="E12" s="62" t="s">
        <v>288</v>
      </c>
      <c r="F12" s="63" t="s">
        <v>291</v>
      </c>
      <c r="G12" s="516" t="s">
        <v>290</v>
      </c>
      <c r="H12" s="62"/>
      <c r="I12" s="62" t="s">
        <v>289</v>
      </c>
      <c r="J12" s="62" t="s">
        <v>292</v>
      </c>
      <c r="K12" s="8" t="str">
        <f t="shared" si="0"/>
        <v xml:space="preserve">IDD11 - As presently stated in the PDD, the impression is </v>
      </c>
      <c r="L12" s="8" t="s">
        <v>426</v>
      </c>
      <c r="M12" s="1206"/>
      <c r="N12" s="62"/>
      <c r="O12" s="62" t="s">
        <v>30</v>
      </c>
      <c r="P12" s="56" t="str">
        <f t="shared" si="1"/>
        <v>Open</v>
      </c>
      <c r="Q12" s="57" t="s">
        <v>31</v>
      </c>
      <c r="R12" s="58" t="s">
        <v>32</v>
      </c>
      <c r="S12" s="64"/>
      <c r="T12" s="62"/>
      <c r="U12" s="60" t="str">
        <f t="shared" si="2"/>
        <v>Gerhardt</v>
      </c>
      <c r="V12" s="60" t="str">
        <f t="shared" si="3"/>
        <v>Integrated Design DVVR</v>
      </c>
      <c r="W12" s="61"/>
    </row>
    <row r="13" spans="1:23" ht="42" x14ac:dyDescent="0.15">
      <c r="A13" s="423">
        <v>42759</v>
      </c>
      <c r="B13" s="62" t="s">
        <v>427</v>
      </c>
      <c r="C13" s="1086" t="s">
        <v>428</v>
      </c>
      <c r="D13" s="1086" t="s">
        <v>272</v>
      </c>
      <c r="E13" s="1086" t="s">
        <v>288</v>
      </c>
      <c r="F13" s="63" t="s">
        <v>291</v>
      </c>
      <c r="G13" s="516" t="s">
        <v>290</v>
      </c>
      <c r="H13" s="62"/>
      <c r="I13" s="62" t="s">
        <v>289</v>
      </c>
      <c r="J13" s="1086" t="s">
        <v>292</v>
      </c>
      <c r="K13" s="1156" t="str">
        <f t="shared" si="0"/>
        <v>IDD12 - The GRD states that there shall be "Four toroidall</v>
      </c>
      <c r="L13" s="1156" t="s">
        <v>429</v>
      </c>
      <c r="M13" s="1206"/>
      <c r="N13" s="1086"/>
      <c r="O13" s="1086" t="s">
        <v>30</v>
      </c>
      <c r="P13" s="56" t="str">
        <f t="shared" si="1"/>
        <v>Open</v>
      </c>
      <c r="Q13" s="57" t="s">
        <v>31</v>
      </c>
      <c r="R13" s="58" t="s">
        <v>32</v>
      </c>
      <c r="S13" s="64"/>
      <c r="T13" s="62"/>
      <c r="U13" s="60" t="str">
        <f t="shared" si="2"/>
        <v>Gerhardt</v>
      </c>
      <c r="V13" s="60" t="str">
        <f t="shared" si="3"/>
        <v>Integrated Design DVVR</v>
      </c>
      <c r="W13" s="61"/>
    </row>
    <row r="14" spans="1:23" ht="42" x14ac:dyDescent="0.15">
      <c r="A14" s="423">
        <v>42759</v>
      </c>
      <c r="B14" s="62" t="s">
        <v>430</v>
      </c>
      <c r="C14" s="1086" t="s">
        <v>431</v>
      </c>
      <c r="D14" s="1086" t="s">
        <v>272</v>
      </c>
      <c r="E14" s="1086" t="s">
        <v>288</v>
      </c>
      <c r="F14" s="63" t="s">
        <v>291</v>
      </c>
      <c r="G14" s="516" t="s">
        <v>290</v>
      </c>
      <c r="H14" s="62"/>
      <c r="I14" s="62" t="s">
        <v>289</v>
      </c>
      <c r="J14" s="1086" t="s">
        <v>292</v>
      </c>
      <c r="K14" s="1156" t="str">
        <f t="shared" si="0"/>
        <v>IDD13 - 3.1.3.2.e states that the TF lead shall use a coax</v>
      </c>
      <c r="L14" s="1156" t="s">
        <v>432</v>
      </c>
      <c r="M14" s="1206"/>
      <c r="N14" s="1086"/>
      <c r="O14" s="1086" t="s">
        <v>30</v>
      </c>
      <c r="P14" s="56" t="str">
        <f t="shared" si="1"/>
        <v>Open</v>
      </c>
      <c r="Q14" s="57" t="s">
        <v>31</v>
      </c>
      <c r="R14" s="58" t="s">
        <v>32</v>
      </c>
      <c r="S14" s="64"/>
      <c r="T14" s="62"/>
      <c r="U14" s="60" t="str">
        <f t="shared" si="2"/>
        <v>Gerhardt</v>
      </c>
      <c r="V14" s="60" t="str">
        <f t="shared" si="3"/>
        <v>Integrated Design DVVR</v>
      </c>
      <c r="W14" s="61"/>
    </row>
    <row r="15" spans="1:23" ht="56" x14ac:dyDescent="0.15">
      <c r="A15" s="423">
        <v>42759</v>
      </c>
      <c r="B15" s="62" t="s">
        <v>433</v>
      </c>
      <c r="C15" s="1086" t="s">
        <v>434</v>
      </c>
      <c r="D15" s="1086" t="s">
        <v>272</v>
      </c>
      <c r="E15" s="1086" t="s">
        <v>288</v>
      </c>
      <c r="F15" s="63" t="s">
        <v>291</v>
      </c>
      <c r="G15" s="516" t="s">
        <v>290</v>
      </c>
      <c r="H15" s="62"/>
      <c r="I15" s="62" t="s">
        <v>289</v>
      </c>
      <c r="J15" s="1086" t="s">
        <v>292</v>
      </c>
      <c r="K15" s="1156" t="str">
        <f t="shared" si="0"/>
        <v>IDD15 - GRD 3.5.2.2 indicates PF-2 is bipolar. It isn't, t</v>
      </c>
      <c r="L15" s="1156" t="s">
        <v>435</v>
      </c>
      <c r="M15" s="1206"/>
      <c r="N15" s="1086"/>
      <c r="O15" s="1086" t="s">
        <v>30</v>
      </c>
      <c r="P15" s="56" t="str">
        <f t="shared" si="1"/>
        <v>Open</v>
      </c>
      <c r="Q15" s="57" t="s">
        <v>31</v>
      </c>
      <c r="R15" s="58" t="s">
        <v>32</v>
      </c>
      <c r="S15" s="64"/>
      <c r="T15" s="62"/>
      <c r="U15" s="60" t="str">
        <f t="shared" si="2"/>
        <v>Gerhardt</v>
      </c>
      <c r="V15" s="60" t="str">
        <f t="shared" si="3"/>
        <v>Integrated Design DVVR</v>
      </c>
      <c r="W15" s="61"/>
    </row>
    <row r="16" spans="1:23" ht="70" x14ac:dyDescent="0.15">
      <c r="A16" s="423">
        <v>42759</v>
      </c>
      <c r="B16" s="62" t="s">
        <v>436</v>
      </c>
      <c r="C16" s="1086"/>
      <c r="D16" s="1086"/>
      <c r="E16" s="1086" t="s">
        <v>288</v>
      </c>
      <c r="F16" s="63" t="s">
        <v>291</v>
      </c>
      <c r="G16" s="516" t="s">
        <v>290</v>
      </c>
      <c r="H16" s="62"/>
      <c r="I16" s="62" t="s">
        <v>289</v>
      </c>
      <c r="J16" s="1086" t="s">
        <v>292</v>
      </c>
      <c r="K16" s="1156" t="str">
        <f t="shared" si="0"/>
        <v>IDD16 - MAST-U makes good use of Galden, as does JET, to p</v>
      </c>
      <c r="L16" s="1156" t="s">
        <v>437</v>
      </c>
      <c r="M16" s="1206"/>
      <c r="N16" s="1086"/>
      <c r="O16" s="1086" t="s">
        <v>30</v>
      </c>
      <c r="P16" s="56" t="str">
        <f t="shared" si="1"/>
        <v>Open</v>
      </c>
      <c r="Q16" s="57" t="s">
        <v>31</v>
      </c>
      <c r="R16" s="58" t="s">
        <v>32</v>
      </c>
      <c r="S16" s="64"/>
      <c r="T16" s="62"/>
      <c r="U16" s="60" t="str">
        <f t="shared" si="2"/>
        <v>Gerhardt</v>
      </c>
      <c r="V16" s="60" t="str">
        <f t="shared" si="3"/>
        <v>Integrated Design DVVR</v>
      </c>
      <c r="W16" s="61"/>
    </row>
    <row r="17" spans="1:23" ht="238" x14ac:dyDescent="0.15">
      <c r="A17" s="423">
        <v>42759</v>
      </c>
      <c r="B17" s="62" t="s">
        <v>438</v>
      </c>
      <c r="C17" s="1086" t="s">
        <v>439</v>
      </c>
      <c r="D17" s="1086" t="s">
        <v>272</v>
      </c>
      <c r="E17" s="1086" t="s">
        <v>288</v>
      </c>
      <c r="F17" s="63" t="s">
        <v>291</v>
      </c>
      <c r="G17" s="516" t="s">
        <v>290</v>
      </c>
      <c r="H17" s="62"/>
      <c r="I17" s="62" t="s">
        <v>289</v>
      </c>
      <c r="J17" s="1086" t="s">
        <v>292</v>
      </c>
      <c r="K17" s="1156" t="str">
        <f t="shared" si="0"/>
        <v>IDD17 - It is undeniable that the full physics treatment o</v>
      </c>
      <c r="L17" s="1156" t="s">
        <v>440</v>
      </c>
      <c r="M17" s="1206"/>
      <c r="N17" s="1086"/>
      <c r="O17" s="1086" t="s">
        <v>30</v>
      </c>
      <c r="P17" s="56" t="str">
        <f t="shared" si="1"/>
        <v>Open</v>
      </c>
      <c r="Q17" s="57" t="s">
        <v>31</v>
      </c>
      <c r="R17" s="58" t="s">
        <v>32</v>
      </c>
      <c r="S17" s="64"/>
      <c r="T17" s="62"/>
      <c r="U17" s="60" t="str">
        <f t="shared" si="2"/>
        <v>Gerhardt</v>
      </c>
      <c r="V17" s="60" t="str">
        <f t="shared" si="3"/>
        <v>Integrated Design DVVR</v>
      </c>
      <c r="W17" s="61"/>
    </row>
    <row r="18" spans="1:23" ht="84" x14ac:dyDescent="0.15">
      <c r="A18" s="423">
        <v>42759</v>
      </c>
      <c r="B18" s="62" t="s">
        <v>441</v>
      </c>
      <c r="C18" s="1086" t="s">
        <v>442</v>
      </c>
      <c r="D18" s="1086" t="s">
        <v>272</v>
      </c>
      <c r="E18" s="1086" t="s">
        <v>288</v>
      </c>
      <c r="F18" s="63" t="s">
        <v>291</v>
      </c>
      <c r="G18" s="516" t="s">
        <v>290</v>
      </c>
      <c r="H18" s="62"/>
      <c r="I18" s="62" t="s">
        <v>289</v>
      </c>
      <c r="J18" s="1086" t="s">
        <v>292</v>
      </c>
      <c r="K18" s="1156" t="str">
        <f t="shared" si="0"/>
        <v>IDD20 - Do you consider the center stack casing a good ref</v>
      </c>
      <c r="L18" s="1156" t="s">
        <v>443</v>
      </c>
      <c r="M18" s="1206"/>
      <c r="N18" s="1086"/>
      <c r="O18" s="1086" t="s">
        <v>30</v>
      </c>
      <c r="P18" s="56" t="str">
        <f t="shared" si="1"/>
        <v>Open</v>
      </c>
      <c r="Q18" s="57" t="s">
        <v>31</v>
      </c>
      <c r="R18" s="58" t="s">
        <v>32</v>
      </c>
      <c r="S18" s="64"/>
      <c r="T18" s="62"/>
      <c r="U18" s="60" t="str">
        <f t="shared" si="2"/>
        <v>Gerhardt</v>
      </c>
      <c r="V18" s="60" t="str">
        <f t="shared" si="3"/>
        <v>Integrated Design DVVR</v>
      </c>
      <c r="W18" s="61"/>
    </row>
    <row r="19" spans="1:23" ht="140" x14ac:dyDescent="0.15">
      <c r="A19" s="423">
        <v>42759</v>
      </c>
      <c r="B19" s="62" t="s">
        <v>444</v>
      </c>
      <c r="C19" s="1086" t="s">
        <v>445</v>
      </c>
      <c r="D19" s="1086" t="s">
        <v>272</v>
      </c>
      <c r="E19" s="1086" t="s">
        <v>288</v>
      </c>
      <c r="F19" s="63" t="s">
        <v>291</v>
      </c>
      <c r="G19" s="516" t="s">
        <v>290</v>
      </c>
      <c r="H19" s="62"/>
      <c r="I19" s="62" t="s">
        <v>289</v>
      </c>
      <c r="J19" s="1086" t="s">
        <v>292</v>
      </c>
      <c r="K19" s="1156" t="str">
        <f t="shared" si="0"/>
        <v xml:space="preserve">IDO01 - The operations requirement for the HHFW system is </v>
      </c>
      <c r="L19" s="1156" t="s">
        <v>446</v>
      </c>
      <c r="M19" s="1206"/>
      <c r="N19" s="1086"/>
      <c r="O19" s="1086" t="s">
        <v>30</v>
      </c>
      <c r="P19" s="56" t="str">
        <f t="shared" si="1"/>
        <v>Open</v>
      </c>
      <c r="Q19" s="57" t="s">
        <v>31</v>
      </c>
      <c r="R19" s="58" t="s">
        <v>32</v>
      </c>
      <c r="S19" s="64"/>
      <c r="T19" s="62"/>
      <c r="U19" s="60" t="str">
        <f t="shared" si="2"/>
        <v>Gerhardt</v>
      </c>
      <c r="V19" s="60" t="str">
        <f t="shared" si="3"/>
        <v>Integrated Design DVVR</v>
      </c>
      <c r="W19" s="61"/>
    </row>
    <row r="20" spans="1:23" ht="126" x14ac:dyDescent="0.15">
      <c r="A20" s="423">
        <v>42759</v>
      </c>
      <c r="B20" s="62" t="s">
        <v>450</v>
      </c>
      <c r="C20" s="1086" t="s">
        <v>299</v>
      </c>
      <c r="D20" s="1086" t="s">
        <v>272</v>
      </c>
      <c r="E20" s="1086" t="s">
        <v>288</v>
      </c>
      <c r="F20" s="63" t="s">
        <v>291</v>
      </c>
      <c r="G20" s="516" t="s">
        <v>290</v>
      </c>
      <c r="H20" s="62"/>
      <c r="I20" s="62" t="s">
        <v>289</v>
      </c>
      <c r="J20" s="1086" t="s">
        <v>292</v>
      </c>
      <c r="K20" s="1156" t="str">
        <f t="shared" si="0"/>
        <v>IDO09 - All turn counts will have to be revisited consider</v>
      </c>
      <c r="L20" s="1156" t="s">
        <v>451</v>
      </c>
      <c r="M20" s="1206"/>
      <c r="N20" s="1086"/>
      <c r="O20" s="1086" t="s">
        <v>30</v>
      </c>
      <c r="P20" s="56" t="str">
        <f t="shared" si="1"/>
        <v>Open</v>
      </c>
      <c r="Q20" s="57" t="s">
        <v>31</v>
      </c>
      <c r="R20" s="58" t="s">
        <v>32</v>
      </c>
      <c r="S20" s="64"/>
      <c r="T20" s="62"/>
      <c r="U20" s="60" t="str">
        <f t="shared" si="2"/>
        <v>Gerhardt</v>
      </c>
      <c r="V20" s="60" t="str">
        <f t="shared" si="3"/>
        <v>Integrated Design DVVR</v>
      </c>
      <c r="W20" s="61"/>
    </row>
    <row r="21" spans="1:23" ht="42" x14ac:dyDescent="0.15">
      <c r="A21" s="423">
        <v>42759</v>
      </c>
      <c r="B21" s="62" t="s">
        <v>452</v>
      </c>
      <c r="C21" s="1086"/>
      <c r="D21" s="1086"/>
      <c r="E21" s="1086" t="s">
        <v>288</v>
      </c>
      <c r="F21" s="63" t="s">
        <v>291</v>
      </c>
      <c r="G21" s="516" t="s">
        <v>290</v>
      </c>
      <c r="H21" s="62"/>
      <c r="I21" s="62" t="s">
        <v>289</v>
      </c>
      <c r="J21" s="1086" t="s">
        <v>292</v>
      </c>
      <c r="K21" s="1156" t="str">
        <f t="shared" si="0"/>
        <v>IDO10 - Divertor tiles are flat. Peak temperature at edges</v>
      </c>
      <c r="L21" s="1156" t="s">
        <v>453</v>
      </c>
      <c r="M21" s="1206"/>
      <c r="N21" s="1086"/>
      <c r="O21" s="1086" t="s">
        <v>30</v>
      </c>
      <c r="P21" s="56" t="str">
        <f t="shared" si="1"/>
        <v>Open</v>
      </c>
      <c r="Q21" s="57" t="s">
        <v>31</v>
      </c>
      <c r="R21" s="58" t="s">
        <v>32</v>
      </c>
      <c r="S21" s="64"/>
      <c r="T21" s="62"/>
      <c r="U21" s="60" t="str">
        <f t="shared" si="2"/>
        <v>Gerhardt</v>
      </c>
      <c r="V21" s="60" t="str">
        <f t="shared" si="3"/>
        <v>Integrated Design DVVR</v>
      </c>
      <c r="W21" s="61"/>
    </row>
    <row r="22" spans="1:23" ht="28" x14ac:dyDescent="0.15">
      <c r="A22" s="423">
        <v>42759</v>
      </c>
      <c r="B22" s="62" t="s">
        <v>454</v>
      </c>
      <c r="C22" s="1086"/>
      <c r="D22" s="1086"/>
      <c r="E22" s="1086" t="s">
        <v>288</v>
      </c>
      <c r="F22" s="63" t="s">
        <v>291</v>
      </c>
      <c r="G22" s="516" t="s">
        <v>290</v>
      </c>
      <c r="H22" s="62"/>
      <c r="I22" s="62" t="s">
        <v>289</v>
      </c>
      <c r="J22" s="1086" t="s">
        <v>292</v>
      </c>
      <c r="K22" s="1156" t="str">
        <f t="shared" si="0"/>
        <v>IDO11 - Does a corrosion issue arise if bake out tubing is</v>
      </c>
      <c r="L22" s="1156" t="s">
        <v>455</v>
      </c>
      <c r="M22" s="1206"/>
      <c r="N22" s="1086"/>
      <c r="O22" s="1086" t="s">
        <v>30</v>
      </c>
      <c r="P22" s="56" t="str">
        <f t="shared" si="1"/>
        <v>Open</v>
      </c>
      <c r="Q22" s="57" t="s">
        <v>31</v>
      </c>
      <c r="R22" s="58" t="s">
        <v>32</v>
      </c>
      <c r="S22" s="64"/>
      <c r="T22" s="62"/>
      <c r="U22" s="60" t="str">
        <f t="shared" si="2"/>
        <v>Gerhardt</v>
      </c>
      <c r="V22" s="60" t="str">
        <f t="shared" si="3"/>
        <v>Integrated Design DVVR</v>
      </c>
      <c r="W22" s="61"/>
    </row>
    <row r="23" spans="1:23" ht="28" x14ac:dyDescent="0.15">
      <c r="A23" s="423">
        <v>42759</v>
      </c>
      <c r="B23" s="62" t="s">
        <v>456</v>
      </c>
      <c r="C23" s="1086"/>
      <c r="D23" s="1086"/>
      <c r="E23" s="1086" t="s">
        <v>288</v>
      </c>
      <c r="F23" s="63" t="s">
        <v>291</v>
      </c>
      <c r="G23" s="516" t="s">
        <v>290</v>
      </c>
      <c r="H23" s="62"/>
      <c r="I23" s="62" t="s">
        <v>289</v>
      </c>
      <c r="J23" s="1086" t="s">
        <v>292</v>
      </c>
      <c r="K23" s="1156" t="str">
        <f t="shared" si="0"/>
        <v>IDO12 - Mixed use in-vessel pipework (hot helium and cooli</v>
      </c>
      <c r="L23" s="1156" t="s">
        <v>457</v>
      </c>
      <c r="M23" s="1206"/>
      <c r="N23" s="1086"/>
      <c r="O23" s="1086" t="s">
        <v>30</v>
      </c>
      <c r="P23" s="56" t="str">
        <f t="shared" si="1"/>
        <v>Open</v>
      </c>
      <c r="Q23" s="57" t="s">
        <v>31</v>
      </c>
      <c r="R23" s="58" t="s">
        <v>32</v>
      </c>
      <c r="S23" s="64"/>
      <c r="T23" s="62"/>
      <c r="U23" s="60" t="str">
        <f t="shared" si="2"/>
        <v>Gerhardt</v>
      </c>
      <c r="V23" s="60" t="str">
        <f t="shared" si="3"/>
        <v>Integrated Design DVVR</v>
      </c>
      <c r="W23" s="61"/>
    </row>
    <row r="24" spans="1:23" ht="56" x14ac:dyDescent="0.15">
      <c r="A24" s="423">
        <v>42759</v>
      </c>
      <c r="B24" s="62" t="s">
        <v>458</v>
      </c>
      <c r="C24" s="1086"/>
      <c r="D24" s="1086"/>
      <c r="E24" s="1086" t="s">
        <v>288</v>
      </c>
      <c r="F24" s="63" t="s">
        <v>291</v>
      </c>
      <c r="G24" s="516" t="s">
        <v>290</v>
      </c>
      <c r="H24" s="62"/>
      <c r="I24" s="62" t="s">
        <v>289</v>
      </c>
      <c r="J24" s="1086" t="s">
        <v>292</v>
      </c>
      <c r="K24" s="1156" t="str">
        <f t="shared" si="0"/>
        <v>IDO13 - Consider alternative methods to meet requirement t</v>
      </c>
      <c r="L24" s="1156" t="s">
        <v>459</v>
      </c>
      <c r="M24" s="1206"/>
      <c r="N24" s="1086"/>
      <c r="O24" s="1086" t="s">
        <v>30</v>
      </c>
      <c r="P24" s="56" t="str">
        <f t="shared" si="1"/>
        <v>Open</v>
      </c>
      <c r="Q24" s="57" t="s">
        <v>31</v>
      </c>
      <c r="R24" s="58" t="s">
        <v>32</v>
      </c>
      <c r="S24" s="64"/>
      <c r="T24" s="62"/>
      <c r="U24" s="60" t="str">
        <f t="shared" si="2"/>
        <v>Gerhardt</v>
      </c>
      <c r="V24" s="60" t="str">
        <f t="shared" si="3"/>
        <v>Integrated Design DVVR</v>
      </c>
      <c r="W24" s="61"/>
    </row>
    <row r="25" spans="1:23" ht="42" x14ac:dyDescent="0.15">
      <c r="A25" s="423">
        <v>42759</v>
      </c>
      <c r="B25" s="62" t="s">
        <v>460</v>
      </c>
      <c r="C25" s="1086"/>
      <c r="D25" s="1086"/>
      <c r="E25" s="1086" t="s">
        <v>288</v>
      </c>
      <c r="F25" s="63" t="s">
        <v>291</v>
      </c>
      <c r="G25" s="516" t="s">
        <v>290</v>
      </c>
      <c r="H25" s="62"/>
      <c r="I25" s="62" t="s">
        <v>289</v>
      </c>
      <c r="J25" s="1086" t="s">
        <v>292</v>
      </c>
      <c r="K25" s="1156" t="str">
        <f t="shared" si="0"/>
        <v>IDO14 - Along the lines of S. Weidner's comment, could the</v>
      </c>
      <c r="L25" s="1156" t="s">
        <v>461</v>
      </c>
      <c r="M25" s="1206"/>
      <c r="N25" s="1086"/>
      <c r="O25" s="1086" t="s">
        <v>30</v>
      </c>
      <c r="P25" s="56" t="str">
        <f t="shared" si="1"/>
        <v>Open</v>
      </c>
      <c r="Q25" s="57" t="s">
        <v>31</v>
      </c>
      <c r="R25" s="58" t="s">
        <v>32</v>
      </c>
      <c r="S25" s="64"/>
      <c r="T25" s="62"/>
      <c r="U25" s="60" t="str">
        <f t="shared" si="2"/>
        <v>Gerhardt</v>
      </c>
      <c r="V25" s="60" t="str">
        <f t="shared" si="3"/>
        <v>Integrated Design DVVR</v>
      </c>
      <c r="W25" s="61"/>
    </row>
    <row r="26" spans="1:23" ht="112" x14ac:dyDescent="0.15">
      <c r="A26" s="423">
        <v>42759</v>
      </c>
      <c r="B26" s="62" t="s">
        <v>464</v>
      </c>
      <c r="C26" s="1086"/>
      <c r="D26" s="1086"/>
      <c r="E26" s="1086" t="s">
        <v>288</v>
      </c>
      <c r="F26" s="63" t="s">
        <v>291</v>
      </c>
      <c r="G26" s="516" t="s">
        <v>290</v>
      </c>
      <c r="H26" s="62"/>
      <c r="I26" s="62" t="s">
        <v>289</v>
      </c>
      <c r="J26" s="1086" t="s">
        <v>292</v>
      </c>
      <c r="K26" s="1156" t="str">
        <f t="shared" si="0"/>
        <v>IDO16 - Belleville washers to maintain vertical preload on</v>
      </c>
      <c r="L26" s="1156" t="s">
        <v>465</v>
      </c>
      <c r="M26" s="1206"/>
      <c r="N26" s="1086"/>
      <c r="O26" s="1086" t="s">
        <v>30</v>
      </c>
      <c r="P26" s="56" t="str">
        <f t="shared" si="1"/>
        <v>Open</v>
      </c>
      <c r="Q26" s="57" t="s">
        <v>31</v>
      </c>
      <c r="R26" s="58" t="s">
        <v>32</v>
      </c>
      <c r="S26" s="64"/>
      <c r="T26" s="62"/>
      <c r="U26" s="60" t="str">
        <f t="shared" si="2"/>
        <v>Gerhardt</v>
      </c>
      <c r="V26" s="60" t="str">
        <f t="shared" si="3"/>
        <v>Integrated Design DVVR</v>
      </c>
      <c r="W26" s="61"/>
    </row>
    <row r="27" spans="1:23" ht="28" x14ac:dyDescent="0.15">
      <c r="A27" s="423">
        <v>42759</v>
      </c>
      <c r="B27" s="62" t="s">
        <v>468</v>
      </c>
      <c r="C27" s="1086"/>
      <c r="D27" s="1086"/>
      <c r="E27" s="1086" t="s">
        <v>288</v>
      </c>
      <c r="F27" s="63" t="s">
        <v>291</v>
      </c>
      <c r="G27" s="516" t="s">
        <v>290</v>
      </c>
      <c r="H27" s="62"/>
      <c r="I27" s="62" t="s">
        <v>289</v>
      </c>
      <c r="J27" s="1086" t="s">
        <v>292</v>
      </c>
      <c r="K27" s="1156" t="str">
        <f t="shared" si="0"/>
        <v>IDO19 - Use electrical heaters in tiles as designed and te</v>
      </c>
      <c r="L27" s="1156" t="s">
        <v>469</v>
      </c>
      <c r="M27" s="1206"/>
      <c r="N27" s="1086"/>
      <c r="O27" s="1086" t="s">
        <v>30</v>
      </c>
      <c r="P27" s="56" t="str">
        <f t="shared" si="1"/>
        <v>Open</v>
      </c>
      <c r="Q27" s="57" t="s">
        <v>31</v>
      </c>
      <c r="R27" s="58" t="s">
        <v>32</v>
      </c>
      <c r="S27" s="64"/>
      <c r="T27" s="62"/>
      <c r="U27" s="60" t="str">
        <f t="shared" si="2"/>
        <v>Gerhardt</v>
      </c>
      <c r="V27" s="60" t="str">
        <f t="shared" si="3"/>
        <v>Integrated Design DVVR</v>
      </c>
      <c r="W27" s="61"/>
    </row>
    <row r="28" spans="1:23" ht="28" x14ac:dyDescent="0.15">
      <c r="A28" s="423">
        <v>42759</v>
      </c>
      <c r="B28" s="62" t="s">
        <v>470</v>
      </c>
      <c r="C28" s="1086"/>
      <c r="D28" s="1086"/>
      <c r="E28" s="1086" t="s">
        <v>288</v>
      </c>
      <c r="F28" s="63" t="s">
        <v>291</v>
      </c>
      <c r="G28" s="516" t="s">
        <v>290</v>
      </c>
      <c r="H28" s="62"/>
      <c r="I28" s="62" t="s">
        <v>289</v>
      </c>
      <c r="J28" s="1086" t="s">
        <v>292</v>
      </c>
      <c r="K28" s="1156" t="str">
        <f t="shared" si="0"/>
        <v>IDO20 - PF1C is part of the vacuum boundary, it might leak</v>
      </c>
      <c r="L28" s="1156" t="s">
        <v>471</v>
      </c>
      <c r="M28" s="1206"/>
      <c r="N28" s="1086"/>
      <c r="O28" s="1086" t="s">
        <v>30</v>
      </c>
      <c r="P28" s="56" t="str">
        <f t="shared" si="1"/>
        <v>Open</v>
      </c>
      <c r="Q28" s="57" t="s">
        <v>31</v>
      </c>
      <c r="R28" s="58" t="s">
        <v>32</v>
      </c>
      <c r="S28" s="64"/>
      <c r="T28" s="62"/>
      <c r="U28" s="60" t="str">
        <f t="shared" si="2"/>
        <v>Gerhardt</v>
      </c>
      <c r="V28" s="60" t="str">
        <f t="shared" si="3"/>
        <v>Integrated Design DVVR</v>
      </c>
      <c r="W28" s="61"/>
    </row>
    <row r="29" spans="1:23" ht="126" x14ac:dyDescent="0.15">
      <c r="A29" s="423">
        <v>42759</v>
      </c>
      <c r="B29" s="62" t="s">
        <v>472</v>
      </c>
      <c r="C29" s="1086" t="s">
        <v>473</v>
      </c>
      <c r="D29" s="1086" t="s">
        <v>272</v>
      </c>
      <c r="E29" s="1086" t="s">
        <v>288</v>
      </c>
      <c r="F29" s="63" t="s">
        <v>291</v>
      </c>
      <c r="G29" s="516" t="s">
        <v>290</v>
      </c>
      <c r="H29" s="62"/>
      <c r="I29" s="62" t="s">
        <v>289</v>
      </c>
      <c r="J29" s="1086" t="s">
        <v>292</v>
      </c>
      <c r="K29" s="1156" t="str">
        <f t="shared" si="0"/>
        <v>IDP03 - Halo current analysis as outlined in NSTX-U_PDD pr</v>
      </c>
      <c r="L29" s="1156" t="s">
        <v>474</v>
      </c>
      <c r="M29" s="1206"/>
      <c r="N29" s="1086"/>
      <c r="O29" s="1086" t="s">
        <v>30</v>
      </c>
      <c r="P29" s="56" t="str">
        <f t="shared" si="1"/>
        <v>Open</v>
      </c>
      <c r="Q29" s="57" t="s">
        <v>31</v>
      </c>
      <c r="R29" s="58" t="s">
        <v>32</v>
      </c>
      <c r="S29" s="64"/>
      <c r="T29" s="62"/>
      <c r="U29" s="60" t="str">
        <f t="shared" si="2"/>
        <v>Gerhardt</v>
      </c>
      <c r="V29" s="60" t="str">
        <f t="shared" si="3"/>
        <v>Integrated Design DVVR</v>
      </c>
      <c r="W29" s="61"/>
    </row>
    <row r="30" spans="1:23" ht="140" x14ac:dyDescent="0.15">
      <c r="A30" s="423">
        <v>42759</v>
      </c>
      <c r="B30" s="62" t="s">
        <v>475</v>
      </c>
      <c r="C30" s="1086" t="s">
        <v>476</v>
      </c>
      <c r="D30" s="1086" t="s">
        <v>272</v>
      </c>
      <c r="E30" s="1086" t="s">
        <v>288</v>
      </c>
      <c r="F30" s="63" t="s">
        <v>291</v>
      </c>
      <c r="G30" s="516" t="s">
        <v>290</v>
      </c>
      <c r="H30" s="62"/>
      <c r="I30" s="62" t="s">
        <v>289</v>
      </c>
      <c r="J30" s="1086" t="s">
        <v>292</v>
      </c>
      <c r="K30" s="1156" t="str">
        <f t="shared" si="0"/>
        <v>IDP04 - The design point spreadsheet includes extensive co</v>
      </c>
      <c r="L30" s="1156" t="s">
        <v>477</v>
      </c>
      <c r="M30" s="1206"/>
      <c r="N30" s="1086"/>
      <c r="O30" s="1086" t="s">
        <v>30</v>
      </c>
      <c r="P30" s="56" t="str">
        <f t="shared" si="1"/>
        <v>Open</v>
      </c>
      <c r="Q30" s="57" t="s">
        <v>31</v>
      </c>
      <c r="R30" s="58" t="s">
        <v>32</v>
      </c>
      <c r="S30" s="64"/>
      <c r="T30" s="62"/>
      <c r="U30" s="60" t="str">
        <f t="shared" si="2"/>
        <v>Gerhardt</v>
      </c>
      <c r="V30" s="60" t="str">
        <f t="shared" si="3"/>
        <v>Integrated Design DVVR</v>
      </c>
      <c r="W30" s="61"/>
    </row>
    <row r="31" spans="1:23" ht="126" x14ac:dyDescent="0.15">
      <c r="A31" s="423">
        <v>42759</v>
      </c>
      <c r="B31" s="62" t="s">
        <v>478</v>
      </c>
      <c r="C31" s="62" t="s">
        <v>479</v>
      </c>
      <c r="D31" s="1086" t="s">
        <v>272</v>
      </c>
      <c r="E31" s="62" t="s">
        <v>288</v>
      </c>
      <c r="F31" s="63" t="s">
        <v>291</v>
      </c>
      <c r="G31" s="516" t="s">
        <v>290</v>
      </c>
      <c r="H31" s="62"/>
      <c r="I31" s="62" t="s">
        <v>289</v>
      </c>
      <c r="J31" s="62" t="s">
        <v>292</v>
      </c>
      <c r="K31" s="8" t="str">
        <f t="shared" si="0"/>
        <v xml:space="preserve">IDP05 - In the GRD and the admittedly few other documents </v>
      </c>
      <c r="L31" s="8" t="s">
        <v>480</v>
      </c>
      <c r="M31" s="1206"/>
      <c r="N31" s="1086"/>
      <c r="O31" s="1086" t="s">
        <v>30</v>
      </c>
      <c r="P31" s="56" t="str">
        <f t="shared" si="1"/>
        <v>Open</v>
      </c>
      <c r="Q31" s="57" t="s">
        <v>31</v>
      </c>
      <c r="R31" s="58" t="s">
        <v>32</v>
      </c>
      <c r="S31" s="64"/>
      <c r="T31" s="62"/>
      <c r="U31" s="60" t="str">
        <f t="shared" si="2"/>
        <v>Gerhardt</v>
      </c>
      <c r="V31" s="60" t="str">
        <f t="shared" si="3"/>
        <v>Integrated Design DVVR</v>
      </c>
      <c r="W31" s="61"/>
    </row>
    <row r="32" spans="1:23" ht="98" x14ac:dyDescent="0.15">
      <c r="A32" s="423">
        <v>42759</v>
      </c>
      <c r="B32" s="62" t="s">
        <v>481</v>
      </c>
      <c r="C32" s="62" t="s">
        <v>482</v>
      </c>
      <c r="D32" s="1086" t="s">
        <v>272</v>
      </c>
      <c r="E32" s="62" t="s">
        <v>288</v>
      </c>
      <c r="F32" s="63" t="s">
        <v>291</v>
      </c>
      <c r="G32" s="516" t="s">
        <v>290</v>
      </c>
      <c r="H32" s="62"/>
      <c r="I32" s="62" t="s">
        <v>289</v>
      </c>
      <c r="J32" s="62" t="s">
        <v>292</v>
      </c>
      <c r="K32" s="8" t="str">
        <f t="shared" si="0"/>
        <v xml:space="preserve">IDP06 - High R-Tan NBI, unless tilted to align with total </v>
      </c>
      <c r="L32" s="8" t="s">
        <v>483</v>
      </c>
      <c r="M32" s="1206"/>
      <c r="N32" s="1086"/>
      <c r="O32" s="1086" t="s">
        <v>30</v>
      </c>
      <c r="P32" s="56" t="str">
        <f t="shared" si="1"/>
        <v>Open</v>
      </c>
      <c r="Q32" s="57" t="s">
        <v>31</v>
      </c>
      <c r="R32" s="58" t="s">
        <v>32</v>
      </c>
      <c r="S32" s="64"/>
      <c r="T32" s="62"/>
      <c r="U32" s="60" t="str">
        <f t="shared" si="2"/>
        <v>Gerhardt</v>
      </c>
      <c r="V32" s="60" t="str">
        <f t="shared" si="3"/>
        <v>Integrated Design DVVR</v>
      </c>
      <c r="W32" s="61"/>
    </row>
    <row r="33" spans="1:23" ht="56" x14ac:dyDescent="0.15">
      <c r="A33" s="423">
        <v>42759</v>
      </c>
      <c r="B33" s="62" t="s">
        <v>484</v>
      </c>
      <c r="C33" s="62" t="s">
        <v>485</v>
      </c>
      <c r="D33" s="1086" t="s">
        <v>272</v>
      </c>
      <c r="E33" s="62" t="s">
        <v>288</v>
      </c>
      <c r="F33" s="63" t="s">
        <v>291</v>
      </c>
      <c r="G33" s="516" t="s">
        <v>290</v>
      </c>
      <c r="H33" s="62"/>
      <c r="I33" s="62" t="s">
        <v>289</v>
      </c>
      <c r="J33" s="62" t="s">
        <v>292</v>
      </c>
      <c r="K33" s="8" t="str">
        <f t="shared" si="0"/>
        <v>IDP1 - Research results suggest that the Ip ramp down rat</v>
      </c>
      <c r="L33" s="8" t="s">
        <v>486</v>
      </c>
      <c r="M33" s="1206"/>
      <c r="N33" s="1086"/>
      <c r="O33" s="1086" t="s">
        <v>30</v>
      </c>
      <c r="P33" s="56" t="str">
        <f t="shared" si="1"/>
        <v>Open</v>
      </c>
      <c r="Q33" s="57" t="s">
        <v>31</v>
      </c>
      <c r="R33" s="58" t="s">
        <v>32</v>
      </c>
      <c r="S33" s="64"/>
      <c r="T33" s="62"/>
      <c r="U33" s="60" t="str">
        <f t="shared" si="2"/>
        <v>Gerhardt</v>
      </c>
      <c r="V33" s="60" t="str">
        <f t="shared" si="3"/>
        <v>Integrated Design DVVR</v>
      </c>
      <c r="W33" s="61"/>
    </row>
    <row r="34" spans="1:23" ht="112" x14ac:dyDescent="0.15">
      <c r="A34" s="423">
        <v>42759</v>
      </c>
      <c r="B34" s="62" t="s">
        <v>487</v>
      </c>
      <c r="C34" s="62" t="s">
        <v>488</v>
      </c>
      <c r="D34" s="1086" t="s">
        <v>272</v>
      </c>
      <c r="E34" s="62" t="s">
        <v>288</v>
      </c>
      <c r="F34" s="63" t="s">
        <v>291</v>
      </c>
      <c r="G34" s="516" t="s">
        <v>290</v>
      </c>
      <c r="H34" s="62"/>
      <c r="I34" s="62" t="s">
        <v>289</v>
      </c>
      <c r="J34" s="62" t="s">
        <v>292</v>
      </c>
      <c r="K34" s="8" t="str">
        <f t="shared" si="0"/>
        <v xml:space="preserve">IDP10 - In DEMO advanced divertor design discussions, use </v>
      </c>
      <c r="L34" s="8" t="s">
        <v>489</v>
      </c>
      <c r="M34" s="1206"/>
      <c r="N34" s="1086"/>
      <c r="O34" s="1086" t="s">
        <v>30</v>
      </c>
      <c r="P34" s="56" t="str">
        <f t="shared" ref="P34:P65" si="4">IF(N34="","Open","Closed")</f>
        <v>Open</v>
      </c>
      <c r="Q34" s="57" t="s">
        <v>31</v>
      </c>
      <c r="R34" s="58" t="s">
        <v>32</v>
      </c>
      <c r="S34" s="64"/>
      <c r="T34" s="62"/>
      <c r="U34" s="60" t="str">
        <f t="shared" si="2"/>
        <v>Gerhardt</v>
      </c>
      <c r="V34" s="60" t="str">
        <f t="shared" si="3"/>
        <v>Integrated Design DVVR</v>
      </c>
      <c r="W34" s="61"/>
    </row>
    <row r="35" spans="1:23" ht="56" x14ac:dyDescent="0.15">
      <c r="A35" s="423">
        <v>42759</v>
      </c>
      <c r="B35" s="62" t="s">
        <v>490</v>
      </c>
      <c r="C35" s="62" t="s">
        <v>491</v>
      </c>
      <c r="D35" s="1086" t="s">
        <v>272</v>
      </c>
      <c r="E35" s="62" t="s">
        <v>288</v>
      </c>
      <c r="F35" s="63" t="s">
        <v>291</v>
      </c>
      <c r="G35" s="516" t="s">
        <v>290</v>
      </c>
      <c r="H35" s="62"/>
      <c r="I35" s="62" t="s">
        <v>289</v>
      </c>
      <c r="J35" s="62" t="s">
        <v>292</v>
      </c>
      <c r="K35" s="8" t="str">
        <f t="shared" si="0"/>
        <v>IDR02 - Both NSTXU-CALC-11-03-01 &amp; the Structural Design C</v>
      </c>
      <c r="L35" s="8" t="s">
        <v>492</v>
      </c>
      <c r="M35" s="1206"/>
      <c r="N35" s="1086"/>
      <c r="O35" s="1086" t="s">
        <v>30</v>
      </c>
      <c r="P35" s="56" t="str">
        <f t="shared" si="4"/>
        <v>Open</v>
      </c>
      <c r="Q35" s="57" t="s">
        <v>31</v>
      </c>
      <c r="R35" s="58" t="s">
        <v>32</v>
      </c>
      <c r="S35" s="64"/>
      <c r="T35" s="62"/>
      <c r="U35" s="60" t="str">
        <f t="shared" si="2"/>
        <v>Gerhardt</v>
      </c>
      <c r="V35" s="60" t="str">
        <f t="shared" si="3"/>
        <v>Integrated Design DVVR</v>
      </c>
      <c r="W35" s="61"/>
    </row>
    <row r="36" spans="1:23" ht="56" x14ac:dyDescent="0.15">
      <c r="A36" s="423">
        <v>42759</v>
      </c>
      <c r="B36" s="62" t="s">
        <v>493</v>
      </c>
      <c r="C36" s="62" t="s">
        <v>494</v>
      </c>
      <c r="D36" s="1086" t="s">
        <v>272</v>
      </c>
      <c r="E36" s="62" t="s">
        <v>288</v>
      </c>
      <c r="F36" s="63" t="s">
        <v>291</v>
      </c>
      <c r="G36" s="516" t="s">
        <v>290</v>
      </c>
      <c r="H36" s="62"/>
      <c r="I36" s="62" t="s">
        <v>289</v>
      </c>
      <c r="J36" s="62" t="s">
        <v>292</v>
      </c>
      <c r="K36" s="8" t="str">
        <f t="shared" si="0"/>
        <v>IDR03 - The OH high-pot is given as 17 kV in the PDD, base</v>
      </c>
      <c r="L36" s="8" t="s">
        <v>495</v>
      </c>
      <c r="M36" s="1206"/>
      <c r="N36" s="1086"/>
      <c r="O36" s="1086" t="s">
        <v>30</v>
      </c>
      <c r="P36" s="56" t="str">
        <f t="shared" si="4"/>
        <v>Open</v>
      </c>
      <c r="Q36" s="57" t="s">
        <v>31</v>
      </c>
      <c r="R36" s="58" t="s">
        <v>32</v>
      </c>
      <c r="S36" s="64"/>
      <c r="T36" s="62"/>
      <c r="U36" s="60" t="str">
        <f t="shared" si="2"/>
        <v>Gerhardt</v>
      </c>
      <c r="V36" s="60" t="str">
        <f t="shared" si="3"/>
        <v>Integrated Design DVVR</v>
      </c>
      <c r="W36" s="61"/>
    </row>
    <row r="37" spans="1:23" ht="28" x14ac:dyDescent="0.15">
      <c r="A37" s="423">
        <v>42759</v>
      </c>
      <c r="B37" s="62" t="s">
        <v>496</v>
      </c>
      <c r="C37" s="62" t="s">
        <v>497</v>
      </c>
      <c r="D37" s="1086" t="s">
        <v>272</v>
      </c>
      <c r="E37" s="62" t="s">
        <v>288</v>
      </c>
      <c r="F37" s="63" t="s">
        <v>291</v>
      </c>
      <c r="G37" s="516" t="s">
        <v>290</v>
      </c>
      <c r="H37" s="62"/>
      <c r="I37" s="62" t="s">
        <v>289</v>
      </c>
      <c r="J37" s="62" t="s">
        <v>292</v>
      </c>
      <c r="K37" s="8" t="str">
        <f t="shared" si="0"/>
        <v xml:space="preserve">IDR04 - GRD typo: Toroidal field into the page (clockwise </v>
      </c>
      <c r="L37" s="8" t="s">
        <v>498</v>
      </c>
      <c r="M37" s="1206"/>
      <c r="N37" s="1086"/>
      <c r="O37" s="1086" t="s">
        <v>30</v>
      </c>
      <c r="P37" s="56" t="str">
        <f t="shared" si="4"/>
        <v>Open</v>
      </c>
      <c r="Q37" s="57" t="s">
        <v>31</v>
      </c>
      <c r="R37" s="58" t="s">
        <v>32</v>
      </c>
      <c r="S37" s="64"/>
      <c r="T37" s="62"/>
      <c r="U37" s="60" t="str">
        <f t="shared" si="2"/>
        <v>Gerhardt</v>
      </c>
      <c r="V37" s="60" t="str">
        <f t="shared" si="3"/>
        <v>Integrated Design DVVR</v>
      </c>
      <c r="W37" s="61"/>
    </row>
    <row r="38" spans="1:23" ht="98" x14ac:dyDescent="0.15">
      <c r="A38" s="423">
        <v>42759</v>
      </c>
      <c r="B38" s="62" t="s">
        <v>499</v>
      </c>
      <c r="C38" s="62" t="s">
        <v>500</v>
      </c>
      <c r="D38" s="1086" t="s">
        <v>272</v>
      </c>
      <c r="E38" s="62" t="s">
        <v>288</v>
      </c>
      <c r="F38" s="63" t="s">
        <v>291</v>
      </c>
      <c r="G38" s="516" t="s">
        <v>290</v>
      </c>
      <c r="H38" s="62"/>
      <c r="I38" s="62" t="s">
        <v>289</v>
      </c>
      <c r="J38" s="62" t="s">
        <v>292</v>
      </c>
      <c r="K38" s="8" t="str">
        <f t="shared" si="0"/>
        <v>IDR05 - Recent refinements in the physics understanding an</v>
      </c>
      <c r="L38" s="8" t="s">
        <v>501</v>
      </c>
      <c r="M38" s="1206"/>
      <c r="N38" s="1086"/>
      <c r="O38" s="1086" t="s">
        <v>30</v>
      </c>
      <c r="P38" s="56" t="str">
        <f t="shared" si="4"/>
        <v>Open</v>
      </c>
      <c r="Q38" s="57" t="s">
        <v>31</v>
      </c>
      <c r="R38" s="58" t="s">
        <v>32</v>
      </c>
      <c r="S38" s="64"/>
      <c r="T38" s="62"/>
      <c r="U38" s="60" t="str">
        <f t="shared" si="2"/>
        <v>Gerhardt</v>
      </c>
      <c r="V38" s="60" t="str">
        <f t="shared" si="3"/>
        <v>Integrated Design DVVR</v>
      </c>
      <c r="W38" s="61"/>
    </row>
    <row r="39" spans="1:23" ht="112" x14ac:dyDescent="0.15">
      <c r="A39" s="423">
        <v>42759</v>
      </c>
      <c r="B39" s="62" t="s">
        <v>502</v>
      </c>
      <c r="C39" s="62" t="s">
        <v>503</v>
      </c>
      <c r="D39" s="1086" t="s">
        <v>272</v>
      </c>
      <c r="E39" s="62" t="s">
        <v>288</v>
      </c>
      <c r="F39" s="63" t="s">
        <v>291</v>
      </c>
      <c r="G39" s="516" t="s">
        <v>290</v>
      </c>
      <c r="H39" s="62"/>
      <c r="I39" s="62" t="s">
        <v>289</v>
      </c>
      <c r="J39" s="62" t="s">
        <v>292</v>
      </c>
      <c r="K39" s="8" t="str">
        <f t="shared" si="0"/>
        <v>IDR07 - Table 2 of the PDD mentions the CS upgrade require</v>
      </c>
      <c r="L39" s="8" t="s">
        <v>504</v>
      </c>
      <c r="M39" s="1206"/>
      <c r="N39" s="1086"/>
      <c r="O39" s="1086" t="s">
        <v>30</v>
      </c>
      <c r="P39" s="56" t="str">
        <f t="shared" si="4"/>
        <v>Open</v>
      </c>
      <c r="Q39" s="57" t="s">
        <v>31</v>
      </c>
      <c r="R39" s="58" t="s">
        <v>32</v>
      </c>
      <c r="S39" s="64"/>
      <c r="T39" s="62"/>
      <c r="U39" s="60" t="str">
        <f t="shared" si="2"/>
        <v>Gerhardt</v>
      </c>
      <c r="V39" s="60" t="str">
        <f t="shared" si="3"/>
        <v>Integrated Design DVVR</v>
      </c>
      <c r="W39" s="61"/>
    </row>
    <row r="40" spans="1:23" ht="28" x14ac:dyDescent="0.15">
      <c r="A40" s="423">
        <v>42759</v>
      </c>
      <c r="B40" s="62" t="s">
        <v>505</v>
      </c>
      <c r="C40" s="62" t="s">
        <v>506</v>
      </c>
      <c r="D40" s="1086" t="s">
        <v>272</v>
      </c>
      <c r="E40" s="62" t="s">
        <v>288</v>
      </c>
      <c r="F40" s="63" t="s">
        <v>291</v>
      </c>
      <c r="G40" s="516" t="s">
        <v>290</v>
      </c>
      <c r="H40" s="62"/>
      <c r="I40" s="62" t="s">
        <v>289</v>
      </c>
      <c r="J40" s="62" t="s">
        <v>292</v>
      </c>
      <c r="K40" s="8" t="str">
        <f t="shared" si="0"/>
        <v xml:space="preserve">IDR08 - Revisit vertical target heat flux requirements in </v>
      </c>
      <c r="L40" s="8" t="s">
        <v>507</v>
      </c>
      <c r="M40" s="1206"/>
      <c r="N40" s="1086"/>
      <c r="O40" s="1086" t="s">
        <v>30</v>
      </c>
      <c r="P40" s="56" t="str">
        <f t="shared" si="4"/>
        <v>Open</v>
      </c>
      <c r="Q40" s="57" t="s">
        <v>31</v>
      </c>
      <c r="R40" s="58" t="s">
        <v>32</v>
      </c>
      <c r="S40" s="64"/>
      <c r="T40" s="62"/>
      <c r="U40" s="60" t="str">
        <f t="shared" si="2"/>
        <v>Gerhardt</v>
      </c>
      <c r="V40" s="60" t="str">
        <f t="shared" si="3"/>
        <v>Integrated Design DVVR</v>
      </c>
      <c r="W40" s="61"/>
    </row>
    <row r="41" spans="1:23" ht="42" x14ac:dyDescent="0.15">
      <c r="A41" s="423">
        <v>42759</v>
      </c>
      <c r="B41" s="62" t="s">
        <v>508</v>
      </c>
      <c r="C41" s="62" t="s">
        <v>500</v>
      </c>
      <c r="D41" s="1086" t="s">
        <v>272</v>
      </c>
      <c r="E41" s="62" t="s">
        <v>288</v>
      </c>
      <c r="F41" s="63" t="s">
        <v>291</v>
      </c>
      <c r="G41" s="516" t="s">
        <v>290</v>
      </c>
      <c r="H41" s="62"/>
      <c r="I41" s="62" t="s">
        <v>289</v>
      </c>
      <c r="J41" s="62" t="s">
        <v>292</v>
      </c>
      <c r="K41" s="8" t="str">
        <f t="shared" si="0"/>
        <v>IDR09 - Must ensure that the proper horizontal target heat</v>
      </c>
      <c r="L41" s="8" t="s">
        <v>509</v>
      </c>
      <c r="M41" s="1206"/>
      <c r="N41" s="1086"/>
      <c r="O41" s="1086" t="s">
        <v>30</v>
      </c>
      <c r="P41" s="56" t="str">
        <f t="shared" si="4"/>
        <v>Open</v>
      </c>
      <c r="Q41" s="57" t="s">
        <v>31</v>
      </c>
      <c r="R41" s="58" t="s">
        <v>32</v>
      </c>
      <c r="S41" s="64"/>
      <c r="T41" s="62"/>
      <c r="U41" s="60" t="str">
        <f t="shared" si="2"/>
        <v>Gerhardt</v>
      </c>
      <c r="V41" s="60" t="str">
        <f t="shared" si="3"/>
        <v>Integrated Design DVVR</v>
      </c>
      <c r="W41" s="61"/>
    </row>
    <row r="42" spans="1:23" ht="28" x14ac:dyDescent="0.15">
      <c r="A42" s="423">
        <v>42759</v>
      </c>
      <c r="B42" s="62" t="s">
        <v>510</v>
      </c>
      <c r="C42" s="62" t="s">
        <v>511</v>
      </c>
      <c r="D42" s="1086" t="s">
        <v>272</v>
      </c>
      <c r="E42" s="62" t="s">
        <v>288</v>
      </c>
      <c r="F42" s="63" t="s">
        <v>291</v>
      </c>
      <c r="G42" s="516" t="s">
        <v>290</v>
      </c>
      <c r="H42" s="62"/>
      <c r="I42" s="62" t="s">
        <v>289</v>
      </c>
      <c r="J42" s="62" t="s">
        <v>292</v>
      </c>
      <c r="K42" s="8" t="str">
        <f t="shared" si="0"/>
        <v>IDR14 - Should clearly state that the TPF = 2 number is ap</v>
      </c>
      <c r="L42" s="8" t="s">
        <v>512</v>
      </c>
      <c r="M42" s="1206"/>
      <c r="N42" s="1086"/>
      <c r="O42" s="1086" t="s">
        <v>30</v>
      </c>
      <c r="P42" s="56" t="str">
        <f t="shared" si="4"/>
        <v>Open</v>
      </c>
      <c r="Q42" s="57" t="s">
        <v>31</v>
      </c>
      <c r="R42" s="58" t="s">
        <v>32</v>
      </c>
      <c r="S42" s="64"/>
      <c r="T42" s="62"/>
      <c r="U42" s="60" t="str">
        <f t="shared" si="2"/>
        <v>Gerhardt</v>
      </c>
      <c r="V42" s="60" t="str">
        <f t="shared" si="3"/>
        <v>Integrated Design DVVR</v>
      </c>
      <c r="W42" s="61"/>
    </row>
    <row r="43" spans="1:23" ht="28" x14ac:dyDescent="0.15">
      <c r="A43" s="423">
        <v>42759</v>
      </c>
      <c r="B43" s="62" t="s">
        <v>513</v>
      </c>
      <c r="C43" s="62" t="s">
        <v>511</v>
      </c>
      <c r="D43" s="1086" t="s">
        <v>272</v>
      </c>
      <c r="E43" s="62" t="s">
        <v>288</v>
      </c>
      <c r="F43" s="63" t="s">
        <v>291</v>
      </c>
      <c r="G43" s="516" t="s">
        <v>290</v>
      </c>
      <c r="H43" s="62"/>
      <c r="I43" s="62" t="s">
        <v>289</v>
      </c>
      <c r="J43" s="62" t="s">
        <v>292</v>
      </c>
      <c r="K43" s="8" t="str">
        <f t="shared" si="0"/>
        <v>IDR15 - Need to specify a poloidal width for the halo curr</v>
      </c>
      <c r="L43" s="8" t="s">
        <v>514</v>
      </c>
      <c r="M43" s="1206"/>
      <c r="N43" s="1086"/>
      <c r="O43" s="1086" t="s">
        <v>30</v>
      </c>
      <c r="P43" s="56" t="str">
        <f t="shared" si="4"/>
        <v>Open</v>
      </c>
      <c r="Q43" s="57" t="s">
        <v>31</v>
      </c>
      <c r="R43" s="58" t="s">
        <v>32</v>
      </c>
      <c r="S43" s="64"/>
      <c r="T43" s="62"/>
      <c r="U43" s="60" t="str">
        <f t="shared" si="2"/>
        <v>Gerhardt</v>
      </c>
      <c r="V43" s="60" t="str">
        <f t="shared" si="3"/>
        <v>Integrated Design DVVR</v>
      </c>
      <c r="W43" s="61"/>
    </row>
    <row r="44" spans="1:23" ht="56" x14ac:dyDescent="0.15">
      <c r="A44" s="423">
        <v>42759</v>
      </c>
      <c r="B44" s="62" t="s">
        <v>515</v>
      </c>
      <c r="C44" s="62" t="s">
        <v>516</v>
      </c>
      <c r="D44" s="1086" t="s">
        <v>272</v>
      </c>
      <c r="E44" s="62" t="s">
        <v>288</v>
      </c>
      <c r="F44" s="63" t="s">
        <v>291</v>
      </c>
      <c r="G44" s="516" t="s">
        <v>290</v>
      </c>
      <c r="H44" s="62"/>
      <c r="I44" s="62" t="s">
        <v>289</v>
      </c>
      <c r="J44" s="62" t="s">
        <v>292</v>
      </c>
      <c r="K44" s="8" t="str">
        <f t="shared" si="0"/>
        <v xml:space="preserve">IDR16 - Specifications are given for the average and peak </v>
      </c>
      <c r="L44" s="8" t="s">
        <v>517</v>
      </c>
      <c r="M44" s="1206"/>
      <c r="N44" s="1086"/>
      <c r="O44" s="1086" t="s">
        <v>30</v>
      </c>
      <c r="P44" s="56" t="str">
        <f t="shared" si="4"/>
        <v>Open</v>
      </c>
      <c r="Q44" s="57" t="s">
        <v>31</v>
      </c>
      <c r="R44" s="58" t="s">
        <v>32</v>
      </c>
      <c r="S44" s="64"/>
      <c r="T44" s="62"/>
      <c r="U44" s="60" t="str">
        <f t="shared" si="2"/>
        <v>Gerhardt</v>
      </c>
      <c r="V44" s="60" t="str">
        <f t="shared" si="3"/>
        <v>Integrated Design DVVR</v>
      </c>
      <c r="W44" s="61"/>
    </row>
    <row r="45" spans="1:23" ht="98" x14ac:dyDescent="0.15">
      <c r="A45" s="423">
        <v>42759</v>
      </c>
      <c r="B45" s="62" t="s">
        <v>518</v>
      </c>
      <c r="C45" s="62" t="s">
        <v>519</v>
      </c>
      <c r="D45" s="1086" t="s">
        <v>272</v>
      </c>
      <c r="E45" s="62" t="s">
        <v>288</v>
      </c>
      <c r="F45" s="63" t="s">
        <v>291</v>
      </c>
      <c r="G45" s="516" t="s">
        <v>290</v>
      </c>
      <c r="H45" s="62"/>
      <c r="I45" s="62" t="s">
        <v>289</v>
      </c>
      <c r="J45" s="62" t="s">
        <v>292</v>
      </c>
      <c r="K45" s="8" t="str">
        <f t="shared" si="0"/>
        <v>IDR18 - Perhaps I missed it, but I did not see a high-leve</v>
      </c>
      <c r="L45" s="8" t="s">
        <v>520</v>
      </c>
      <c r="M45" s="1206"/>
      <c r="N45" s="1086"/>
      <c r="O45" s="1086" t="s">
        <v>30</v>
      </c>
      <c r="P45" s="56" t="str">
        <f t="shared" si="4"/>
        <v>Open</v>
      </c>
      <c r="Q45" s="57" t="s">
        <v>31</v>
      </c>
      <c r="R45" s="58" t="s">
        <v>32</v>
      </c>
      <c r="S45" s="64"/>
      <c r="T45" s="62"/>
      <c r="U45" s="60" t="str">
        <f t="shared" si="2"/>
        <v>Gerhardt</v>
      </c>
      <c r="V45" s="60" t="str">
        <f t="shared" si="3"/>
        <v>Integrated Design DVVR</v>
      </c>
      <c r="W45" s="61"/>
    </row>
    <row r="46" spans="1:23" ht="56" x14ac:dyDescent="0.15">
      <c r="A46" s="423">
        <v>42759</v>
      </c>
      <c r="B46" s="62" t="s">
        <v>521</v>
      </c>
      <c r="C46" s="62" t="s">
        <v>494</v>
      </c>
      <c r="D46" s="1086" t="s">
        <v>272</v>
      </c>
      <c r="E46" s="62" t="s">
        <v>288</v>
      </c>
      <c r="F46" s="63" t="s">
        <v>291</v>
      </c>
      <c r="G46" s="516" t="s">
        <v>290</v>
      </c>
      <c r="H46" s="62"/>
      <c r="I46" s="62" t="s">
        <v>289</v>
      </c>
      <c r="J46" s="62" t="s">
        <v>292</v>
      </c>
      <c r="K46" s="8" t="str">
        <f t="shared" si="0"/>
        <v>IDR19 - On page 36 of the PDD, there is a table without an</v>
      </c>
      <c r="L46" s="8" t="s">
        <v>522</v>
      </c>
      <c r="M46" s="1206"/>
      <c r="N46" s="1086"/>
      <c r="O46" s="1086" t="s">
        <v>30</v>
      </c>
      <c r="P46" s="56" t="str">
        <f t="shared" si="4"/>
        <v>Open</v>
      </c>
      <c r="Q46" s="57" t="s">
        <v>31</v>
      </c>
      <c r="R46" s="58" t="s">
        <v>32</v>
      </c>
      <c r="S46" s="64"/>
      <c r="T46" s="62"/>
      <c r="U46" s="60" t="str">
        <f t="shared" si="2"/>
        <v>Gerhardt</v>
      </c>
      <c r="V46" s="60" t="str">
        <f t="shared" si="3"/>
        <v>Integrated Design DVVR</v>
      </c>
      <c r="W46" s="61"/>
    </row>
    <row r="47" spans="1:23" ht="84" x14ac:dyDescent="0.15">
      <c r="A47" s="423">
        <v>42759</v>
      </c>
      <c r="B47" s="62" t="s">
        <v>523</v>
      </c>
      <c r="C47" s="62" t="s">
        <v>524</v>
      </c>
      <c r="D47" s="1086" t="s">
        <v>272</v>
      </c>
      <c r="E47" s="62" t="s">
        <v>288</v>
      </c>
      <c r="F47" s="63" t="s">
        <v>291</v>
      </c>
      <c r="G47" s="516" t="s">
        <v>290</v>
      </c>
      <c r="H47" s="62"/>
      <c r="I47" s="62" t="s">
        <v>289</v>
      </c>
      <c r="J47" s="62" t="s">
        <v>292</v>
      </c>
      <c r="K47" s="8" t="str">
        <f t="shared" si="0"/>
        <v>IDR20 - GRD 3.1.3.1.e states that ONLY the OH coil shall h</v>
      </c>
      <c r="L47" s="8" t="s">
        <v>525</v>
      </c>
      <c r="M47" s="1206"/>
      <c r="N47" s="1086"/>
      <c r="O47" s="1086" t="s">
        <v>30</v>
      </c>
      <c r="P47" s="56" t="str">
        <f t="shared" si="4"/>
        <v>Open</v>
      </c>
      <c r="Q47" s="57" t="s">
        <v>31</v>
      </c>
      <c r="R47" s="58" t="s">
        <v>32</v>
      </c>
      <c r="S47" s="64"/>
      <c r="T47" s="62"/>
      <c r="U47" s="60" t="str">
        <f t="shared" si="2"/>
        <v>Gerhardt</v>
      </c>
      <c r="V47" s="60" t="str">
        <f t="shared" si="3"/>
        <v>Integrated Design DVVR</v>
      </c>
      <c r="W47" s="61"/>
    </row>
    <row r="48" spans="1:23" ht="140" x14ac:dyDescent="0.15">
      <c r="A48" s="423">
        <v>42759</v>
      </c>
      <c r="B48" s="62" t="s">
        <v>526</v>
      </c>
      <c r="C48" s="62" t="s">
        <v>527</v>
      </c>
      <c r="D48" s="1086" t="s">
        <v>272</v>
      </c>
      <c r="E48" s="62" t="s">
        <v>288</v>
      </c>
      <c r="F48" s="63" t="s">
        <v>291</v>
      </c>
      <c r="G48" s="516" t="s">
        <v>290</v>
      </c>
      <c r="H48" s="62"/>
      <c r="I48" s="62" t="s">
        <v>289</v>
      </c>
      <c r="J48" s="62" t="s">
        <v>292</v>
      </c>
      <c r="K48" s="8" t="str">
        <f t="shared" si="0"/>
        <v>IDR21 - The requirement to bake the NB armor to 350C is ne</v>
      </c>
      <c r="L48" s="8" t="s">
        <v>528</v>
      </c>
      <c r="M48" s="1206"/>
      <c r="N48" s="1086"/>
      <c r="O48" s="1086" t="s">
        <v>30</v>
      </c>
      <c r="P48" s="56" t="str">
        <f t="shared" si="4"/>
        <v>Open</v>
      </c>
      <c r="Q48" s="57" t="s">
        <v>31</v>
      </c>
      <c r="R48" s="58" t="s">
        <v>32</v>
      </c>
      <c r="S48" s="64"/>
      <c r="T48" s="62"/>
      <c r="U48" s="60" t="str">
        <f t="shared" si="2"/>
        <v>Gerhardt</v>
      </c>
      <c r="V48" s="60" t="str">
        <f t="shared" si="3"/>
        <v>Integrated Design DVVR</v>
      </c>
      <c r="W48" s="61"/>
    </row>
    <row r="49" spans="1:23" ht="140" x14ac:dyDescent="0.15">
      <c r="A49" s="423">
        <v>42759</v>
      </c>
      <c r="B49" s="62" t="s">
        <v>529</v>
      </c>
      <c r="C49" s="62" t="s">
        <v>530</v>
      </c>
      <c r="D49" s="1086" t="s">
        <v>272</v>
      </c>
      <c r="E49" s="62" t="s">
        <v>288</v>
      </c>
      <c r="F49" s="63" t="s">
        <v>291</v>
      </c>
      <c r="G49" s="516" t="s">
        <v>290</v>
      </c>
      <c r="H49" s="62"/>
      <c r="I49" s="62" t="s">
        <v>289</v>
      </c>
      <c r="J49" s="62" t="s">
        <v>292</v>
      </c>
      <c r="K49" s="8" t="str">
        <f t="shared" si="0"/>
        <v>IDR25 - Passive structures:
- are they top bottom symmetri</v>
      </c>
      <c r="L49" s="8" t="s">
        <v>531</v>
      </c>
      <c r="M49" s="1206"/>
      <c r="N49" s="1086"/>
      <c r="O49" s="1086" t="s">
        <v>30</v>
      </c>
      <c r="P49" s="56" t="str">
        <f t="shared" si="4"/>
        <v>Open</v>
      </c>
      <c r="Q49" s="57" t="s">
        <v>31</v>
      </c>
      <c r="R49" s="58" t="s">
        <v>32</v>
      </c>
      <c r="S49" s="64"/>
      <c r="T49" s="62"/>
      <c r="U49" s="60" t="str">
        <f t="shared" si="2"/>
        <v>Gerhardt</v>
      </c>
      <c r="V49" s="60" t="str">
        <f t="shared" si="3"/>
        <v>Integrated Design DVVR</v>
      </c>
      <c r="W49" s="61"/>
    </row>
    <row r="50" spans="1:23" ht="28" x14ac:dyDescent="0.15">
      <c r="A50" s="423">
        <v>42759</v>
      </c>
      <c r="B50" s="62" t="s">
        <v>532</v>
      </c>
      <c r="C50" s="62" t="s">
        <v>530</v>
      </c>
      <c r="D50" s="1086" t="s">
        <v>272</v>
      </c>
      <c r="E50" s="62" t="s">
        <v>288</v>
      </c>
      <c r="F50" s="63" t="s">
        <v>291</v>
      </c>
      <c r="G50" s="516" t="s">
        <v>290</v>
      </c>
      <c r="H50" s="62"/>
      <c r="I50" s="62" t="s">
        <v>289</v>
      </c>
      <c r="J50" s="62" t="s">
        <v>292</v>
      </c>
      <c r="K50" s="8" t="str">
        <f t="shared" si="0"/>
        <v>IDR36 - Check if the Opera dB/dt was ever bunchmarked agai</v>
      </c>
      <c r="L50" s="8" t="s">
        <v>533</v>
      </c>
      <c r="M50" s="1206"/>
      <c r="N50" s="1086"/>
      <c r="O50" s="1086" t="s">
        <v>30</v>
      </c>
      <c r="P50" s="56" t="str">
        <f t="shared" si="4"/>
        <v>Open</v>
      </c>
      <c r="Q50" s="57" t="s">
        <v>31</v>
      </c>
      <c r="R50" s="58" t="s">
        <v>32</v>
      </c>
      <c r="S50" s="64"/>
      <c r="T50" s="62"/>
      <c r="U50" s="60" t="str">
        <f t="shared" si="2"/>
        <v>Gerhardt</v>
      </c>
      <c r="V50" s="60" t="str">
        <f t="shared" si="3"/>
        <v>Integrated Design DVVR</v>
      </c>
      <c r="W50" s="61"/>
    </row>
    <row r="51" spans="1:23" ht="42" x14ac:dyDescent="0.15">
      <c r="A51" s="425">
        <v>42765</v>
      </c>
      <c r="B51" s="71" t="s">
        <v>699</v>
      </c>
      <c r="C51" s="71" t="s">
        <v>676</v>
      </c>
      <c r="D51" s="1094" t="s">
        <v>272</v>
      </c>
      <c r="E51" s="71" t="s">
        <v>535</v>
      </c>
      <c r="F51" s="71"/>
      <c r="G51" s="518" t="s">
        <v>6438</v>
      </c>
      <c r="H51" s="72" t="s">
        <v>5385</v>
      </c>
      <c r="I51" s="71" t="s">
        <v>536</v>
      </c>
      <c r="J51" s="71" t="s">
        <v>539</v>
      </c>
      <c r="K51" s="9" t="str">
        <f t="shared" si="0"/>
        <v>HCDANT01 - Antenna has difficulty reaching power requirements</v>
      </c>
      <c r="L51" s="9" t="s">
        <v>677</v>
      </c>
      <c r="M51" s="1207"/>
      <c r="N51" s="1094"/>
      <c r="O51" s="1094" t="s">
        <v>30</v>
      </c>
      <c r="P51" s="56" t="str">
        <f t="shared" si="4"/>
        <v>Open</v>
      </c>
      <c r="Q51" s="57" t="s">
        <v>31</v>
      </c>
      <c r="R51" s="58" t="s">
        <v>32</v>
      </c>
      <c r="S51" s="73"/>
      <c r="T51" s="71"/>
      <c r="U51" s="60" t="str">
        <f t="shared" si="2"/>
        <v>Stevenson</v>
      </c>
      <c r="V51" s="60" t="str">
        <f t="shared" si="3"/>
        <v>Heating Systems DVVR</v>
      </c>
      <c r="W51" s="61"/>
    </row>
    <row r="52" spans="1:23" ht="28" x14ac:dyDescent="0.15">
      <c r="A52" s="425">
        <v>42765</v>
      </c>
      <c r="B52" s="71" t="s">
        <v>700</v>
      </c>
      <c r="C52" s="71" t="s">
        <v>676</v>
      </c>
      <c r="D52" s="1094" t="s">
        <v>272</v>
      </c>
      <c r="E52" s="71" t="s">
        <v>535</v>
      </c>
      <c r="F52" s="71"/>
      <c r="G52" s="518" t="s">
        <v>6438</v>
      </c>
      <c r="H52" s="72" t="s">
        <v>5385</v>
      </c>
      <c r="I52" s="71" t="s">
        <v>536</v>
      </c>
      <c r="J52" s="71" t="s">
        <v>539</v>
      </c>
      <c r="K52" s="9" t="str">
        <f t="shared" si="0"/>
        <v>HCDANT02 - antenna performance could be improved by rf shorti</v>
      </c>
      <c r="L52" s="9" t="s">
        <v>701</v>
      </c>
      <c r="M52" s="1207"/>
      <c r="N52" s="1094"/>
      <c r="O52" s="1094" t="s">
        <v>30</v>
      </c>
      <c r="P52" s="56" t="str">
        <f t="shared" si="4"/>
        <v>Open</v>
      </c>
      <c r="Q52" s="57" t="s">
        <v>31</v>
      </c>
      <c r="R52" s="58" t="s">
        <v>32</v>
      </c>
      <c r="S52" s="73"/>
      <c r="T52" s="71"/>
      <c r="U52" s="60" t="str">
        <f t="shared" si="2"/>
        <v>Stevenson</v>
      </c>
      <c r="V52" s="60" t="str">
        <f t="shared" si="3"/>
        <v>Heating Systems DVVR</v>
      </c>
      <c r="W52" s="61"/>
    </row>
    <row r="53" spans="1:23" ht="28" x14ac:dyDescent="0.15">
      <c r="A53" s="425">
        <v>42765</v>
      </c>
      <c r="B53" s="71" t="s">
        <v>702</v>
      </c>
      <c r="C53" s="71" t="s">
        <v>703</v>
      </c>
      <c r="D53" s="1094" t="s">
        <v>272</v>
      </c>
      <c r="E53" s="71" t="s">
        <v>535</v>
      </c>
      <c r="F53" s="71"/>
      <c r="G53" s="518" t="s">
        <v>6438</v>
      </c>
      <c r="H53" s="72" t="s">
        <v>5385</v>
      </c>
      <c r="I53" s="71" t="s">
        <v>536</v>
      </c>
      <c r="J53" s="71" t="s">
        <v>539</v>
      </c>
      <c r="K53" s="9" t="str">
        <f t="shared" si="0"/>
        <v>HCDANT03 - Thermocouples should be re-installed to track ante</v>
      </c>
      <c r="L53" s="9" t="s">
        <v>704</v>
      </c>
      <c r="M53" s="1207"/>
      <c r="N53" s="1094"/>
      <c r="O53" s="1094" t="s">
        <v>30</v>
      </c>
      <c r="P53" s="56" t="str">
        <f t="shared" si="4"/>
        <v>Open</v>
      </c>
      <c r="Q53" s="57" t="s">
        <v>31</v>
      </c>
      <c r="R53" s="58" t="s">
        <v>32</v>
      </c>
      <c r="S53" s="73"/>
      <c r="T53" s="71"/>
      <c r="U53" s="60" t="str">
        <f t="shared" si="2"/>
        <v>Stevenson</v>
      </c>
      <c r="V53" s="60" t="str">
        <f t="shared" si="3"/>
        <v>Heating Systems DVVR</v>
      </c>
      <c r="W53" s="61"/>
    </row>
    <row r="54" spans="1:23" ht="42" x14ac:dyDescent="0.15">
      <c r="A54" s="425">
        <v>42765</v>
      </c>
      <c r="B54" s="71" t="s">
        <v>705</v>
      </c>
      <c r="C54" s="71" t="s">
        <v>706</v>
      </c>
      <c r="D54" s="1094" t="s">
        <v>272</v>
      </c>
      <c r="E54" s="71" t="s">
        <v>535</v>
      </c>
      <c r="F54" s="71"/>
      <c r="G54" s="518" t="s">
        <v>6438</v>
      </c>
      <c r="H54" s="72" t="s">
        <v>5385</v>
      </c>
      <c r="I54" s="71" t="s">
        <v>536</v>
      </c>
      <c r="J54" s="71" t="s">
        <v>539</v>
      </c>
      <c r="K54" s="9" t="str">
        <f t="shared" si="0"/>
        <v>HCDANT06 - As per Rich Callis, consider the dynamic effect of</v>
      </c>
      <c r="L54" s="9" t="s">
        <v>707</v>
      </c>
      <c r="M54" s="1207"/>
      <c r="N54" s="1094"/>
      <c r="O54" s="1094" t="s">
        <v>30</v>
      </c>
      <c r="P54" s="56" t="str">
        <f t="shared" si="4"/>
        <v>Open</v>
      </c>
      <c r="Q54" s="57" t="s">
        <v>31</v>
      </c>
      <c r="R54" s="58" t="s">
        <v>32</v>
      </c>
      <c r="S54" s="73"/>
      <c r="T54" s="71"/>
      <c r="U54" s="60" t="str">
        <f t="shared" si="2"/>
        <v>Stevenson</v>
      </c>
      <c r="V54" s="60" t="str">
        <f t="shared" si="3"/>
        <v>Heating Systems DVVR</v>
      </c>
      <c r="W54" s="61"/>
    </row>
    <row r="55" spans="1:23" ht="42" x14ac:dyDescent="0.15">
      <c r="A55" s="425">
        <v>42765</v>
      </c>
      <c r="B55" s="71" t="s">
        <v>708</v>
      </c>
      <c r="C55" s="71" t="s">
        <v>709</v>
      </c>
      <c r="D55" s="1094" t="s">
        <v>272</v>
      </c>
      <c r="E55" s="71" t="s">
        <v>535</v>
      </c>
      <c r="F55" s="71"/>
      <c r="G55" s="518" t="s">
        <v>6438</v>
      </c>
      <c r="H55" s="72" t="s">
        <v>5385</v>
      </c>
      <c r="I55" s="71" t="s">
        <v>536</v>
      </c>
      <c r="J55" s="71" t="s">
        <v>539</v>
      </c>
      <c r="K55" s="9" t="str">
        <f t="shared" si="0"/>
        <v>HCDANT07 - Consider making some measurements of the BN tile t</v>
      </c>
      <c r="L55" s="9" t="s">
        <v>710</v>
      </c>
      <c r="M55" s="1207"/>
      <c r="N55" s="1094"/>
      <c r="O55" s="1094" t="s">
        <v>30</v>
      </c>
      <c r="P55" s="56" t="str">
        <f t="shared" si="4"/>
        <v>Open</v>
      </c>
      <c r="Q55" s="57" t="s">
        <v>31</v>
      </c>
      <c r="R55" s="58" t="s">
        <v>32</v>
      </c>
      <c r="S55" s="73"/>
      <c r="T55" s="71"/>
      <c r="U55" s="60" t="str">
        <f t="shared" si="2"/>
        <v>Stevenson</v>
      </c>
      <c r="V55" s="60" t="str">
        <f t="shared" si="3"/>
        <v>Heating Systems DVVR</v>
      </c>
      <c r="W55" s="61"/>
    </row>
    <row r="56" spans="1:23" ht="28" x14ac:dyDescent="0.15">
      <c r="A56" s="425">
        <v>42765</v>
      </c>
      <c r="B56" s="71" t="s">
        <v>711</v>
      </c>
      <c r="C56" s="71" t="s">
        <v>556</v>
      </c>
      <c r="D56" s="1094" t="s">
        <v>272</v>
      </c>
      <c r="E56" s="71" t="s">
        <v>535</v>
      </c>
      <c r="F56" s="71"/>
      <c r="G56" s="518" t="s">
        <v>6438</v>
      </c>
      <c r="H56" s="72" t="s">
        <v>5385</v>
      </c>
      <c r="I56" s="71" t="s">
        <v>536</v>
      </c>
      <c r="J56" s="71" t="s">
        <v>539</v>
      </c>
      <c r="K56" s="9" t="str">
        <f t="shared" si="0"/>
        <v>HCDANT10 - Consider an on-the-shelf spare for feedthroughs</v>
      </c>
      <c r="L56" s="9" t="s">
        <v>712</v>
      </c>
      <c r="M56" s="1207"/>
      <c r="N56" s="1094"/>
      <c r="O56" s="1094" t="s">
        <v>30</v>
      </c>
      <c r="P56" s="56" t="str">
        <f t="shared" si="4"/>
        <v>Open</v>
      </c>
      <c r="Q56" s="57" t="s">
        <v>31</v>
      </c>
      <c r="R56" s="58" t="s">
        <v>32</v>
      </c>
      <c r="S56" s="73"/>
      <c r="T56" s="71"/>
      <c r="U56" s="60" t="str">
        <f t="shared" si="2"/>
        <v>Stevenson</v>
      </c>
      <c r="V56" s="60" t="str">
        <f t="shared" si="3"/>
        <v>Heating Systems DVVR</v>
      </c>
      <c r="W56" s="61"/>
    </row>
    <row r="57" spans="1:23" ht="28" x14ac:dyDescent="0.15">
      <c r="A57" s="425">
        <v>42765</v>
      </c>
      <c r="B57" s="71" t="s">
        <v>713</v>
      </c>
      <c r="C57" s="71" t="s">
        <v>714</v>
      </c>
      <c r="D57" s="1094" t="s">
        <v>272</v>
      </c>
      <c r="E57" s="71" t="s">
        <v>535</v>
      </c>
      <c r="F57" s="71"/>
      <c r="G57" s="518" t="s">
        <v>6438</v>
      </c>
      <c r="H57" s="72" t="s">
        <v>5385</v>
      </c>
      <c r="I57" s="71" t="s">
        <v>536</v>
      </c>
      <c r="J57" s="71" t="s">
        <v>539</v>
      </c>
      <c r="K57" s="9" t="str">
        <f t="shared" si="0"/>
        <v>HCDANT14 - We are still using the original tiles. Should we t</v>
      </c>
      <c r="L57" s="9" t="s">
        <v>715</v>
      </c>
      <c r="M57" s="1207"/>
      <c r="N57" s="1094"/>
      <c r="O57" s="1094" t="s">
        <v>30</v>
      </c>
      <c r="P57" s="56" t="str">
        <f t="shared" si="4"/>
        <v>Open</v>
      </c>
      <c r="Q57" s="57" t="s">
        <v>31</v>
      </c>
      <c r="R57" s="58" t="s">
        <v>32</v>
      </c>
      <c r="S57" s="73"/>
      <c r="T57" s="71"/>
      <c r="U57" s="60" t="str">
        <f t="shared" si="2"/>
        <v>Stevenson</v>
      </c>
      <c r="V57" s="60" t="str">
        <f t="shared" si="3"/>
        <v>Heating Systems DVVR</v>
      </c>
      <c r="W57" s="61"/>
    </row>
    <row r="58" spans="1:23" ht="42" x14ac:dyDescent="0.15">
      <c r="A58" s="425">
        <v>42765</v>
      </c>
      <c r="B58" s="71" t="s">
        <v>716</v>
      </c>
      <c r="C58" s="71" t="s">
        <v>717</v>
      </c>
      <c r="D58" s="1094" t="s">
        <v>272</v>
      </c>
      <c r="E58" s="71" t="s">
        <v>535</v>
      </c>
      <c r="F58" s="71"/>
      <c r="G58" s="518" t="s">
        <v>6439</v>
      </c>
      <c r="H58" s="72" t="s">
        <v>5385</v>
      </c>
      <c r="I58" s="71" t="s">
        <v>536</v>
      </c>
      <c r="J58" s="71" t="s">
        <v>539</v>
      </c>
      <c r="K58" s="9" t="str">
        <f t="shared" si="0"/>
        <v>HCDNB01 - The spare Calorimeters, housed in the TFTR beamlin</v>
      </c>
      <c r="L58" s="9" t="s">
        <v>718</v>
      </c>
      <c r="M58" s="1207"/>
      <c r="N58" s="1094"/>
      <c r="O58" s="1094" t="s">
        <v>30</v>
      </c>
      <c r="P58" s="56" t="str">
        <f t="shared" si="4"/>
        <v>Open</v>
      </c>
      <c r="Q58" s="57" t="s">
        <v>31</v>
      </c>
      <c r="R58" s="58" t="s">
        <v>32</v>
      </c>
      <c r="S58" s="73"/>
      <c r="T58" s="71"/>
      <c r="U58" s="60" t="str">
        <f t="shared" si="2"/>
        <v>Stevenson</v>
      </c>
      <c r="V58" s="60" t="str">
        <f t="shared" si="3"/>
        <v>Heating Systems DVVR</v>
      </c>
      <c r="W58" s="61"/>
    </row>
    <row r="59" spans="1:23" ht="42" x14ac:dyDescent="0.15">
      <c r="A59" s="425">
        <v>42765</v>
      </c>
      <c r="B59" s="71" t="s">
        <v>719</v>
      </c>
      <c r="C59" s="71" t="s">
        <v>720</v>
      </c>
      <c r="D59" s="1094" t="s">
        <v>272</v>
      </c>
      <c r="E59" s="71" t="s">
        <v>535</v>
      </c>
      <c r="F59" s="71"/>
      <c r="G59" s="518" t="s">
        <v>6439</v>
      </c>
      <c r="H59" s="72" t="s">
        <v>5385</v>
      </c>
      <c r="I59" s="71" t="s">
        <v>536</v>
      </c>
      <c r="J59" s="71" t="s">
        <v>539</v>
      </c>
      <c r="K59" s="9" t="str">
        <f t="shared" si="0"/>
        <v>HCDNB02 - There is a fully operational spare Torus Isolation</v>
      </c>
      <c r="L59" s="9" t="s">
        <v>721</v>
      </c>
      <c r="M59" s="1207"/>
      <c r="N59" s="1094"/>
      <c r="O59" s="1094" t="s">
        <v>30</v>
      </c>
      <c r="P59" s="56" t="str">
        <f t="shared" si="4"/>
        <v>Open</v>
      </c>
      <c r="Q59" s="57" t="s">
        <v>31</v>
      </c>
      <c r="R59" s="58" t="s">
        <v>32</v>
      </c>
      <c r="S59" s="73"/>
      <c r="T59" s="71"/>
      <c r="U59" s="60" t="str">
        <f t="shared" si="2"/>
        <v>Stevenson</v>
      </c>
      <c r="V59" s="60" t="str">
        <f t="shared" si="3"/>
        <v>Heating Systems DVVR</v>
      </c>
      <c r="W59" s="61"/>
    </row>
    <row r="60" spans="1:23" ht="56" x14ac:dyDescent="0.15">
      <c r="A60" s="425">
        <v>42765</v>
      </c>
      <c r="B60" s="71" t="s">
        <v>722</v>
      </c>
      <c r="C60" s="71" t="s">
        <v>723</v>
      </c>
      <c r="D60" s="1094" t="s">
        <v>272</v>
      </c>
      <c r="E60" s="71" t="s">
        <v>535</v>
      </c>
      <c r="F60" s="71"/>
      <c r="G60" s="518" t="s">
        <v>6439</v>
      </c>
      <c r="H60" s="72" t="s">
        <v>5385</v>
      </c>
      <c r="I60" s="71" t="s">
        <v>536</v>
      </c>
      <c r="J60" s="71" t="s">
        <v>539</v>
      </c>
      <c r="K60" s="9" t="str">
        <f t="shared" si="0"/>
        <v>HCDNB03 - Discussions are being held about the Source Isolat</v>
      </c>
      <c r="L60" s="9" t="s">
        <v>724</v>
      </c>
      <c r="M60" s="1207"/>
      <c r="N60" s="1094"/>
      <c r="O60" s="1094" t="s">
        <v>30</v>
      </c>
      <c r="P60" s="56" t="str">
        <f t="shared" si="4"/>
        <v>Open</v>
      </c>
      <c r="Q60" s="57" t="s">
        <v>31</v>
      </c>
      <c r="R60" s="58" t="s">
        <v>32</v>
      </c>
      <c r="S60" s="73"/>
      <c r="T60" s="71"/>
      <c r="U60" s="60" t="str">
        <f t="shared" si="2"/>
        <v>Stevenson</v>
      </c>
      <c r="V60" s="60" t="str">
        <f t="shared" si="3"/>
        <v>Heating Systems DVVR</v>
      </c>
      <c r="W60" s="61"/>
    </row>
    <row r="61" spans="1:23" ht="84" x14ac:dyDescent="0.15">
      <c r="A61" s="425">
        <v>42765</v>
      </c>
      <c r="B61" s="71" t="s">
        <v>725</v>
      </c>
      <c r="C61" s="71" t="s">
        <v>726</v>
      </c>
      <c r="D61" s="1094" t="s">
        <v>272</v>
      </c>
      <c r="E61" s="71" t="s">
        <v>535</v>
      </c>
      <c r="F61" s="71"/>
      <c r="G61" s="518" t="s">
        <v>6439</v>
      </c>
      <c r="H61" s="72" t="s">
        <v>5385</v>
      </c>
      <c r="I61" s="71" t="s">
        <v>536</v>
      </c>
      <c r="J61" s="71" t="s">
        <v>539</v>
      </c>
      <c r="K61" s="9" t="str">
        <f t="shared" si="0"/>
        <v xml:space="preserve">HCDNB04 - The electronics for the armor thermocouple system </v>
      </c>
      <c r="L61" s="9" t="s">
        <v>727</v>
      </c>
      <c r="M61" s="1207"/>
      <c r="N61" s="1094"/>
      <c r="O61" s="1094" t="s">
        <v>30</v>
      </c>
      <c r="P61" s="56" t="str">
        <f t="shared" si="4"/>
        <v>Open</v>
      </c>
      <c r="Q61" s="57" t="s">
        <v>31</v>
      </c>
      <c r="R61" s="58" t="s">
        <v>32</v>
      </c>
      <c r="S61" s="73"/>
      <c r="T61" s="71"/>
      <c r="U61" s="60" t="str">
        <f t="shared" si="2"/>
        <v>Stevenson</v>
      </c>
      <c r="V61" s="60" t="str">
        <f t="shared" si="3"/>
        <v>Heating Systems DVVR</v>
      </c>
      <c r="W61" s="61"/>
    </row>
    <row r="62" spans="1:23" ht="70" x14ac:dyDescent="0.15">
      <c r="A62" s="425">
        <v>42765</v>
      </c>
      <c r="B62" s="71" t="s">
        <v>728</v>
      </c>
      <c r="C62" s="71" t="s">
        <v>729</v>
      </c>
      <c r="D62" s="1094" t="s">
        <v>272</v>
      </c>
      <c r="E62" s="71" t="s">
        <v>535</v>
      </c>
      <c r="F62" s="71"/>
      <c r="G62" s="518" t="s">
        <v>6439</v>
      </c>
      <c r="H62" s="72" t="s">
        <v>5385</v>
      </c>
      <c r="I62" s="71" t="s">
        <v>536</v>
      </c>
      <c r="J62" s="71" t="s">
        <v>539</v>
      </c>
      <c r="K62" s="9" t="str">
        <f t="shared" si="0"/>
        <v>HCDNB08 - The auto-transformers and tap changers in the Swit</v>
      </c>
      <c r="L62" s="9" t="s">
        <v>730</v>
      </c>
      <c r="M62" s="1207"/>
      <c r="N62" s="1094"/>
      <c r="O62" s="1094" t="s">
        <v>30</v>
      </c>
      <c r="P62" s="56" t="str">
        <f t="shared" si="4"/>
        <v>Open</v>
      </c>
      <c r="Q62" s="57" t="s">
        <v>31</v>
      </c>
      <c r="R62" s="58" t="s">
        <v>32</v>
      </c>
      <c r="S62" s="73"/>
      <c r="T62" s="71"/>
      <c r="U62" s="60" t="str">
        <f t="shared" si="2"/>
        <v>Stevenson</v>
      </c>
      <c r="V62" s="60" t="str">
        <f t="shared" si="3"/>
        <v>Heating Systems DVVR</v>
      </c>
      <c r="W62" s="61"/>
    </row>
    <row r="63" spans="1:23" ht="28" x14ac:dyDescent="0.15">
      <c r="A63" s="425">
        <v>42765</v>
      </c>
      <c r="B63" s="71" t="s">
        <v>731</v>
      </c>
      <c r="C63" s="71" t="s">
        <v>732</v>
      </c>
      <c r="D63" s="1094" t="s">
        <v>272</v>
      </c>
      <c r="E63" s="71" t="s">
        <v>535</v>
      </c>
      <c r="F63" s="71"/>
      <c r="G63" s="518" t="s">
        <v>6439</v>
      </c>
      <c r="H63" s="72" t="s">
        <v>5385</v>
      </c>
      <c r="I63" s="71" t="s">
        <v>536</v>
      </c>
      <c r="J63" s="71" t="s">
        <v>539</v>
      </c>
      <c r="K63" s="9" t="str">
        <f t="shared" si="0"/>
        <v>HCDNB09 - Unknown status of spares for SCR (Rectifier) contr</v>
      </c>
      <c r="L63" s="9" t="s">
        <v>733</v>
      </c>
      <c r="M63" s="1207"/>
      <c r="N63" s="1094"/>
      <c r="O63" s="1094" t="s">
        <v>30</v>
      </c>
      <c r="P63" s="56" t="str">
        <f t="shared" si="4"/>
        <v>Open</v>
      </c>
      <c r="Q63" s="57" t="s">
        <v>31</v>
      </c>
      <c r="R63" s="58" t="s">
        <v>32</v>
      </c>
      <c r="S63" s="73"/>
      <c r="T63" s="71"/>
      <c r="U63" s="60" t="str">
        <f t="shared" si="2"/>
        <v>Stevenson</v>
      </c>
      <c r="V63" s="60" t="str">
        <f t="shared" si="3"/>
        <v>Heating Systems DVVR</v>
      </c>
      <c r="W63" s="61"/>
    </row>
    <row r="64" spans="1:23" ht="42" x14ac:dyDescent="0.15">
      <c r="A64" s="425">
        <v>42765</v>
      </c>
      <c r="B64" s="71" t="s">
        <v>734</v>
      </c>
      <c r="C64" s="71" t="s">
        <v>735</v>
      </c>
      <c r="D64" s="1094" t="s">
        <v>272</v>
      </c>
      <c r="E64" s="71" t="s">
        <v>535</v>
      </c>
      <c r="F64" s="71"/>
      <c r="G64" s="518" t="s">
        <v>6439</v>
      </c>
      <c r="H64" s="72" t="s">
        <v>5385</v>
      </c>
      <c r="I64" s="71" t="s">
        <v>536</v>
      </c>
      <c r="J64" s="71" t="s">
        <v>539</v>
      </c>
      <c r="K64" s="9" t="str">
        <f t="shared" si="0"/>
        <v>HCDNB10 - Probes and Accelerator modules have to be built to</v>
      </c>
      <c r="L64" s="9" t="s">
        <v>736</v>
      </c>
      <c r="M64" s="1207"/>
      <c r="N64" s="1094"/>
      <c r="O64" s="1094" t="s">
        <v>30</v>
      </c>
      <c r="P64" s="56" t="str">
        <f t="shared" si="4"/>
        <v>Open</v>
      </c>
      <c r="Q64" s="57" t="s">
        <v>31</v>
      </c>
      <c r="R64" s="58" t="s">
        <v>32</v>
      </c>
      <c r="S64" s="73"/>
      <c r="T64" s="71"/>
      <c r="U64" s="60" t="str">
        <f t="shared" si="2"/>
        <v>Stevenson</v>
      </c>
      <c r="V64" s="60" t="str">
        <f t="shared" si="3"/>
        <v>Heating Systems DVVR</v>
      </c>
      <c r="W64" s="61"/>
    </row>
    <row r="65" spans="1:23" ht="42" x14ac:dyDescent="0.15">
      <c r="A65" s="425">
        <v>42765</v>
      </c>
      <c r="B65" s="71" t="s">
        <v>737</v>
      </c>
      <c r="C65" s="71" t="s">
        <v>738</v>
      </c>
      <c r="D65" s="1094" t="s">
        <v>272</v>
      </c>
      <c r="E65" s="71" t="s">
        <v>535</v>
      </c>
      <c r="F65" s="71"/>
      <c r="G65" s="518" t="s">
        <v>6439</v>
      </c>
      <c r="H65" s="72" t="s">
        <v>5385</v>
      </c>
      <c r="I65" s="71" t="s">
        <v>536</v>
      </c>
      <c r="J65" s="71" t="s">
        <v>539</v>
      </c>
      <c r="K65" s="9" t="str">
        <f t="shared" si="0"/>
        <v>HCDNB13 - Telemetry failures occur on occasion which require</v>
      </c>
      <c r="L65" s="9" t="s">
        <v>739</v>
      </c>
      <c r="M65" s="1207"/>
      <c r="N65" s="1094"/>
      <c r="O65" s="1094" t="s">
        <v>30</v>
      </c>
      <c r="P65" s="56" t="str">
        <f t="shared" si="4"/>
        <v>Open</v>
      </c>
      <c r="Q65" s="57" t="s">
        <v>31</v>
      </c>
      <c r="R65" s="58" t="s">
        <v>32</v>
      </c>
      <c r="S65" s="73"/>
      <c r="T65" s="71"/>
      <c r="U65" s="60" t="str">
        <f t="shared" si="2"/>
        <v>Stevenson</v>
      </c>
      <c r="V65" s="60" t="str">
        <f t="shared" si="3"/>
        <v>Heating Systems DVVR</v>
      </c>
      <c r="W65" s="61"/>
    </row>
    <row r="66" spans="1:23" ht="56" x14ac:dyDescent="0.15">
      <c r="A66" s="425">
        <v>42765</v>
      </c>
      <c r="B66" s="71" t="s">
        <v>740</v>
      </c>
      <c r="C66" s="71" t="s">
        <v>741</v>
      </c>
      <c r="D66" s="1094" t="s">
        <v>272</v>
      </c>
      <c r="E66" s="71" t="s">
        <v>535</v>
      </c>
      <c r="F66" s="71"/>
      <c r="G66" s="518" t="s">
        <v>6439</v>
      </c>
      <c r="H66" s="72" t="s">
        <v>5385</v>
      </c>
      <c r="I66" s="71" t="s">
        <v>536</v>
      </c>
      <c r="J66" s="71" t="s">
        <v>539</v>
      </c>
      <c r="K66" s="9" t="str">
        <f t="shared" ref="K66:K129" si="5">B66&amp;" - "&amp;LEFT(L66,50)</f>
        <v>HCDNB17 - The second duct is different from the first one, h</v>
      </c>
      <c r="L66" s="9" t="s">
        <v>742</v>
      </c>
      <c r="M66" s="1207"/>
      <c r="N66" s="1094"/>
      <c r="O66" s="1094" t="s">
        <v>30</v>
      </c>
      <c r="P66" s="56" t="str">
        <f t="shared" ref="P66:P97" si="6">IF(N66="","Open","Closed")</f>
        <v>Open</v>
      </c>
      <c r="Q66" s="57" t="s">
        <v>31</v>
      </c>
      <c r="R66" s="58" t="s">
        <v>32</v>
      </c>
      <c r="S66" s="73"/>
      <c r="T66" s="71"/>
      <c r="U66" s="60" t="str">
        <f t="shared" ref="U66:U129" si="7">J66</f>
        <v>Stevenson</v>
      </c>
      <c r="V66" s="60" t="str">
        <f t="shared" ref="V66:V129" si="8">E66</f>
        <v>Heating Systems DVVR</v>
      </c>
      <c r="W66" s="61"/>
    </row>
    <row r="67" spans="1:23" ht="84" x14ac:dyDescent="0.15">
      <c r="A67" s="425">
        <v>42765</v>
      </c>
      <c r="B67" s="71" t="s">
        <v>743</v>
      </c>
      <c r="C67" s="71" t="s">
        <v>744</v>
      </c>
      <c r="D67" s="1094" t="s">
        <v>272</v>
      </c>
      <c r="E67" s="71" t="s">
        <v>535</v>
      </c>
      <c r="F67" s="71"/>
      <c r="G67" s="518" t="s">
        <v>6439</v>
      </c>
      <c r="H67" s="72" t="s">
        <v>5385</v>
      </c>
      <c r="I67" s="71" t="s">
        <v>536</v>
      </c>
      <c r="J67" s="71" t="s">
        <v>539</v>
      </c>
      <c r="K67" s="9" t="str">
        <f t="shared" si="5"/>
        <v xml:space="preserve">HCDNB20 - The LHe refrigerator is a single point of failure </v>
      </c>
      <c r="L67" s="9" t="s">
        <v>745</v>
      </c>
      <c r="M67" s="1207"/>
      <c r="N67" s="1094"/>
      <c r="O67" s="1094" t="s">
        <v>30</v>
      </c>
      <c r="P67" s="56" t="str">
        <f t="shared" si="6"/>
        <v>Open</v>
      </c>
      <c r="Q67" s="57" t="s">
        <v>31</v>
      </c>
      <c r="R67" s="58" t="s">
        <v>32</v>
      </c>
      <c r="S67" s="73"/>
      <c r="T67" s="71"/>
      <c r="U67" s="60" t="str">
        <f t="shared" si="7"/>
        <v>Stevenson</v>
      </c>
      <c r="V67" s="60" t="str">
        <f t="shared" si="8"/>
        <v>Heating Systems DVVR</v>
      </c>
      <c r="W67" s="61"/>
    </row>
    <row r="68" spans="1:23" ht="28" x14ac:dyDescent="0.15">
      <c r="A68" s="425">
        <v>42765</v>
      </c>
      <c r="B68" s="71" t="s">
        <v>746</v>
      </c>
      <c r="C68" s="71" t="s">
        <v>747</v>
      </c>
      <c r="D68" s="1094" t="s">
        <v>272</v>
      </c>
      <c r="E68" s="71" t="s">
        <v>535</v>
      </c>
      <c r="F68" s="71"/>
      <c r="G68" s="518" t="s">
        <v>6439</v>
      </c>
      <c r="H68" s="72" t="s">
        <v>5385</v>
      </c>
      <c r="I68" s="71" t="s">
        <v>536</v>
      </c>
      <c r="J68" s="71" t="s">
        <v>539</v>
      </c>
      <c r="K68" s="9" t="str">
        <f t="shared" si="5"/>
        <v xml:space="preserve">HCDNB24 - Did we resolve the seismic load issue? Looks like </v>
      </c>
      <c r="L68" s="9" t="s">
        <v>748</v>
      </c>
      <c r="M68" s="1207"/>
      <c r="N68" s="1094"/>
      <c r="O68" s="1094" t="s">
        <v>30</v>
      </c>
      <c r="P68" s="56" t="str">
        <f t="shared" si="6"/>
        <v>Open</v>
      </c>
      <c r="Q68" s="57" t="s">
        <v>31</v>
      </c>
      <c r="R68" s="58" t="s">
        <v>32</v>
      </c>
      <c r="S68" s="73"/>
      <c r="T68" s="71"/>
      <c r="U68" s="60" t="str">
        <f t="shared" si="7"/>
        <v>Stevenson</v>
      </c>
      <c r="V68" s="60" t="str">
        <f t="shared" si="8"/>
        <v>Heating Systems DVVR</v>
      </c>
      <c r="W68" s="61"/>
    </row>
    <row r="69" spans="1:23" ht="42" x14ac:dyDescent="0.15">
      <c r="A69" s="425">
        <v>42765</v>
      </c>
      <c r="B69" s="71" t="s">
        <v>749</v>
      </c>
      <c r="C69" s="71" t="s">
        <v>750</v>
      </c>
      <c r="D69" s="1094" t="s">
        <v>272</v>
      </c>
      <c r="E69" s="71" t="s">
        <v>535</v>
      </c>
      <c r="F69" s="71"/>
      <c r="G69" s="518" t="s">
        <v>6439</v>
      </c>
      <c r="H69" s="72" t="s">
        <v>5385</v>
      </c>
      <c r="I69" s="71" t="s">
        <v>536</v>
      </c>
      <c r="J69" s="71" t="s">
        <v>539</v>
      </c>
      <c r="K69" s="9" t="str">
        <f t="shared" si="5"/>
        <v>HCDNB25 - Should we be doing any eddy current/stress/thermal</v>
      </c>
      <c r="L69" s="9" t="s">
        <v>751</v>
      </c>
      <c r="M69" s="1207"/>
      <c r="N69" s="1094"/>
      <c r="O69" s="1094" t="s">
        <v>30</v>
      </c>
      <c r="P69" s="56" t="str">
        <f t="shared" si="6"/>
        <v>Open</v>
      </c>
      <c r="Q69" s="57" t="s">
        <v>31</v>
      </c>
      <c r="R69" s="58" t="s">
        <v>32</v>
      </c>
      <c r="S69" s="73"/>
      <c r="T69" s="71"/>
      <c r="U69" s="60" t="str">
        <f t="shared" si="7"/>
        <v>Stevenson</v>
      </c>
      <c r="V69" s="60" t="str">
        <f t="shared" si="8"/>
        <v>Heating Systems DVVR</v>
      </c>
      <c r="W69" s="61"/>
    </row>
    <row r="70" spans="1:23" ht="42" x14ac:dyDescent="0.15">
      <c r="A70" s="425">
        <v>42765</v>
      </c>
      <c r="B70" s="71" t="s">
        <v>752</v>
      </c>
      <c r="C70" s="71" t="s">
        <v>594</v>
      </c>
      <c r="D70" s="1094" t="s">
        <v>272</v>
      </c>
      <c r="E70" s="71" t="s">
        <v>535</v>
      </c>
      <c r="F70" s="71"/>
      <c r="G70" s="518" t="s">
        <v>6439</v>
      </c>
      <c r="H70" s="72" t="s">
        <v>5385</v>
      </c>
      <c r="I70" s="71" t="s">
        <v>536</v>
      </c>
      <c r="J70" s="71" t="s">
        <v>539</v>
      </c>
      <c r="K70" s="9" t="str">
        <f t="shared" si="5"/>
        <v>HCDNB27 - Given the critical nature of this system and the p</v>
      </c>
      <c r="L70" s="9" t="s">
        <v>753</v>
      </c>
      <c r="M70" s="1207"/>
      <c r="N70" s="1094"/>
      <c r="O70" s="1094" t="s">
        <v>30</v>
      </c>
      <c r="P70" s="56" t="str">
        <f t="shared" si="6"/>
        <v>Open</v>
      </c>
      <c r="Q70" s="57" t="s">
        <v>31</v>
      </c>
      <c r="R70" s="58" t="s">
        <v>32</v>
      </c>
      <c r="S70" s="73"/>
      <c r="T70" s="71"/>
      <c r="U70" s="60" t="str">
        <f t="shared" si="7"/>
        <v>Stevenson</v>
      </c>
      <c r="V70" s="60" t="str">
        <f t="shared" si="8"/>
        <v>Heating Systems DVVR</v>
      </c>
      <c r="W70" s="61"/>
    </row>
    <row r="71" spans="1:23" ht="42" x14ac:dyDescent="0.15">
      <c r="A71" s="425">
        <v>42765</v>
      </c>
      <c r="B71" s="71" t="s">
        <v>754</v>
      </c>
      <c r="C71" s="71" t="s">
        <v>755</v>
      </c>
      <c r="D71" s="1094" t="s">
        <v>272</v>
      </c>
      <c r="E71" s="71" t="s">
        <v>535</v>
      </c>
      <c r="F71" s="71"/>
      <c r="G71" s="518" t="s">
        <v>6439</v>
      </c>
      <c r="H71" s="72" t="s">
        <v>5385</v>
      </c>
      <c r="I71" s="71" t="s">
        <v>536</v>
      </c>
      <c r="J71" s="71" t="s">
        <v>539</v>
      </c>
      <c r="K71" s="9" t="str">
        <f t="shared" si="5"/>
        <v>HCDNB33 - Consider harvesting grid rail pieces from grid mod</v>
      </c>
      <c r="L71" s="9" t="s">
        <v>756</v>
      </c>
      <c r="M71" s="1207"/>
      <c r="N71" s="1094"/>
      <c r="O71" s="1094" t="s">
        <v>30</v>
      </c>
      <c r="P71" s="56" t="str">
        <f t="shared" si="6"/>
        <v>Open</v>
      </c>
      <c r="Q71" s="57" t="s">
        <v>31</v>
      </c>
      <c r="R71" s="58" t="s">
        <v>32</v>
      </c>
      <c r="S71" s="73"/>
      <c r="T71" s="71"/>
      <c r="U71" s="60" t="str">
        <f t="shared" si="7"/>
        <v>Stevenson</v>
      </c>
      <c r="V71" s="60" t="str">
        <f t="shared" si="8"/>
        <v>Heating Systems DVVR</v>
      </c>
      <c r="W71" s="61"/>
    </row>
    <row r="72" spans="1:23" ht="56" x14ac:dyDescent="0.15">
      <c r="A72" s="425">
        <v>42765</v>
      </c>
      <c r="B72" s="71" t="s">
        <v>757</v>
      </c>
      <c r="C72" s="71" t="s">
        <v>580</v>
      </c>
      <c r="D72" s="1094" t="s">
        <v>272</v>
      </c>
      <c r="E72" s="71" t="s">
        <v>535</v>
      </c>
      <c r="F72" s="71"/>
      <c r="G72" s="518" t="s">
        <v>6439</v>
      </c>
      <c r="H72" s="72" t="s">
        <v>5385</v>
      </c>
      <c r="I72" s="71" t="s">
        <v>536</v>
      </c>
      <c r="J72" s="71" t="s">
        <v>539</v>
      </c>
      <c r="K72" s="9" t="str">
        <f t="shared" si="5"/>
        <v>HCDNB34 - Absence of diagnostic(s) to measure beam species r</v>
      </c>
      <c r="L72" s="9" t="s">
        <v>758</v>
      </c>
      <c r="M72" s="1207"/>
      <c r="N72" s="1094"/>
      <c r="O72" s="1094" t="s">
        <v>30</v>
      </c>
      <c r="P72" s="56" t="str">
        <f t="shared" si="6"/>
        <v>Open</v>
      </c>
      <c r="Q72" s="57" t="s">
        <v>31</v>
      </c>
      <c r="R72" s="58" t="s">
        <v>32</v>
      </c>
      <c r="S72" s="73"/>
      <c r="T72" s="71"/>
      <c r="U72" s="60" t="str">
        <f t="shared" si="7"/>
        <v>Stevenson</v>
      </c>
      <c r="V72" s="60" t="str">
        <f t="shared" si="8"/>
        <v>Heating Systems DVVR</v>
      </c>
      <c r="W72" s="61"/>
    </row>
    <row r="73" spans="1:23" ht="56" x14ac:dyDescent="0.15">
      <c r="A73" s="425">
        <v>42765</v>
      </c>
      <c r="B73" s="71" t="s">
        <v>759</v>
      </c>
      <c r="C73" s="71" t="s">
        <v>760</v>
      </c>
      <c r="D73" s="1094" t="s">
        <v>272</v>
      </c>
      <c r="E73" s="71" t="s">
        <v>535</v>
      </c>
      <c r="F73" s="71"/>
      <c r="G73" s="518" t="s">
        <v>6438</v>
      </c>
      <c r="H73" s="72" t="s">
        <v>5385</v>
      </c>
      <c r="I73" s="71" t="s">
        <v>536</v>
      </c>
      <c r="J73" s="71" t="s">
        <v>539</v>
      </c>
      <c r="K73" s="9" t="str">
        <f t="shared" si="5"/>
        <v>HCDRF01 - The tap changers are no longer supported by GE, an</v>
      </c>
      <c r="L73" s="9" t="s">
        <v>761</v>
      </c>
      <c r="M73" s="1207"/>
      <c r="N73" s="1094"/>
      <c r="O73" s="1094" t="s">
        <v>30</v>
      </c>
      <c r="P73" s="56" t="str">
        <f t="shared" si="6"/>
        <v>Open</v>
      </c>
      <c r="Q73" s="57" t="s">
        <v>31</v>
      </c>
      <c r="R73" s="58" t="s">
        <v>32</v>
      </c>
      <c r="S73" s="73"/>
      <c r="T73" s="71"/>
      <c r="U73" s="60" t="str">
        <f t="shared" si="7"/>
        <v>Stevenson</v>
      </c>
      <c r="V73" s="60" t="str">
        <f t="shared" si="8"/>
        <v>Heating Systems DVVR</v>
      </c>
      <c r="W73" s="61"/>
    </row>
    <row r="74" spans="1:23" ht="28" x14ac:dyDescent="0.15">
      <c r="A74" s="425">
        <v>42765</v>
      </c>
      <c r="B74" s="71" t="s">
        <v>762</v>
      </c>
      <c r="C74" s="71" t="s">
        <v>763</v>
      </c>
      <c r="D74" s="1094" t="s">
        <v>272</v>
      </c>
      <c r="E74" s="71" t="s">
        <v>535</v>
      </c>
      <c r="F74" s="71"/>
      <c r="G74" s="518" t="s">
        <v>6438</v>
      </c>
      <c r="H74" s="72" t="s">
        <v>5385</v>
      </c>
      <c r="I74" s="71" t="s">
        <v>536</v>
      </c>
      <c r="J74" s="71" t="s">
        <v>539</v>
      </c>
      <c r="K74" s="9" t="str">
        <f t="shared" si="5"/>
        <v>HCDRF03 - The 8974 tetrode in use is a high cost/long lead i</v>
      </c>
      <c r="L74" s="9" t="s">
        <v>764</v>
      </c>
      <c r="M74" s="1207"/>
      <c r="N74" s="1094"/>
      <c r="O74" s="1094" t="s">
        <v>30</v>
      </c>
      <c r="P74" s="56" t="str">
        <f t="shared" si="6"/>
        <v>Open</v>
      </c>
      <c r="Q74" s="57" t="s">
        <v>31</v>
      </c>
      <c r="R74" s="58" t="s">
        <v>32</v>
      </c>
      <c r="S74" s="73"/>
      <c r="T74" s="71"/>
      <c r="U74" s="60" t="str">
        <f t="shared" si="7"/>
        <v>Stevenson</v>
      </c>
      <c r="V74" s="60" t="str">
        <f t="shared" si="8"/>
        <v>Heating Systems DVVR</v>
      </c>
      <c r="W74" s="61"/>
    </row>
    <row r="75" spans="1:23" ht="70" x14ac:dyDescent="0.15">
      <c r="A75" s="425">
        <v>42765</v>
      </c>
      <c r="B75" s="71" t="s">
        <v>765</v>
      </c>
      <c r="C75" s="71" t="s">
        <v>766</v>
      </c>
      <c r="D75" s="1094" t="s">
        <v>272</v>
      </c>
      <c r="E75" s="71" t="s">
        <v>535</v>
      </c>
      <c r="F75" s="71"/>
      <c r="G75" s="518" t="s">
        <v>6438</v>
      </c>
      <c r="H75" s="72" t="s">
        <v>5385</v>
      </c>
      <c r="I75" s="71" t="s">
        <v>536</v>
      </c>
      <c r="J75" s="71" t="s">
        <v>539</v>
      </c>
      <c r="K75" s="9" t="str">
        <f t="shared" si="5"/>
        <v>HCDRF04 - The vacuum variable capacitors have experienced nu</v>
      </c>
      <c r="L75" s="9" t="s">
        <v>767</v>
      </c>
      <c r="M75" s="1207"/>
      <c r="N75" s="1094"/>
      <c r="O75" s="1094" t="s">
        <v>30</v>
      </c>
      <c r="P75" s="56" t="str">
        <f t="shared" si="6"/>
        <v>Open</v>
      </c>
      <c r="Q75" s="57" t="s">
        <v>31</v>
      </c>
      <c r="R75" s="58" t="s">
        <v>32</v>
      </c>
      <c r="S75" s="73"/>
      <c r="T75" s="71"/>
      <c r="U75" s="60" t="str">
        <f t="shared" si="7"/>
        <v>Stevenson</v>
      </c>
      <c r="V75" s="60" t="str">
        <f t="shared" si="8"/>
        <v>Heating Systems DVVR</v>
      </c>
      <c r="W75" s="61"/>
    </row>
    <row r="76" spans="1:23" ht="28" x14ac:dyDescent="0.15">
      <c r="A76" s="425">
        <v>42765</v>
      </c>
      <c r="B76" s="71" t="s">
        <v>768</v>
      </c>
      <c r="C76" s="71" t="s">
        <v>769</v>
      </c>
      <c r="D76" s="1094" t="s">
        <v>272</v>
      </c>
      <c r="E76" s="71" t="s">
        <v>535</v>
      </c>
      <c r="F76" s="71"/>
      <c r="G76" s="518" t="s">
        <v>6438</v>
      </c>
      <c r="H76" s="72" t="s">
        <v>5385</v>
      </c>
      <c r="I76" s="71" t="s">
        <v>536</v>
      </c>
      <c r="J76" s="71" t="s">
        <v>539</v>
      </c>
      <c r="K76" s="9" t="str">
        <f t="shared" si="5"/>
        <v>HCDRF05 - These are high cost/ long lead items, 2 spares are</v>
      </c>
      <c r="L76" s="9" t="s">
        <v>770</v>
      </c>
      <c r="M76" s="1207"/>
      <c r="N76" s="1094"/>
      <c r="O76" s="1094" t="s">
        <v>30</v>
      </c>
      <c r="P76" s="56" t="str">
        <f t="shared" si="6"/>
        <v>Open</v>
      </c>
      <c r="Q76" s="57" t="s">
        <v>31</v>
      </c>
      <c r="R76" s="58" t="s">
        <v>32</v>
      </c>
      <c r="S76" s="73"/>
      <c r="T76" s="71"/>
      <c r="U76" s="60" t="str">
        <f t="shared" si="7"/>
        <v>Stevenson</v>
      </c>
      <c r="V76" s="60" t="str">
        <f t="shared" si="8"/>
        <v>Heating Systems DVVR</v>
      </c>
      <c r="W76" s="61"/>
    </row>
    <row r="77" spans="1:23" ht="70" x14ac:dyDescent="0.15">
      <c r="A77" s="425">
        <v>42765</v>
      </c>
      <c r="B77" s="71" t="s">
        <v>771</v>
      </c>
      <c r="C77" s="71" t="s">
        <v>772</v>
      </c>
      <c r="D77" s="1094" t="s">
        <v>272</v>
      </c>
      <c r="E77" s="71" t="s">
        <v>535</v>
      </c>
      <c r="F77" s="71"/>
      <c r="G77" s="518" t="s">
        <v>6438</v>
      </c>
      <c r="H77" s="72" t="s">
        <v>5385</v>
      </c>
      <c r="I77" s="71" t="s">
        <v>536</v>
      </c>
      <c r="J77" s="71" t="s">
        <v>539</v>
      </c>
      <c r="K77" s="9" t="str">
        <f t="shared" si="5"/>
        <v>HCDRF06 - 2 GE Series Six PLCs are used in the RF systems. T</v>
      </c>
      <c r="L77" s="9" t="s">
        <v>773</v>
      </c>
      <c r="M77" s="1207"/>
      <c r="N77" s="1094"/>
      <c r="O77" s="1094" t="s">
        <v>30</v>
      </c>
      <c r="P77" s="56" t="str">
        <f t="shared" si="6"/>
        <v>Open</v>
      </c>
      <c r="Q77" s="57" t="s">
        <v>31</v>
      </c>
      <c r="R77" s="58" t="s">
        <v>32</v>
      </c>
      <c r="S77" s="73"/>
      <c r="T77" s="71"/>
      <c r="U77" s="60" t="str">
        <f t="shared" si="7"/>
        <v>Stevenson</v>
      </c>
      <c r="V77" s="60" t="str">
        <f t="shared" si="8"/>
        <v>Heating Systems DVVR</v>
      </c>
      <c r="W77" s="61"/>
    </row>
    <row r="78" spans="1:23" ht="28" x14ac:dyDescent="0.15">
      <c r="A78" s="425">
        <v>42765</v>
      </c>
      <c r="B78" s="71" t="s">
        <v>774</v>
      </c>
      <c r="C78" s="71" t="s">
        <v>775</v>
      </c>
      <c r="D78" s="1094" t="s">
        <v>272</v>
      </c>
      <c r="E78" s="71" t="s">
        <v>535</v>
      </c>
      <c r="F78" s="71"/>
      <c r="G78" s="518" t="s">
        <v>6438</v>
      </c>
      <c r="H78" s="72" t="s">
        <v>5385</v>
      </c>
      <c r="I78" s="71" t="s">
        <v>536</v>
      </c>
      <c r="J78" s="71" t="s">
        <v>539</v>
      </c>
      <c r="K78" s="9" t="str">
        <f t="shared" si="5"/>
        <v>HCDRF07 - Attempts at fabricating spares failed. Replace wit</v>
      </c>
      <c r="L78" s="9" t="s">
        <v>776</v>
      </c>
      <c r="M78" s="1207"/>
      <c r="N78" s="1094"/>
      <c r="O78" s="1094" t="s">
        <v>30</v>
      </c>
      <c r="P78" s="56" t="str">
        <f t="shared" si="6"/>
        <v>Open</v>
      </c>
      <c r="Q78" s="57" t="s">
        <v>31</v>
      </c>
      <c r="R78" s="58" t="s">
        <v>32</v>
      </c>
      <c r="S78" s="73"/>
      <c r="T78" s="71"/>
      <c r="U78" s="60" t="str">
        <f t="shared" si="7"/>
        <v>Stevenson</v>
      </c>
      <c r="V78" s="60" t="str">
        <f t="shared" si="8"/>
        <v>Heating Systems DVVR</v>
      </c>
      <c r="W78" s="61"/>
    </row>
    <row r="79" spans="1:23" ht="42" x14ac:dyDescent="0.15">
      <c r="A79" s="425">
        <v>42765</v>
      </c>
      <c r="B79" s="71" t="s">
        <v>777</v>
      </c>
      <c r="C79" s="71" t="s">
        <v>686</v>
      </c>
      <c r="D79" s="1094" t="s">
        <v>272</v>
      </c>
      <c r="E79" s="71" t="s">
        <v>535</v>
      </c>
      <c r="F79" s="71"/>
      <c r="G79" s="518" t="s">
        <v>6438</v>
      </c>
      <c r="H79" s="72" t="s">
        <v>5385</v>
      </c>
      <c r="I79" s="71" t="s">
        <v>536</v>
      </c>
      <c r="J79" s="71" t="s">
        <v>539</v>
      </c>
      <c r="K79" s="9" t="str">
        <f t="shared" si="5"/>
        <v xml:space="preserve">HCDRF08 - Pump drives have been upgraded recently. Multiple </v>
      </c>
      <c r="L79" s="9" t="s">
        <v>778</v>
      </c>
      <c r="M79" s="1207"/>
      <c r="N79" s="1094"/>
      <c r="O79" s="1094" t="s">
        <v>30</v>
      </c>
      <c r="P79" s="56" t="str">
        <f t="shared" si="6"/>
        <v>Open</v>
      </c>
      <c r="Q79" s="57" t="s">
        <v>31</v>
      </c>
      <c r="R79" s="58" t="s">
        <v>32</v>
      </c>
      <c r="S79" s="73"/>
      <c r="T79" s="71"/>
      <c r="U79" s="60" t="str">
        <f t="shared" si="7"/>
        <v>Stevenson</v>
      </c>
      <c r="V79" s="60" t="str">
        <f t="shared" si="8"/>
        <v>Heating Systems DVVR</v>
      </c>
      <c r="W79" s="61"/>
    </row>
    <row r="80" spans="1:23" ht="56" x14ac:dyDescent="0.15">
      <c r="A80" s="425">
        <v>42765</v>
      </c>
      <c r="B80" s="71" t="s">
        <v>779</v>
      </c>
      <c r="C80" s="71" t="s">
        <v>780</v>
      </c>
      <c r="D80" s="1094" t="s">
        <v>272</v>
      </c>
      <c r="E80" s="71" t="s">
        <v>535</v>
      </c>
      <c r="F80" s="71"/>
      <c r="G80" s="518" t="s">
        <v>6438</v>
      </c>
      <c r="H80" s="72" t="s">
        <v>5385</v>
      </c>
      <c r="I80" s="71" t="s">
        <v>536</v>
      </c>
      <c r="J80" s="71" t="s">
        <v>539</v>
      </c>
      <c r="K80" s="9" t="str">
        <f t="shared" si="5"/>
        <v xml:space="preserve">HCDRF09 - These are no longer manufactured. Rebuilds of old </v>
      </c>
      <c r="L80" s="9" t="s">
        <v>781</v>
      </c>
      <c r="M80" s="1207"/>
      <c r="N80" s="1094"/>
      <c r="O80" s="1094" t="s">
        <v>30</v>
      </c>
      <c r="P80" s="56" t="str">
        <f t="shared" si="6"/>
        <v>Open</v>
      </c>
      <c r="Q80" s="57" t="s">
        <v>31</v>
      </c>
      <c r="R80" s="58" t="s">
        <v>32</v>
      </c>
      <c r="S80" s="73"/>
      <c r="T80" s="71"/>
      <c r="U80" s="60" t="str">
        <f t="shared" si="7"/>
        <v>Stevenson</v>
      </c>
      <c r="V80" s="60" t="str">
        <f t="shared" si="8"/>
        <v>Heating Systems DVVR</v>
      </c>
      <c r="W80" s="61"/>
    </row>
    <row r="81" spans="1:23" ht="28" x14ac:dyDescent="0.15">
      <c r="A81" s="425">
        <v>42765</v>
      </c>
      <c r="B81" s="71" t="s">
        <v>782</v>
      </c>
      <c r="C81" s="71" t="s">
        <v>783</v>
      </c>
      <c r="D81" s="1094" t="s">
        <v>272</v>
      </c>
      <c r="E81" s="71" t="s">
        <v>535</v>
      </c>
      <c r="F81" s="71"/>
      <c r="G81" s="518" t="s">
        <v>6438</v>
      </c>
      <c r="H81" s="72" t="s">
        <v>5385</v>
      </c>
      <c r="I81" s="71" t="s">
        <v>536</v>
      </c>
      <c r="J81" s="71" t="s">
        <v>539</v>
      </c>
      <c r="K81" s="9" t="str">
        <f t="shared" si="5"/>
        <v>HCDRF11 - Prepare/Test HHFW Systems for reliable 5-second op</v>
      </c>
      <c r="L81" s="9" t="s">
        <v>784</v>
      </c>
      <c r="M81" s="1207"/>
      <c r="N81" s="1094"/>
      <c r="O81" s="1094" t="s">
        <v>30</v>
      </c>
      <c r="P81" s="56" t="str">
        <f t="shared" si="6"/>
        <v>Open</v>
      </c>
      <c r="Q81" s="57" t="s">
        <v>31</v>
      </c>
      <c r="R81" s="58" t="s">
        <v>32</v>
      </c>
      <c r="S81" s="73"/>
      <c r="T81" s="71"/>
      <c r="U81" s="60" t="str">
        <f t="shared" si="7"/>
        <v>Stevenson</v>
      </c>
      <c r="V81" s="60" t="str">
        <f t="shared" si="8"/>
        <v>Heating Systems DVVR</v>
      </c>
      <c r="W81" s="61"/>
    </row>
    <row r="82" spans="1:23" ht="28" x14ac:dyDescent="0.15">
      <c r="A82" s="425">
        <v>42765</v>
      </c>
      <c r="B82" s="71" t="s">
        <v>785</v>
      </c>
      <c r="C82" s="71" t="s">
        <v>786</v>
      </c>
      <c r="D82" s="1094" t="s">
        <v>272</v>
      </c>
      <c r="E82" s="71" t="s">
        <v>535</v>
      </c>
      <c r="F82" s="71"/>
      <c r="G82" s="518" t="s">
        <v>6438</v>
      </c>
      <c r="H82" s="72" t="s">
        <v>5385</v>
      </c>
      <c r="I82" s="71" t="s">
        <v>536</v>
      </c>
      <c r="J82" s="71" t="s">
        <v>539</v>
      </c>
      <c r="K82" s="9" t="str">
        <f t="shared" si="5"/>
        <v>HCDRF12 - Investigate high voltage "fast interrupting switch</v>
      </c>
      <c r="L82" s="9" t="s">
        <v>787</v>
      </c>
      <c r="M82" s="1207"/>
      <c r="N82" s="1094"/>
      <c r="O82" s="1094" t="s">
        <v>30</v>
      </c>
      <c r="P82" s="56" t="str">
        <f t="shared" si="6"/>
        <v>Open</v>
      </c>
      <c r="Q82" s="57" t="s">
        <v>31</v>
      </c>
      <c r="R82" s="58" t="s">
        <v>32</v>
      </c>
      <c r="S82" s="73"/>
      <c r="T82" s="71"/>
      <c r="U82" s="60" t="str">
        <f t="shared" si="7"/>
        <v>Stevenson</v>
      </c>
      <c r="V82" s="60" t="str">
        <f t="shared" si="8"/>
        <v>Heating Systems DVVR</v>
      </c>
      <c r="W82" s="61"/>
    </row>
    <row r="83" spans="1:23" ht="28" x14ac:dyDescent="0.15">
      <c r="A83" s="425">
        <v>42765</v>
      </c>
      <c r="B83" s="71" t="s">
        <v>788</v>
      </c>
      <c r="C83" s="71" t="s">
        <v>789</v>
      </c>
      <c r="D83" s="1094" t="s">
        <v>272</v>
      </c>
      <c r="E83" s="71" t="s">
        <v>535</v>
      </c>
      <c r="F83" s="71"/>
      <c r="G83" s="518" t="s">
        <v>6438</v>
      </c>
      <c r="H83" s="72" t="s">
        <v>5385</v>
      </c>
      <c r="I83" s="71" t="s">
        <v>536</v>
      </c>
      <c r="J83" s="71" t="s">
        <v>539</v>
      </c>
      <c r="K83" s="9" t="str">
        <f t="shared" si="5"/>
        <v>HCDRF15 - May people suggested moving beyond the krypton-bas</v>
      </c>
      <c r="L83" s="9" t="s">
        <v>790</v>
      </c>
      <c r="M83" s="1207"/>
      <c r="N83" s="1094"/>
      <c r="O83" s="1094" t="s">
        <v>30</v>
      </c>
      <c r="P83" s="56" t="str">
        <f t="shared" si="6"/>
        <v>Open</v>
      </c>
      <c r="Q83" s="57" t="s">
        <v>31</v>
      </c>
      <c r="R83" s="58" t="s">
        <v>32</v>
      </c>
      <c r="S83" s="73"/>
      <c r="T83" s="71"/>
      <c r="U83" s="60" t="str">
        <f t="shared" si="7"/>
        <v>Stevenson</v>
      </c>
      <c r="V83" s="60" t="str">
        <f t="shared" si="8"/>
        <v>Heating Systems DVVR</v>
      </c>
      <c r="W83" s="61"/>
    </row>
    <row r="84" spans="1:23" ht="28" x14ac:dyDescent="0.15">
      <c r="A84" s="425">
        <v>42765</v>
      </c>
      <c r="B84" s="71" t="s">
        <v>791</v>
      </c>
      <c r="C84" s="71" t="s">
        <v>789</v>
      </c>
      <c r="D84" s="1094" t="s">
        <v>272</v>
      </c>
      <c r="E84" s="71" t="s">
        <v>535</v>
      </c>
      <c r="F84" s="71"/>
      <c r="G84" s="518" t="s">
        <v>6438</v>
      </c>
      <c r="H84" s="72" t="s">
        <v>5385</v>
      </c>
      <c r="I84" s="71" t="s">
        <v>536</v>
      </c>
      <c r="J84" s="71" t="s">
        <v>539</v>
      </c>
      <c r="K84" s="9" t="str">
        <f t="shared" si="5"/>
        <v>HCDRF16 - need more modern replaceable irtem</v>
      </c>
      <c r="L84" s="9" t="s">
        <v>792</v>
      </c>
      <c r="M84" s="1207"/>
      <c r="N84" s="71"/>
      <c r="O84" s="71" t="s">
        <v>30</v>
      </c>
      <c r="P84" s="56" t="str">
        <f t="shared" si="6"/>
        <v>Open</v>
      </c>
      <c r="Q84" s="57" t="s">
        <v>31</v>
      </c>
      <c r="R84" s="58" t="s">
        <v>32</v>
      </c>
      <c r="S84" s="73"/>
      <c r="T84" s="71"/>
      <c r="U84" s="60" t="str">
        <f t="shared" si="7"/>
        <v>Stevenson</v>
      </c>
      <c r="V84" s="60" t="str">
        <f t="shared" si="8"/>
        <v>Heating Systems DVVR</v>
      </c>
      <c r="W84" s="61"/>
    </row>
    <row r="85" spans="1:23" ht="28" x14ac:dyDescent="0.15">
      <c r="A85" s="425">
        <v>42765</v>
      </c>
      <c r="B85" s="71" t="s">
        <v>793</v>
      </c>
      <c r="C85" s="71" t="s">
        <v>794</v>
      </c>
      <c r="D85" s="71" t="s">
        <v>272</v>
      </c>
      <c r="E85" s="71" t="s">
        <v>535</v>
      </c>
      <c r="F85" s="71"/>
      <c r="G85" s="518" t="s">
        <v>6438</v>
      </c>
      <c r="H85" s="72" t="s">
        <v>5385</v>
      </c>
      <c r="I85" s="71" t="s">
        <v>536</v>
      </c>
      <c r="J85" s="71" t="s">
        <v>539</v>
      </c>
      <c r="K85" s="9" t="str">
        <f t="shared" si="5"/>
        <v>HCDRF19 - need to measure phase between powers at the rfe to</v>
      </c>
      <c r="L85" s="9" t="s">
        <v>795</v>
      </c>
      <c r="M85" s="73"/>
      <c r="N85" s="71"/>
      <c r="O85" s="71" t="s">
        <v>30</v>
      </c>
      <c r="P85" s="56" t="str">
        <f t="shared" si="6"/>
        <v>Open</v>
      </c>
      <c r="Q85" s="57" t="s">
        <v>31</v>
      </c>
      <c r="R85" s="58" t="s">
        <v>32</v>
      </c>
      <c r="S85" s="73"/>
      <c r="T85" s="71"/>
      <c r="U85" s="60" t="str">
        <f t="shared" si="7"/>
        <v>Stevenson</v>
      </c>
      <c r="V85" s="60" t="str">
        <f t="shared" si="8"/>
        <v>Heating Systems DVVR</v>
      </c>
      <c r="W85" s="61"/>
    </row>
    <row r="86" spans="1:23" ht="28" x14ac:dyDescent="0.15">
      <c r="A86" s="425">
        <v>42765</v>
      </c>
      <c r="B86" s="71" t="s">
        <v>796</v>
      </c>
      <c r="C86" s="71" t="s">
        <v>797</v>
      </c>
      <c r="D86" s="71" t="s">
        <v>272</v>
      </c>
      <c r="E86" s="71" t="s">
        <v>535</v>
      </c>
      <c r="F86" s="71"/>
      <c r="G86" s="518" t="s">
        <v>6438</v>
      </c>
      <c r="H86" s="72" t="s">
        <v>5385</v>
      </c>
      <c r="I86" s="71" t="s">
        <v>536</v>
      </c>
      <c r="J86" s="71" t="s">
        <v>539</v>
      </c>
      <c r="K86" s="9" t="str">
        <f t="shared" si="5"/>
        <v>HCDRF20 - source signals are not consistently recorded in co</v>
      </c>
      <c r="L86" s="9" t="s">
        <v>798</v>
      </c>
      <c r="M86" s="73"/>
      <c r="N86" s="71"/>
      <c r="O86" s="71" t="s">
        <v>30</v>
      </c>
      <c r="P86" s="56" t="str">
        <f t="shared" si="6"/>
        <v>Open</v>
      </c>
      <c r="Q86" s="57" t="s">
        <v>31</v>
      </c>
      <c r="R86" s="58" t="s">
        <v>32</v>
      </c>
      <c r="S86" s="73"/>
      <c r="T86" s="71"/>
      <c r="U86" s="60" t="str">
        <f t="shared" si="7"/>
        <v>Stevenson</v>
      </c>
      <c r="V86" s="60" t="str">
        <f t="shared" si="8"/>
        <v>Heating Systems DVVR</v>
      </c>
      <c r="W86" s="61"/>
    </row>
    <row r="87" spans="1:23" ht="28" x14ac:dyDescent="0.15">
      <c r="A87" s="425">
        <v>42765</v>
      </c>
      <c r="B87" s="71" t="s">
        <v>799</v>
      </c>
      <c r="C87" s="71" t="s">
        <v>800</v>
      </c>
      <c r="D87" s="71" t="s">
        <v>272</v>
      </c>
      <c r="E87" s="71" t="s">
        <v>535</v>
      </c>
      <c r="F87" s="71"/>
      <c r="G87" s="518" t="s">
        <v>6438</v>
      </c>
      <c r="H87" s="72" t="s">
        <v>5385</v>
      </c>
      <c r="I87" s="71" t="s">
        <v>536</v>
      </c>
      <c r="J87" s="71" t="s">
        <v>539</v>
      </c>
      <c r="K87" s="9" t="str">
        <f t="shared" si="5"/>
        <v>HCDRF28 - Ensure procedure for Transmission Line Testing req</v>
      </c>
      <c r="L87" s="9" t="s">
        <v>801</v>
      </c>
      <c r="M87" s="73"/>
      <c r="N87" s="71"/>
      <c r="O87" s="71" t="s">
        <v>30</v>
      </c>
      <c r="P87" s="56" t="str">
        <f t="shared" si="6"/>
        <v>Open</v>
      </c>
      <c r="Q87" s="57" t="s">
        <v>31</v>
      </c>
      <c r="R87" s="58" t="s">
        <v>32</v>
      </c>
      <c r="S87" s="73"/>
      <c r="T87" s="71"/>
      <c r="U87" s="60" t="str">
        <f t="shared" si="7"/>
        <v>Stevenson</v>
      </c>
      <c r="V87" s="60" t="str">
        <f t="shared" si="8"/>
        <v>Heating Systems DVVR</v>
      </c>
      <c r="W87" s="61"/>
    </row>
    <row r="88" spans="1:23" ht="140" x14ac:dyDescent="0.15">
      <c r="A88" s="425">
        <v>42765</v>
      </c>
      <c r="B88" s="71" t="s">
        <v>802</v>
      </c>
      <c r="C88" s="71" t="s">
        <v>803</v>
      </c>
      <c r="D88" s="71" t="s">
        <v>272</v>
      </c>
      <c r="E88" s="71" t="s">
        <v>535</v>
      </c>
      <c r="F88" s="71"/>
      <c r="G88" s="518" t="s">
        <v>6438</v>
      </c>
      <c r="H88" s="72" t="s">
        <v>5385</v>
      </c>
      <c r="I88" s="71" t="s">
        <v>536</v>
      </c>
      <c r="J88" s="71" t="s">
        <v>539</v>
      </c>
      <c r="K88" s="9" t="str">
        <f t="shared" si="5"/>
        <v>HCDRF30 - There is a manual switch to go from vacuum conditi</v>
      </c>
      <c r="L88" s="9" t="s">
        <v>804</v>
      </c>
      <c r="M88" s="73"/>
      <c r="N88" s="71"/>
      <c r="O88" s="71" t="s">
        <v>30</v>
      </c>
      <c r="P88" s="56" t="str">
        <f t="shared" si="6"/>
        <v>Open</v>
      </c>
      <c r="Q88" s="57" t="s">
        <v>31</v>
      </c>
      <c r="R88" s="58" t="s">
        <v>32</v>
      </c>
      <c r="S88" s="73"/>
      <c r="T88" s="71"/>
      <c r="U88" s="60" t="str">
        <f t="shared" si="7"/>
        <v>Stevenson</v>
      </c>
      <c r="V88" s="60" t="str">
        <f t="shared" si="8"/>
        <v>Heating Systems DVVR</v>
      </c>
      <c r="W88" s="61"/>
    </row>
    <row r="89" spans="1:23" ht="140" x14ac:dyDescent="0.15">
      <c r="A89" s="425">
        <v>42765</v>
      </c>
      <c r="B89" s="71" t="s">
        <v>805</v>
      </c>
      <c r="C89" s="71" t="s">
        <v>445</v>
      </c>
      <c r="D89" s="71" t="s">
        <v>272</v>
      </c>
      <c r="E89" s="71" t="s">
        <v>535</v>
      </c>
      <c r="F89" s="71"/>
      <c r="G89" s="518" t="s">
        <v>6438</v>
      </c>
      <c r="H89" s="72" t="s">
        <v>5385</v>
      </c>
      <c r="I89" s="71" t="s">
        <v>536</v>
      </c>
      <c r="J89" s="71" t="s">
        <v>539</v>
      </c>
      <c r="K89" s="9" t="str">
        <f t="shared" si="5"/>
        <v>HCDRF33 - It was stated that FFTs would be the best way to p</v>
      </c>
      <c r="L89" s="9" t="s">
        <v>806</v>
      </c>
      <c r="M89" s="73"/>
      <c r="N89" s="71"/>
      <c r="O89" s="71" t="s">
        <v>30</v>
      </c>
      <c r="P89" s="56" t="str">
        <f t="shared" si="6"/>
        <v>Open</v>
      </c>
      <c r="Q89" s="57" t="s">
        <v>31</v>
      </c>
      <c r="R89" s="58" t="s">
        <v>32</v>
      </c>
      <c r="S89" s="73"/>
      <c r="T89" s="71"/>
      <c r="U89" s="60" t="str">
        <f t="shared" si="7"/>
        <v>Stevenson</v>
      </c>
      <c r="V89" s="60" t="str">
        <f t="shared" si="8"/>
        <v>Heating Systems DVVR</v>
      </c>
      <c r="W89" s="61"/>
    </row>
    <row r="90" spans="1:23" ht="56" x14ac:dyDescent="0.15">
      <c r="A90" s="424">
        <v>42773</v>
      </c>
      <c r="B90" s="67" t="s">
        <v>978</v>
      </c>
      <c r="C90" s="67" t="s">
        <v>979</v>
      </c>
      <c r="D90" s="67" t="s">
        <v>272</v>
      </c>
      <c r="E90" s="67" t="s">
        <v>809</v>
      </c>
      <c r="F90" s="68" t="s">
        <v>389</v>
      </c>
      <c r="G90" s="517" t="s">
        <v>854</v>
      </c>
      <c r="H90" s="67"/>
      <c r="I90" s="67" t="s">
        <v>387</v>
      </c>
      <c r="J90" s="67" t="s">
        <v>390</v>
      </c>
      <c r="K90" s="10" t="str">
        <f t="shared" si="5"/>
        <v>MD03 - Consider adding features to divert water in case w</v>
      </c>
      <c r="L90" s="10" t="s">
        <v>980</v>
      </c>
      <c r="M90" s="69"/>
      <c r="N90" s="67"/>
      <c r="O90" s="67"/>
      <c r="P90" s="56" t="str">
        <f t="shared" si="6"/>
        <v>Open</v>
      </c>
      <c r="Q90" s="57" t="s">
        <v>31</v>
      </c>
      <c r="R90" s="58" t="s">
        <v>32</v>
      </c>
      <c r="S90" s="69"/>
      <c r="T90" s="67"/>
      <c r="U90" s="60" t="str">
        <f t="shared" si="7"/>
        <v>Kalish</v>
      </c>
      <c r="V90" s="60" t="str">
        <f t="shared" si="8"/>
        <v>Magnets DVVR</v>
      </c>
      <c r="W90" s="75"/>
    </row>
    <row r="91" spans="1:23" ht="28" x14ac:dyDescent="0.15">
      <c r="A91" s="424">
        <v>42773</v>
      </c>
      <c r="B91" s="67" t="s">
        <v>981</v>
      </c>
      <c r="C91" s="67" t="s">
        <v>814</v>
      </c>
      <c r="D91" s="67" t="s">
        <v>272</v>
      </c>
      <c r="E91" s="67" t="s">
        <v>809</v>
      </c>
      <c r="F91" s="68" t="s">
        <v>389</v>
      </c>
      <c r="G91" s="517" t="s">
        <v>388</v>
      </c>
      <c r="H91" s="67"/>
      <c r="I91" s="67" t="s">
        <v>387</v>
      </c>
      <c r="J91" s="67" t="s">
        <v>390</v>
      </c>
      <c r="K91" s="10" t="str">
        <f t="shared" si="5"/>
        <v>MD06 - Consider applying an additional pressure in the mo</v>
      </c>
      <c r="L91" s="10" t="s">
        <v>982</v>
      </c>
      <c r="M91" s="69"/>
      <c r="N91" s="67"/>
      <c r="O91" s="67" t="s">
        <v>30</v>
      </c>
      <c r="P91" s="56" t="str">
        <f t="shared" si="6"/>
        <v>Open</v>
      </c>
      <c r="Q91" s="57" t="s">
        <v>31</v>
      </c>
      <c r="R91" s="58" t="s">
        <v>32</v>
      </c>
      <c r="S91" s="69"/>
      <c r="T91" s="67"/>
      <c r="U91" s="60" t="str">
        <f t="shared" si="7"/>
        <v>Kalish</v>
      </c>
      <c r="V91" s="60" t="str">
        <f t="shared" si="8"/>
        <v>Magnets DVVR</v>
      </c>
      <c r="W91" s="75"/>
    </row>
    <row r="92" spans="1:23" ht="56" x14ac:dyDescent="0.15">
      <c r="A92" s="424">
        <v>42773</v>
      </c>
      <c r="B92" s="67" t="s">
        <v>983</v>
      </c>
      <c r="C92" s="67" t="s">
        <v>837</v>
      </c>
      <c r="D92" s="67" t="s">
        <v>272</v>
      </c>
      <c r="E92" s="67" t="s">
        <v>809</v>
      </c>
      <c r="F92" s="68" t="s">
        <v>389</v>
      </c>
      <c r="G92" s="517" t="s">
        <v>388</v>
      </c>
      <c r="H92" s="67"/>
      <c r="I92" s="67" t="s">
        <v>387</v>
      </c>
      <c r="J92" s="67" t="s">
        <v>390</v>
      </c>
      <c r="K92" s="10" t="str">
        <f t="shared" si="5"/>
        <v>MD12 - The testing of the magnets in support of validatin</v>
      </c>
      <c r="L92" s="10" t="s">
        <v>984</v>
      </c>
      <c r="M92" s="69"/>
      <c r="N92" s="67"/>
      <c r="O92" s="67" t="s">
        <v>30</v>
      </c>
      <c r="P92" s="56" t="str">
        <f t="shared" si="6"/>
        <v>Open</v>
      </c>
      <c r="Q92" s="57" t="s">
        <v>31</v>
      </c>
      <c r="R92" s="58" t="s">
        <v>32</v>
      </c>
      <c r="S92" s="69"/>
      <c r="T92" s="67"/>
      <c r="U92" s="60" t="str">
        <f t="shared" si="7"/>
        <v>Kalish</v>
      </c>
      <c r="V92" s="60" t="str">
        <f t="shared" si="8"/>
        <v>Magnets DVVR</v>
      </c>
      <c r="W92" s="75"/>
    </row>
    <row r="93" spans="1:23" ht="70" x14ac:dyDescent="0.15">
      <c r="A93" s="424">
        <v>42773</v>
      </c>
      <c r="B93" s="67" t="s">
        <v>985</v>
      </c>
      <c r="C93" s="67" t="s">
        <v>448</v>
      </c>
      <c r="D93" s="67" t="s">
        <v>272</v>
      </c>
      <c r="E93" s="67" t="s">
        <v>809</v>
      </c>
      <c r="F93" s="68" t="s">
        <v>389</v>
      </c>
      <c r="G93" s="517" t="s">
        <v>872</v>
      </c>
      <c r="H93" s="67"/>
      <c r="I93" s="67" t="s">
        <v>387</v>
      </c>
      <c r="J93" s="67" t="s">
        <v>390</v>
      </c>
      <c r="K93" s="10" t="str">
        <f t="shared" si="5"/>
        <v>MD13 - The entire magnet system, at the individual compon</v>
      </c>
      <c r="L93" s="10" t="s">
        <v>986</v>
      </c>
      <c r="M93" s="69"/>
      <c r="N93" s="67"/>
      <c r="O93" s="67" t="s">
        <v>30</v>
      </c>
      <c r="P93" s="56" t="str">
        <f t="shared" si="6"/>
        <v>Open</v>
      </c>
      <c r="Q93" s="57" t="s">
        <v>31</v>
      </c>
      <c r="R93" s="58" t="s">
        <v>32</v>
      </c>
      <c r="S93" s="69"/>
      <c r="T93" s="67"/>
      <c r="U93" s="60" t="str">
        <f t="shared" si="7"/>
        <v>Kalish</v>
      </c>
      <c r="V93" s="60" t="str">
        <f t="shared" si="8"/>
        <v>Magnets DVVR</v>
      </c>
      <c r="W93" s="75"/>
    </row>
    <row r="94" spans="1:23" ht="42" x14ac:dyDescent="0.15">
      <c r="A94" s="424">
        <v>42773</v>
      </c>
      <c r="B94" s="67" t="s">
        <v>987</v>
      </c>
      <c r="C94" s="67" t="s">
        <v>988</v>
      </c>
      <c r="D94" s="67" t="s">
        <v>272</v>
      </c>
      <c r="E94" s="67" t="s">
        <v>809</v>
      </c>
      <c r="F94" s="68" t="s">
        <v>886</v>
      </c>
      <c r="G94" s="517" t="s">
        <v>885</v>
      </c>
      <c r="H94" s="67"/>
      <c r="I94" s="67" t="s">
        <v>884</v>
      </c>
      <c r="J94" s="67" t="s">
        <v>887</v>
      </c>
      <c r="K94" s="10" t="str">
        <f t="shared" si="5"/>
        <v xml:space="preserve">MDCB01 - Assess if there was any need to lash together the </v>
      </c>
      <c r="L94" s="10" t="s">
        <v>989</v>
      </c>
      <c r="M94" s="69"/>
      <c r="N94" s="67"/>
      <c r="O94" s="67"/>
      <c r="P94" s="56" t="str">
        <f t="shared" si="6"/>
        <v>Open</v>
      </c>
      <c r="Q94" s="57" t="s">
        <v>31</v>
      </c>
      <c r="R94" s="58" t="s">
        <v>32</v>
      </c>
      <c r="S94" s="69"/>
      <c r="T94" s="67"/>
      <c r="U94" s="60" t="str">
        <f t="shared" si="7"/>
        <v>Petrella</v>
      </c>
      <c r="V94" s="60" t="str">
        <f t="shared" si="8"/>
        <v>Magnets DVVR</v>
      </c>
      <c r="W94" s="75"/>
    </row>
    <row r="95" spans="1:23" ht="28" x14ac:dyDescent="0.15">
      <c r="A95" s="424">
        <v>42773</v>
      </c>
      <c r="B95" s="67" t="s">
        <v>990</v>
      </c>
      <c r="C95" s="67" t="s">
        <v>991</v>
      </c>
      <c r="D95" s="67" t="s">
        <v>272</v>
      </c>
      <c r="E95" s="67" t="s">
        <v>809</v>
      </c>
      <c r="F95" s="68" t="s">
        <v>877</v>
      </c>
      <c r="G95" s="517" t="s">
        <v>876</v>
      </c>
      <c r="H95" s="67"/>
      <c r="I95" s="67" t="s">
        <v>387</v>
      </c>
      <c r="J95" s="67" t="s">
        <v>390</v>
      </c>
      <c r="K95" s="10" t="str">
        <f t="shared" si="5"/>
        <v>MDCB03 - Design/analysis of the water-cooled flex bus as it</v>
      </c>
      <c r="L95" s="10" t="s">
        <v>992</v>
      </c>
      <c r="M95" s="69"/>
      <c r="N95" s="67"/>
      <c r="O95" s="67"/>
      <c r="P95" s="56" t="str">
        <f t="shared" si="6"/>
        <v>Open</v>
      </c>
      <c r="Q95" s="57" t="s">
        <v>31</v>
      </c>
      <c r="R95" s="58" t="s">
        <v>32</v>
      </c>
      <c r="S95" s="69"/>
      <c r="T95" s="67"/>
      <c r="U95" s="60" t="str">
        <f t="shared" si="7"/>
        <v>Kalish</v>
      </c>
      <c r="V95" s="60" t="str">
        <f t="shared" si="8"/>
        <v>Magnets DVVR</v>
      </c>
      <c r="W95" s="75"/>
    </row>
    <row r="96" spans="1:23" ht="70" x14ac:dyDescent="0.15">
      <c r="A96" s="424">
        <v>42773</v>
      </c>
      <c r="B96" s="67" t="s">
        <v>993</v>
      </c>
      <c r="C96" s="67" t="s">
        <v>991</v>
      </c>
      <c r="D96" s="67" t="s">
        <v>272</v>
      </c>
      <c r="E96" s="67" t="s">
        <v>809</v>
      </c>
      <c r="F96" s="68" t="s">
        <v>877</v>
      </c>
      <c r="G96" s="517" t="s">
        <v>876</v>
      </c>
      <c r="H96" s="67"/>
      <c r="I96" s="67" t="s">
        <v>387</v>
      </c>
      <c r="J96" s="67" t="s">
        <v>390</v>
      </c>
      <c r="K96" s="10" t="str">
        <f t="shared" si="5"/>
        <v>MDCB04 - Have all bus bars and flexible cables been analyze</v>
      </c>
      <c r="L96" s="10" t="s">
        <v>994</v>
      </c>
      <c r="M96" s="69"/>
      <c r="N96" s="67"/>
      <c r="O96" s="67"/>
      <c r="P96" s="56" t="str">
        <f t="shared" si="6"/>
        <v>Open</v>
      </c>
      <c r="Q96" s="57" t="s">
        <v>31</v>
      </c>
      <c r="R96" s="58" t="s">
        <v>32</v>
      </c>
      <c r="S96" s="69"/>
      <c r="T96" s="67"/>
      <c r="U96" s="60" t="str">
        <f t="shared" si="7"/>
        <v>Kalish</v>
      </c>
      <c r="V96" s="60" t="str">
        <f t="shared" si="8"/>
        <v>Magnets DVVR</v>
      </c>
      <c r="W96" s="75"/>
    </row>
    <row r="97" spans="1:23" ht="112" x14ac:dyDescent="0.15">
      <c r="A97" s="424">
        <v>42773</v>
      </c>
      <c r="B97" s="67" t="s">
        <v>995</v>
      </c>
      <c r="C97" s="67" t="s">
        <v>988</v>
      </c>
      <c r="D97" s="67" t="s">
        <v>272</v>
      </c>
      <c r="E97" s="67" t="s">
        <v>809</v>
      </c>
      <c r="F97" s="68" t="s">
        <v>877</v>
      </c>
      <c r="G97" s="517" t="s">
        <v>876</v>
      </c>
      <c r="H97" s="67"/>
      <c r="I97" s="67" t="s">
        <v>387</v>
      </c>
      <c r="J97" s="67" t="s">
        <v>390</v>
      </c>
      <c r="K97" s="10" t="str">
        <f t="shared" si="5"/>
        <v>MDCB05 - If DC bus bar pairs are not built as an integrated</v>
      </c>
      <c r="L97" s="10" t="s">
        <v>996</v>
      </c>
      <c r="M97" s="69"/>
      <c r="N97" s="67"/>
      <c r="O97" s="67"/>
      <c r="P97" s="56" t="str">
        <f t="shared" si="6"/>
        <v>Open</v>
      </c>
      <c r="Q97" s="57" t="s">
        <v>31</v>
      </c>
      <c r="R97" s="58" t="s">
        <v>32</v>
      </c>
      <c r="S97" s="69"/>
      <c r="T97" s="67"/>
      <c r="U97" s="60" t="str">
        <f t="shared" si="7"/>
        <v>Kalish</v>
      </c>
      <c r="V97" s="60" t="str">
        <f t="shared" si="8"/>
        <v>Magnets DVVR</v>
      </c>
      <c r="W97" s="75"/>
    </row>
    <row r="98" spans="1:23" ht="70" x14ac:dyDescent="0.15">
      <c r="A98" s="424">
        <v>42773</v>
      </c>
      <c r="B98" s="67" t="s">
        <v>997</v>
      </c>
      <c r="C98" s="67" t="s">
        <v>988</v>
      </c>
      <c r="D98" s="67" t="s">
        <v>272</v>
      </c>
      <c r="E98" s="67" t="s">
        <v>809</v>
      </c>
      <c r="F98" s="68" t="s">
        <v>291</v>
      </c>
      <c r="G98" s="517" t="s">
        <v>290</v>
      </c>
      <c r="H98" s="67"/>
      <c r="I98" s="67" t="s">
        <v>387</v>
      </c>
      <c r="J98" s="67" t="s">
        <v>292</v>
      </c>
      <c r="K98" s="10" t="str">
        <f t="shared" si="5"/>
        <v>MDCB06 - NSTXU-CALC-54-01-00 shows the three pairs of verti</v>
      </c>
      <c r="L98" s="10" t="s">
        <v>998</v>
      </c>
      <c r="M98" s="69"/>
      <c r="N98" s="67"/>
      <c r="O98" s="67"/>
      <c r="P98" s="56" t="str">
        <f t="shared" ref="P98:P129" si="9">IF(N98="","Open","Closed")</f>
        <v>Open</v>
      </c>
      <c r="Q98" s="57" t="s">
        <v>31</v>
      </c>
      <c r="R98" s="58" t="s">
        <v>32</v>
      </c>
      <c r="S98" s="69"/>
      <c r="T98" s="67"/>
      <c r="U98" s="60" t="str">
        <f t="shared" si="7"/>
        <v>Gerhardt</v>
      </c>
      <c r="V98" s="60" t="str">
        <f t="shared" si="8"/>
        <v>Magnets DVVR</v>
      </c>
      <c r="W98" s="75"/>
    </row>
    <row r="99" spans="1:23" ht="56" x14ac:dyDescent="0.15">
      <c r="A99" s="424">
        <v>42773</v>
      </c>
      <c r="B99" s="67" t="s">
        <v>999</v>
      </c>
      <c r="C99" s="67" t="s">
        <v>1000</v>
      </c>
      <c r="D99" s="67" t="s">
        <v>272</v>
      </c>
      <c r="E99" s="67" t="s">
        <v>809</v>
      </c>
      <c r="F99" s="68" t="s">
        <v>877</v>
      </c>
      <c r="G99" s="517" t="s">
        <v>876</v>
      </c>
      <c r="H99" s="67"/>
      <c r="I99" s="67" t="s">
        <v>387</v>
      </c>
      <c r="J99" s="67" t="s">
        <v>390</v>
      </c>
      <c r="K99" s="10" t="str">
        <f t="shared" si="5"/>
        <v>MDCB09 - Verify that joint design for bus connections inclu</v>
      </c>
      <c r="L99" s="10" t="s">
        <v>1001</v>
      </c>
      <c r="M99" s="69"/>
      <c r="N99" s="67"/>
      <c r="O99" s="67"/>
      <c r="P99" s="56" t="str">
        <f t="shared" si="9"/>
        <v>Open</v>
      </c>
      <c r="Q99" s="57" t="s">
        <v>31</v>
      </c>
      <c r="R99" s="58" t="s">
        <v>32</v>
      </c>
      <c r="S99" s="69"/>
      <c r="T99" s="67"/>
      <c r="U99" s="60" t="str">
        <f t="shared" si="7"/>
        <v>Kalish</v>
      </c>
      <c r="V99" s="60" t="str">
        <f t="shared" si="8"/>
        <v>Magnets DVVR</v>
      </c>
      <c r="W99" s="75"/>
    </row>
    <row r="100" spans="1:23" ht="168" x14ac:dyDescent="0.15">
      <c r="A100" s="424">
        <v>42773</v>
      </c>
      <c r="B100" s="67" t="s">
        <v>1002</v>
      </c>
      <c r="C100" s="67" t="s">
        <v>991</v>
      </c>
      <c r="D100" s="67" t="s">
        <v>272</v>
      </c>
      <c r="E100" s="67" t="s">
        <v>809</v>
      </c>
      <c r="F100" s="68" t="s">
        <v>877</v>
      </c>
      <c r="G100" s="517" t="s">
        <v>876</v>
      </c>
      <c r="H100" s="67"/>
      <c r="I100" s="67" t="s">
        <v>387</v>
      </c>
      <c r="J100" s="67" t="s">
        <v>390</v>
      </c>
      <c r="K100" s="10" t="str">
        <f t="shared" si="5"/>
        <v xml:space="preserve">MDCB11 - We were shown a four-cable bus assembly which was </v>
      </c>
      <c r="L100" s="10" t="s">
        <v>1003</v>
      </c>
      <c r="M100" s="69"/>
      <c r="N100" s="67"/>
      <c r="O100" s="67"/>
      <c r="P100" s="56" t="str">
        <f t="shared" si="9"/>
        <v>Open</v>
      </c>
      <c r="Q100" s="57" t="s">
        <v>31</v>
      </c>
      <c r="R100" s="58" t="s">
        <v>32</v>
      </c>
      <c r="S100" s="69"/>
      <c r="T100" s="67"/>
      <c r="U100" s="60" t="str">
        <f t="shared" si="7"/>
        <v>Kalish</v>
      </c>
      <c r="V100" s="60" t="str">
        <f t="shared" si="8"/>
        <v>Magnets DVVR</v>
      </c>
      <c r="W100" s="75"/>
    </row>
    <row r="101" spans="1:23" ht="28" x14ac:dyDescent="0.15">
      <c r="A101" s="424">
        <v>42773</v>
      </c>
      <c r="B101" s="67" t="s">
        <v>1004</v>
      </c>
      <c r="C101" s="67" t="s">
        <v>988</v>
      </c>
      <c r="D101" s="67" t="s">
        <v>272</v>
      </c>
      <c r="E101" s="67" t="s">
        <v>809</v>
      </c>
      <c r="F101" s="68" t="s">
        <v>877</v>
      </c>
      <c r="G101" s="517" t="s">
        <v>876</v>
      </c>
      <c r="H101" s="67"/>
      <c r="I101" s="67" t="s">
        <v>387</v>
      </c>
      <c r="J101" s="67" t="s">
        <v>390</v>
      </c>
      <c r="K101" s="10" t="str">
        <f t="shared" si="5"/>
        <v>MDCB12 - Confirm by inspection that the plus and minus lead</v>
      </c>
      <c r="L101" s="10" t="s">
        <v>1005</v>
      </c>
      <c r="M101" s="69"/>
      <c r="N101" s="67"/>
      <c r="O101" s="67"/>
      <c r="P101" s="56" t="str">
        <f t="shared" si="9"/>
        <v>Open</v>
      </c>
      <c r="Q101" s="57" t="s">
        <v>31</v>
      </c>
      <c r="R101" s="58" t="s">
        <v>32</v>
      </c>
      <c r="S101" s="69"/>
      <c r="T101" s="67"/>
      <c r="U101" s="60" t="str">
        <f t="shared" si="7"/>
        <v>Kalish</v>
      </c>
      <c r="V101" s="60" t="str">
        <f t="shared" si="8"/>
        <v>Magnets DVVR</v>
      </c>
      <c r="W101" s="75"/>
    </row>
    <row r="102" spans="1:23" ht="28" x14ac:dyDescent="0.15">
      <c r="A102" s="424">
        <v>42773</v>
      </c>
      <c r="B102" s="67" t="s">
        <v>1006</v>
      </c>
      <c r="C102" s="67" t="s">
        <v>1000</v>
      </c>
      <c r="D102" s="67" t="s">
        <v>272</v>
      </c>
      <c r="E102" s="67" t="s">
        <v>809</v>
      </c>
      <c r="F102" s="68" t="s">
        <v>877</v>
      </c>
      <c r="G102" s="517" t="s">
        <v>876</v>
      </c>
      <c r="H102" s="67"/>
      <c r="I102" s="67" t="s">
        <v>387</v>
      </c>
      <c r="J102" s="67" t="s">
        <v>390</v>
      </c>
      <c r="K102" s="10" t="str">
        <f t="shared" si="5"/>
        <v>MDCB13 - Confirm that 2 micro-ohm is proper pass/fail crite</v>
      </c>
      <c r="L102" s="10" t="s">
        <v>1007</v>
      </c>
      <c r="M102" s="69"/>
      <c r="N102" s="67"/>
      <c r="O102" s="67"/>
      <c r="P102" s="56" t="str">
        <f t="shared" si="9"/>
        <v>Open</v>
      </c>
      <c r="Q102" s="57" t="s">
        <v>31</v>
      </c>
      <c r="R102" s="58" t="s">
        <v>32</v>
      </c>
      <c r="S102" s="69"/>
      <c r="T102" s="67"/>
      <c r="U102" s="60" t="str">
        <f t="shared" si="7"/>
        <v>Kalish</v>
      </c>
      <c r="V102" s="60" t="str">
        <f t="shared" si="8"/>
        <v>Magnets DVVR</v>
      </c>
      <c r="W102" s="75"/>
    </row>
    <row r="103" spans="1:23" ht="42" x14ac:dyDescent="0.15">
      <c r="A103" s="424">
        <v>42773</v>
      </c>
      <c r="B103" s="67" t="s">
        <v>1008</v>
      </c>
      <c r="C103" s="67" t="s">
        <v>1009</v>
      </c>
      <c r="D103" s="67" t="s">
        <v>272</v>
      </c>
      <c r="E103" s="67" t="s">
        <v>809</v>
      </c>
      <c r="F103" s="68" t="s">
        <v>877</v>
      </c>
      <c r="G103" s="517" t="s">
        <v>876</v>
      </c>
      <c r="H103" s="67"/>
      <c r="I103" s="67" t="s">
        <v>387</v>
      </c>
      <c r="J103" s="67" t="s">
        <v>390</v>
      </c>
      <c r="K103" s="10" t="str">
        <f t="shared" si="5"/>
        <v>MDCB14 - There were field changes to the bus bars, which ge</v>
      </c>
      <c r="L103" s="10" t="s">
        <v>1010</v>
      </c>
      <c r="M103" s="69"/>
      <c r="N103" s="67"/>
      <c r="O103" s="67"/>
      <c r="P103" s="56" t="str">
        <f t="shared" si="9"/>
        <v>Open</v>
      </c>
      <c r="Q103" s="57" t="s">
        <v>31</v>
      </c>
      <c r="R103" s="58" t="s">
        <v>32</v>
      </c>
      <c r="S103" s="69"/>
      <c r="T103" s="67"/>
      <c r="U103" s="60" t="str">
        <f t="shared" si="7"/>
        <v>Kalish</v>
      </c>
      <c r="V103" s="60" t="str">
        <f t="shared" si="8"/>
        <v>Magnets DVVR</v>
      </c>
      <c r="W103" s="75"/>
    </row>
    <row r="104" spans="1:23" ht="42" x14ac:dyDescent="0.15">
      <c r="A104" s="424">
        <v>42773</v>
      </c>
      <c r="B104" s="67" t="s">
        <v>1011</v>
      </c>
      <c r="C104" s="67" t="s">
        <v>1009</v>
      </c>
      <c r="D104" s="67" t="s">
        <v>272</v>
      </c>
      <c r="E104" s="67" t="s">
        <v>809</v>
      </c>
      <c r="F104" s="68" t="s">
        <v>877</v>
      </c>
      <c r="G104" s="517" t="s">
        <v>876</v>
      </c>
      <c r="H104" s="67"/>
      <c r="I104" s="67" t="s">
        <v>387</v>
      </c>
      <c r="J104" s="67" t="s">
        <v>390</v>
      </c>
      <c r="K104" s="10" t="str">
        <f t="shared" si="5"/>
        <v>MDCB15 - Confirm that all field changes have been processed</v>
      </c>
      <c r="L104" s="10" t="s">
        <v>1012</v>
      </c>
      <c r="M104" s="69"/>
      <c r="N104" s="67"/>
      <c r="O104" s="67"/>
      <c r="P104" s="56" t="str">
        <f t="shared" si="9"/>
        <v>Open</v>
      </c>
      <c r="Q104" s="57" t="s">
        <v>31</v>
      </c>
      <c r="R104" s="58" t="s">
        <v>32</v>
      </c>
      <c r="S104" s="69"/>
      <c r="T104" s="67"/>
      <c r="U104" s="60" t="str">
        <f t="shared" si="7"/>
        <v>Kalish</v>
      </c>
      <c r="V104" s="60" t="str">
        <f t="shared" si="8"/>
        <v>Magnets DVVR</v>
      </c>
      <c r="W104" s="75"/>
    </row>
    <row r="105" spans="1:23" ht="56" x14ac:dyDescent="0.15">
      <c r="A105" s="424">
        <v>42773</v>
      </c>
      <c r="B105" s="67" t="s">
        <v>1013</v>
      </c>
      <c r="C105" s="67" t="s">
        <v>1000</v>
      </c>
      <c r="D105" s="67" t="s">
        <v>272</v>
      </c>
      <c r="E105" s="67" t="s">
        <v>809</v>
      </c>
      <c r="F105" s="68" t="s">
        <v>877</v>
      </c>
      <c r="G105" s="517" t="s">
        <v>876</v>
      </c>
      <c r="H105" s="67"/>
      <c r="I105" s="67" t="s">
        <v>387</v>
      </c>
      <c r="J105" s="67" t="s">
        <v>390</v>
      </c>
      <c r="K105" s="10" t="str">
        <f t="shared" si="5"/>
        <v xml:space="preserve">MDCB16 - Deteriorated silver plating may cause degradation </v>
      </c>
      <c r="L105" s="10" t="s">
        <v>1014</v>
      </c>
      <c r="M105" s="69"/>
      <c r="N105" s="67"/>
      <c r="O105" s="67"/>
      <c r="P105" s="56" t="str">
        <f t="shared" si="9"/>
        <v>Open</v>
      </c>
      <c r="Q105" s="57" t="s">
        <v>31</v>
      </c>
      <c r="R105" s="58" t="s">
        <v>32</v>
      </c>
      <c r="S105" s="69"/>
      <c r="T105" s="67"/>
      <c r="U105" s="60" t="str">
        <f t="shared" si="7"/>
        <v>Kalish</v>
      </c>
      <c r="V105" s="60" t="str">
        <f t="shared" si="8"/>
        <v>Magnets DVVR</v>
      </c>
      <c r="W105" s="75"/>
    </row>
    <row r="106" spans="1:23" ht="140" x14ac:dyDescent="0.15">
      <c r="A106" s="424">
        <v>42773</v>
      </c>
      <c r="B106" s="67" t="s">
        <v>1015</v>
      </c>
      <c r="C106" s="67" t="s">
        <v>1000</v>
      </c>
      <c r="D106" s="67" t="s">
        <v>272</v>
      </c>
      <c r="E106" s="67" t="s">
        <v>809</v>
      </c>
      <c r="F106" s="68" t="s">
        <v>877</v>
      </c>
      <c r="G106" s="517" t="s">
        <v>876</v>
      </c>
      <c r="H106" s="67"/>
      <c r="I106" s="67" t="s">
        <v>387</v>
      </c>
      <c r="J106" s="67" t="s">
        <v>390</v>
      </c>
      <c r="K106" s="10" t="str">
        <f t="shared" si="5"/>
        <v xml:space="preserve">MDCB18 - Due to thermal and EM induced motions, it is good </v>
      </c>
      <c r="L106" s="10" t="s">
        <v>1016</v>
      </c>
      <c r="M106" s="69"/>
      <c r="N106" s="67"/>
      <c r="O106" s="67"/>
      <c r="P106" s="56" t="str">
        <f t="shared" si="9"/>
        <v>Open</v>
      </c>
      <c r="Q106" s="57" t="s">
        <v>31</v>
      </c>
      <c r="R106" s="58" t="s">
        <v>32</v>
      </c>
      <c r="S106" s="69"/>
      <c r="T106" s="67"/>
      <c r="U106" s="60" t="str">
        <f t="shared" si="7"/>
        <v>Kalish</v>
      </c>
      <c r="V106" s="60" t="str">
        <f t="shared" si="8"/>
        <v>Magnets DVVR</v>
      </c>
      <c r="W106" s="75"/>
    </row>
    <row r="107" spans="1:23" ht="28" x14ac:dyDescent="0.15">
      <c r="A107" s="424">
        <v>42773</v>
      </c>
      <c r="B107" s="67" t="s">
        <v>1017</v>
      </c>
      <c r="C107" s="67" t="s">
        <v>991</v>
      </c>
      <c r="D107" s="67" t="s">
        <v>272</v>
      </c>
      <c r="E107" s="67" t="s">
        <v>809</v>
      </c>
      <c r="F107" s="68" t="s">
        <v>877</v>
      </c>
      <c r="G107" s="517" t="s">
        <v>876</v>
      </c>
      <c r="H107" s="67"/>
      <c r="I107" s="67" t="s">
        <v>387</v>
      </c>
      <c r="J107" s="67" t="s">
        <v>390</v>
      </c>
      <c r="K107" s="10" t="str">
        <f t="shared" si="5"/>
        <v>MDCB19 - PF2/3 G-10 and insulating sleeves need to be revie</v>
      </c>
      <c r="L107" s="10" t="s">
        <v>1018</v>
      </c>
      <c r="M107" s="69"/>
      <c r="N107" s="67"/>
      <c r="O107" s="67"/>
      <c r="P107" s="56" t="str">
        <f t="shared" si="9"/>
        <v>Open</v>
      </c>
      <c r="Q107" s="57" t="s">
        <v>31</v>
      </c>
      <c r="R107" s="58" t="s">
        <v>32</v>
      </c>
      <c r="S107" s="69"/>
      <c r="T107" s="67"/>
      <c r="U107" s="60" t="str">
        <f t="shared" si="7"/>
        <v>Kalish</v>
      </c>
      <c r="V107" s="60" t="str">
        <f t="shared" si="8"/>
        <v>Magnets DVVR</v>
      </c>
      <c r="W107" s="75"/>
    </row>
    <row r="108" spans="1:23" ht="42" x14ac:dyDescent="0.15">
      <c r="A108" s="424">
        <v>42773</v>
      </c>
      <c r="B108" s="67" t="s">
        <v>1019</v>
      </c>
      <c r="C108" s="67" t="s">
        <v>1000</v>
      </c>
      <c r="D108" s="67" t="s">
        <v>272</v>
      </c>
      <c r="E108" s="67" t="s">
        <v>809</v>
      </c>
      <c r="F108" s="68" t="s">
        <v>877</v>
      </c>
      <c r="G108" s="517" t="s">
        <v>876</v>
      </c>
      <c r="H108" s="67"/>
      <c r="I108" s="67" t="s">
        <v>387</v>
      </c>
      <c r="J108" s="67" t="s">
        <v>390</v>
      </c>
      <c r="K108" s="10" t="str">
        <f t="shared" si="5"/>
        <v xml:space="preserve">MDCB20 - Please, consider using a conductive grease on the </v>
      </c>
      <c r="L108" s="10" t="s">
        <v>1020</v>
      </c>
      <c r="M108" s="69"/>
      <c r="N108" s="67"/>
      <c r="O108" s="67"/>
      <c r="P108" s="56" t="str">
        <f t="shared" si="9"/>
        <v>Open</v>
      </c>
      <c r="Q108" s="57" t="s">
        <v>31</v>
      </c>
      <c r="R108" s="58" t="s">
        <v>32</v>
      </c>
      <c r="S108" s="69"/>
      <c r="T108" s="67"/>
      <c r="U108" s="60" t="str">
        <f t="shared" si="7"/>
        <v>Kalish</v>
      </c>
      <c r="V108" s="60" t="str">
        <f t="shared" si="8"/>
        <v>Magnets DVVR</v>
      </c>
      <c r="W108" s="75"/>
    </row>
    <row r="109" spans="1:23" ht="56" x14ac:dyDescent="0.15">
      <c r="A109" s="424">
        <v>42773</v>
      </c>
      <c r="B109" s="67" t="s">
        <v>1021</v>
      </c>
      <c r="C109" s="67" t="s">
        <v>1022</v>
      </c>
      <c r="D109" s="67" t="s">
        <v>272</v>
      </c>
      <c r="E109" s="67" t="s">
        <v>809</v>
      </c>
      <c r="F109" s="68" t="s">
        <v>910</v>
      </c>
      <c r="G109" s="517" t="s">
        <v>909</v>
      </c>
      <c r="H109" s="67"/>
      <c r="I109" s="67" t="s">
        <v>289</v>
      </c>
      <c r="J109" s="67" t="s">
        <v>911</v>
      </c>
      <c r="K109" s="10" t="str">
        <f t="shared" si="5"/>
        <v>MOH01 - Is there a concern that repeated thermal plus stre</v>
      </c>
      <c r="L109" s="10" t="s">
        <v>1023</v>
      </c>
      <c r="M109" s="69"/>
      <c r="N109" s="67"/>
      <c r="O109" s="67" t="s">
        <v>30</v>
      </c>
      <c r="P109" s="56" t="str">
        <f t="shared" si="9"/>
        <v>Open</v>
      </c>
      <c r="Q109" s="57" t="s">
        <v>31</v>
      </c>
      <c r="R109" s="58" t="s">
        <v>32</v>
      </c>
      <c r="S109" s="69"/>
      <c r="T109" s="67"/>
      <c r="U109" s="60" t="str">
        <f t="shared" si="7"/>
        <v>Titus</v>
      </c>
      <c r="V109" s="60" t="str">
        <f t="shared" si="8"/>
        <v>Magnets DVVR</v>
      </c>
      <c r="W109" s="75"/>
    </row>
    <row r="110" spans="1:23" ht="154" x14ac:dyDescent="0.15">
      <c r="A110" s="424">
        <v>42773</v>
      </c>
      <c r="B110" s="67" t="s">
        <v>1024</v>
      </c>
      <c r="C110" s="67" t="s">
        <v>1022</v>
      </c>
      <c r="D110" s="67" t="s">
        <v>272</v>
      </c>
      <c r="E110" s="67" t="s">
        <v>809</v>
      </c>
      <c r="F110" s="68" t="s">
        <v>910</v>
      </c>
      <c r="G110" s="517" t="s">
        <v>909</v>
      </c>
      <c r="H110" s="67"/>
      <c r="I110" s="67" t="s">
        <v>289</v>
      </c>
      <c r="J110" s="67" t="s">
        <v>911</v>
      </c>
      <c r="K110" s="10" t="str">
        <f t="shared" si="5"/>
        <v>MOH02 - Design margins on OH and PF1 coils
It is not clear</v>
      </c>
      <c r="L110" s="10" t="s">
        <v>1025</v>
      </c>
      <c r="M110" s="69"/>
      <c r="N110" s="67"/>
      <c r="O110" s="67" t="s">
        <v>30</v>
      </c>
      <c r="P110" s="56" t="str">
        <f t="shared" si="9"/>
        <v>Open</v>
      </c>
      <c r="Q110" s="57" t="s">
        <v>31</v>
      </c>
      <c r="R110" s="58" t="s">
        <v>32</v>
      </c>
      <c r="S110" s="69"/>
      <c r="T110" s="67"/>
      <c r="U110" s="60" t="str">
        <f t="shared" si="7"/>
        <v>Titus</v>
      </c>
      <c r="V110" s="60" t="str">
        <f t="shared" si="8"/>
        <v>Magnets DVVR</v>
      </c>
      <c r="W110" s="75"/>
    </row>
    <row r="111" spans="1:23" ht="28" x14ac:dyDescent="0.15">
      <c r="A111" s="424">
        <v>42773</v>
      </c>
      <c r="B111" s="67" t="s">
        <v>1026</v>
      </c>
      <c r="C111" s="67" t="s">
        <v>1027</v>
      </c>
      <c r="D111" s="67" t="s">
        <v>272</v>
      </c>
      <c r="E111" s="67" t="s">
        <v>809</v>
      </c>
      <c r="F111" s="68" t="s">
        <v>389</v>
      </c>
      <c r="G111" s="517" t="s">
        <v>872</v>
      </c>
      <c r="H111" s="67"/>
      <c r="I111" s="67" t="s">
        <v>387</v>
      </c>
      <c r="J111" s="67" t="s">
        <v>390</v>
      </c>
      <c r="K111" s="10" t="str">
        <f t="shared" si="5"/>
        <v>MOH03 - Resistivity of the OH ground plane does not meet o</v>
      </c>
      <c r="L111" s="10" t="s">
        <v>1028</v>
      </c>
      <c r="M111" s="69"/>
      <c r="N111" s="67"/>
      <c r="O111" s="67" t="s">
        <v>30</v>
      </c>
      <c r="P111" s="56" t="str">
        <f t="shared" si="9"/>
        <v>Open</v>
      </c>
      <c r="Q111" s="57" t="s">
        <v>31</v>
      </c>
      <c r="R111" s="58" t="s">
        <v>32</v>
      </c>
      <c r="S111" s="69"/>
      <c r="T111" s="67"/>
      <c r="U111" s="60" t="str">
        <f t="shared" si="7"/>
        <v>Kalish</v>
      </c>
      <c r="V111" s="60" t="str">
        <f t="shared" si="8"/>
        <v>Magnets DVVR</v>
      </c>
      <c r="W111" s="75"/>
    </row>
    <row r="112" spans="1:23" ht="70" x14ac:dyDescent="0.15">
      <c r="A112" s="424">
        <v>42773</v>
      </c>
      <c r="B112" s="67" t="s">
        <v>1029</v>
      </c>
      <c r="C112" s="67" t="s">
        <v>1027</v>
      </c>
      <c r="D112" s="67" t="s">
        <v>272</v>
      </c>
      <c r="E112" s="67" t="s">
        <v>809</v>
      </c>
      <c r="F112" s="68" t="s">
        <v>389</v>
      </c>
      <c r="G112" s="517" t="s">
        <v>854</v>
      </c>
      <c r="H112" s="67"/>
      <c r="I112" s="67" t="s">
        <v>387</v>
      </c>
      <c r="J112" s="67" t="s">
        <v>390</v>
      </c>
      <c r="K112" s="10" t="str">
        <f t="shared" si="5"/>
        <v>MOH05 - Consider re-design of OH ground plane strap to eli</v>
      </c>
      <c r="L112" s="10" t="s">
        <v>1030</v>
      </c>
      <c r="M112" s="69"/>
      <c r="N112" s="67"/>
      <c r="O112" s="67" t="s">
        <v>30</v>
      </c>
      <c r="P112" s="56" t="str">
        <f t="shared" si="9"/>
        <v>Open</v>
      </c>
      <c r="Q112" s="57" t="s">
        <v>31</v>
      </c>
      <c r="R112" s="58" t="s">
        <v>32</v>
      </c>
      <c r="S112" s="69"/>
      <c r="T112" s="67"/>
      <c r="U112" s="60" t="str">
        <f t="shared" si="7"/>
        <v>Kalish</v>
      </c>
      <c r="V112" s="60" t="str">
        <f t="shared" si="8"/>
        <v>Magnets DVVR</v>
      </c>
      <c r="W112" s="75"/>
    </row>
    <row r="113" spans="1:23" ht="42" x14ac:dyDescent="0.15">
      <c r="A113" s="424">
        <v>42773</v>
      </c>
      <c r="B113" s="67" t="s">
        <v>1031</v>
      </c>
      <c r="C113" s="67" t="s">
        <v>448</v>
      </c>
      <c r="D113" s="67" t="s">
        <v>272</v>
      </c>
      <c r="E113" s="67" t="s">
        <v>809</v>
      </c>
      <c r="F113" s="68" t="s">
        <v>910</v>
      </c>
      <c r="G113" s="517" t="s">
        <v>909</v>
      </c>
      <c r="H113" s="67"/>
      <c r="I113" s="67" t="s">
        <v>289</v>
      </c>
      <c r="J113" s="67" t="s">
        <v>911</v>
      </c>
      <c r="K113" s="10" t="str">
        <f t="shared" si="5"/>
        <v>MOH09 - It seems that NSTXU-CALC-133-04-00 assumes the bel</v>
      </c>
      <c r="L113" s="10" t="s">
        <v>1032</v>
      </c>
      <c r="M113" s="69"/>
      <c r="N113" s="67"/>
      <c r="O113" s="67" t="s">
        <v>30</v>
      </c>
      <c r="P113" s="56" t="str">
        <f t="shared" si="9"/>
        <v>Open</v>
      </c>
      <c r="Q113" s="57" t="s">
        <v>31</v>
      </c>
      <c r="R113" s="58" t="s">
        <v>32</v>
      </c>
      <c r="S113" s="69"/>
      <c r="T113" s="67"/>
      <c r="U113" s="60" t="str">
        <f t="shared" si="7"/>
        <v>Titus</v>
      </c>
      <c r="V113" s="60" t="str">
        <f t="shared" si="8"/>
        <v>Magnets DVVR</v>
      </c>
      <c r="W113" s="75"/>
    </row>
    <row r="114" spans="1:23" ht="28" x14ac:dyDescent="0.15">
      <c r="A114" s="424">
        <v>42773</v>
      </c>
      <c r="B114" s="67" t="s">
        <v>1033</v>
      </c>
      <c r="C114" s="67" t="s">
        <v>1034</v>
      </c>
      <c r="D114" s="67" t="s">
        <v>272</v>
      </c>
      <c r="E114" s="67" t="s">
        <v>809</v>
      </c>
      <c r="F114" s="68" t="s">
        <v>914</v>
      </c>
      <c r="G114" s="517" t="s">
        <v>1035</v>
      </c>
      <c r="H114" s="67"/>
      <c r="I114" s="67" t="s">
        <v>387</v>
      </c>
      <c r="J114" s="67" t="s">
        <v>390</v>
      </c>
      <c r="K114" s="10" t="str">
        <f t="shared" si="5"/>
        <v xml:space="preserve">MOH10 - Have you changed the OH water system to prevent a </v>
      </c>
      <c r="L114" s="10" t="s">
        <v>1036</v>
      </c>
      <c r="M114" s="69"/>
      <c r="N114" s="67"/>
      <c r="O114" s="67" t="s">
        <v>30</v>
      </c>
      <c r="P114" s="56" t="str">
        <f t="shared" si="9"/>
        <v>Open</v>
      </c>
      <c r="Q114" s="57" t="s">
        <v>31</v>
      </c>
      <c r="R114" s="58" t="s">
        <v>32</v>
      </c>
      <c r="S114" s="69"/>
      <c r="T114" s="67"/>
      <c r="U114" s="60" t="str">
        <f t="shared" si="7"/>
        <v>Kalish</v>
      </c>
      <c r="V114" s="60" t="str">
        <f t="shared" si="8"/>
        <v>Magnets DVVR</v>
      </c>
      <c r="W114" s="75"/>
    </row>
    <row r="115" spans="1:23" ht="56" x14ac:dyDescent="0.15">
      <c r="A115" s="424">
        <v>42773</v>
      </c>
      <c r="B115" s="67" t="s">
        <v>1037</v>
      </c>
      <c r="C115" s="67" t="s">
        <v>1022</v>
      </c>
      <c r="D115" s="67" t="s">
        <v>272</v>
      </c>
      <c r="E115" s="67" t="s">
        <v>809</v>
      </c>
      <c r="F115" s="68" t="s">
        <v>914</v>
      </c>
      <c r="G115" s="517" t="s">
        <v>872</v>
      </c>
      <c r="H115" s="67"/>
      <c r="I115" s="67" t="s">
        <v>387</v>
      </c>
      <c r="J115" s="67" t="s">
        <v>390</v>
      </c>
      <c r="K115" s="10" t="str">
        <f t="shared" si="5"/>
        <v>MOH11 - Should strongly consider redoing OH conductor braz</v>
      </c>
      <c r="L115" s="10" t="s">
        <v>1038</v>
      </c>
      <c r="M115" s="69"/>
      <c r="N115" s="67"/>
      <c r="O115" s="67" t="s">
        <v>30</v>
      </c>
      <c r="P115" s="56" t="str">
        <f t="shared" si="9"/>
        <v>Open</v>
      </c>
      <c r="Q115" s="57" t="s">
        <v>31</v>
      </c>
      <c r="R115" s="58" t="s">
        <v>32</v>
      </c>
      <c r="S115" s="69"/>
      <c r="T115" s="67"/>
      <c r="U115" s="60" t="str">
        <f t="shared" si="7"/>
        <v>Kalish</v>
      </c>
      <c r="V115" s="60" t="str">
        <f t="shared" si="8"/>
        <v>Magnets DVVR</v>
      </c>
      <c r="W115" s="75"/>
    </row>
    <row r="116" spans="1:23" ht="56" x14ac:dyDescent="0.15">
      <c r="A116" s="424">
        <v>42773</v>
      </c>
      <c r="B116" s="67" t="s">
        <v>1039</v>
      </c>
      <c r="C116" s="67" t="s">
        <v>1022</v>
      </c>
      <c r="D116" s="67" t="s">
        <v>272</v>
      </c>
      <c r="E116" s="67" t="s">
        <v>809</v>
      </c>
      <c r="F116" s="68" t="s">
        <v>914</v>
      </c>
      <c r="G116" s="517" t="s">
        <v>872</v>
      </c>
      <c r="H116" s="67"/>
      <c r="I116" s="67" t="s">
        <v>387</v>
      </c>
      <c r="J116" s="67" t="s">
        <v>390</v>
      </c>
      <c r="K116" s="10" t="str">
        <f t="shared" si="5"/>
        <v>MOH12 - If conductor braze testing is going to be redone t</v>
      </c>
      <c r="L116" s="10" t="s">
        <v>1040</v>
      </c>
      <c r="M116" s="69"/>
      <c r="N116" s="67"/>
      <c r="O116" s="67" t="s">
        <v>30</v>
      </c>
      <c r="P116" s="56" t="str">
        <f t="shared" si="9"/>
        <v>Open</v>
      </c>
      <c r="Q116" s="57" t="s">
        <v>31</v>
      </c>
      <c r="R116" s="58" t="s">
        <v>32</v>
      </c>
      <c r="S116" s="69"/>
      <c r="T116" s="67"/>
      <c r="U116" s="60" t="str">
        <f t="shared" si="7"/>
        <v>Kalish</v>
      </c>
      <c r="V116" s="60" t="str">
        <f t="shared" si="8"/>
        <v>Magnets DVVR</v>
      </c>
      <c r="W116" s="75"/>
    </row>
    <row r="117" spans="1:23" ht="42" x14ac:dyDescent="0.15">
      <c r="A117" s="424">
        <v>42773</v>
      </c>
      <c r="B117" s="67" t="s">
        <v>1041</v>
      </c>
      <c r="C117" s="67" t="s">
        <v>448</v>
      </c>
      <c r="D117" s="67" t="s">
        <v>272</v>
      </c>
      <c r="E117" s="67" t="s">
        <v>809</v>
      </c>
      <c r="F117" s="68" t="s">
        <v>914</v>
      </c>
      <c r="G117" s="517" t="s">
        <v>872</v>
      </c>
      <c r="H117" s="67"/>
      <c r="I117" s="67" t="s">
        <v>387</v>
      </c>
      <c r="J117" s="67" t="s">
        <v>390</v>
      </c>
      <c r="K117" s="10" t="str">
        <f t="shared" si="5"/>
        <v xml:space="preserve">MOH14 - The drawing for the OH compression assy (EDC1487) </v>
      </c>
      <c r="L117" s="10" t="s">
        <v>1042</v>
      </c>
      <c r="M117" s="69"/>
      <c r="N117" s="67"/>
      <c r="O117" s="67" t="s">
        <v>30</v>
      </c>
      <c r="P117" s="56" t="str">
        <f t="shared" si="9"/>
        <v>Open</v>
      </c>
      <c r="Q117" s="57" t="s">
        <v>31</v>
      </c>
      <c r="R117" s="58" t="s">
        <v>32</v>
      </c>
      <c r="S117" s="69"/>
      <c r="T117" s="67"/>
      <c r="U117" s="60" t="str">
        <f t="shared" si="7"/>
        <v>Kalish</v>
      </c>
      <c r="V117" s="60" t="str">
        <f t="shared" si="8"/>
        <v>Magnets DVVR</v>
      </c>
      <c r="W117" s="75"/>
    </row>
    <row r="118" spans="1:23" ht="42" x14ac:dyDescent="0.15">
      <c r="A118" s="424">
        <v>42773</v>
      </c>
      <c r="B118" s="67" t="s">
        <v>1043</v>
      </c>
      <c r="C118" s="67" t="s">
        <v>1009</v>
      </c>
      <c r="D118" s="67" t="s">
        <v>272</v>
      </c>
      <c r="E118" s="67" t="s">
        <v>809</v>
      </c>
      <c r="F118" s="68" t="s">
        <v>914</v>
      </c>
      <c r="G118" s="517" t="s">
        <v>872</v>
      </c>
      <c r="H118" s="67"/>
      <c r="I118" s="67" t="s">
        <v>387</v>
      </c>
      <c r="J118" s="67" t="s">
        <v>390</v>
      </c>
      <c r="K118" s="10" t="str">
        <f t="shared" si="5"/>
        <v>MOH16 - Verify As-Built condition of lead and COAX feed sp</v>
      </c>
      <c r="L118" s="10" t="s">
        <v>1044</v>
      </c>
      <c r="M118" s="69"/>
      <c r="N118" s="67"/>
      <c r="O118" s="67" t="s">
        <v>30</v>
      </c>
      <c r="P118" s="56" t="str">
        <f t="shared" si="9"/>
        <v>Open</v>
      </c>
      <c r="Q118" s="57" t="s">
        <v>31</v>
      </c>
      <c r="R118" s="58" t="s">
        <v>32</v>
      </c>
      <c r="S118" s="69"/>
      <c r="T118" s="67"/>
      <c r="U118" s="60" t="str">
        <f t="shared" si="7"/>
        <v>Kalish</v>
      </c>
      <c r="V118" s="60" t="str">
        <f t="shared" si="8"/>
        <v>Magnets DVVR</v>
      </c>
      <c r="W118" s="75"/>
    </row>
    <row r="119" spans="1:23" ht="84" x14ac:dyDescent="0.15">
      <c r="A119" s="424">
        <v>42773</v>
      </c>
      <c r="B119" s="67" t="s">
        <v>1045</v>
      </c>
      <c r="C119" s="67" t="s">
        <v>979</v>
      </c>
      <c r="D119" s="67" t="s">
        <v>272</v>
      </c>
      <c r="E119" s="67" t="s">
        <v>809</v>
      </c>
      <c r="F119" s="68" t="s">
        <v>914</v>
      </c>
      <c r="G119" s="517" t="s">
        <v>872</v>
      </c>
      <c r="H119" s="67"/>
      <c r="I119" s="67" t="s">
        <v>387</v>
      </c>
      <c r="J119" s="67" t="s">
        <v>390</v>
      </c>
      <c r="K119" s="10" t="str">
        <f t="shared" si="5"/>
        <v xml:space="preserve">MOH17 - The location of the OH lead block lends itself to </v>
      </c>
      <c r="L119" s="10" t="s">
        <v>1046</v>
      </c>
      <c r="M119" s="69"/>
      <c r="N119" s="67"/>
      <c r="O119" s="67" t="s">
        <v>30</v>
      </c>
      <c r="P119" s="56" t="str">
        <f t="shared" si="9"/>
        <v>Open</v>
      </c>
      <c r="Q119" s="57" t="s">
        <v>31</v>
      </c>
      <c r="R119" s="58" t="s">
        <v>32</v>
      </c>
      <c r="S119" s="69"/>
      <c r="T119" s="67"/>
      <c r="U119" s="60" t="str">
        <f t="shared" si="7"/>
        <v>Kalish</v>
      </c>
      <c r="V119" s="60" t="str">
        <f t="shared" si="8"/>
        <v>Magnets DVVR</v>
      </c>
      <c r="W119" s="75"/>
    </row>
    <row r="120" spans="1:23" ht="112" x14ac:dyDescent="0.15">
      <c r="A120" s="424">
        <v>42773</v>
      </c>
      <c r="B120" s="67" t="s">
        <v>1047</v>
      </c>
      <c r="C120" s="67" t="s">
        <v>979</v>
      </c>
      <c r="D120" s="67" t="s">
        <v>272</v>
      </c>
      <c r="E120" s="67" t="s">
        <v>809</v>
      </c>
      <c r="F120" s="68" t="s">
        <v>914</v>
      </c>
      <c r="G120" s="517" t="s">
        <v>872</v>
      </c>
      <c r="H120" s="67"/>
      <c r="I120" s="67" t="s">
        <v>387</v>
      </c>
      <c r="J120" s="67" t="s">
        <v>390</v>
      </c>
      <c r="K120" s="10" t="str">
        <f t="shared" si="5"/>
        <v>MOH18 - The question of preventing water ingress from comp</v>
      </c>
      <c r="L120" s="10" t="s">
        <v>1048</v>
      </c>
      <c r="M120" s="69"/>
      <c r="N120" s="67"/>
      <c r="O120" s="67" t="s">
        <v>30</v>
      </c>
      <c r="P120" s="56" t="str">
        <f t="shared" si="9"/>
        <v>Open</v>
      </c>
      <c r="Q120" s="57" t="s">
        <v>31</v>
      </c>
      <c r="R120" s="58" t="s">
        <v>32</v>
      </c>
      <c r="S120" s="69"/>
      <c r="T120" s="67"/>
      <c r="U120" s="60" t="str">
        <f t="shared" si="7"/>
        <v>Kalish</v>
      </c>
      <c r="V120" s="60" t="str">
        <f t="shared" si="8"/>
        <v>Magnets DVVR</v>
      </c>
      <c r="W120" s="75"/>
    </row>
    <row r="121" spans="1:23" ht="70" x14ac:dyDescent="0.15">
      <c r="A121" s="424">
        <v>42773</v>
      </c>
      <c r="B121" s="67" t="s">
        <v>1049</v>
      </c>
      <c r="C121" s="67" t="s">
        <v>1034</v>
      </c>
      <c r="D121" s="67" t="s">
        <v>272</v>
      </c>
      <c r="E121" s="67" t="s">
        <v>809</v>
      </c>
      <c r="F121" s="68" t="s">
        <v>1051</v>
      </c>
      <c r="G121" s="517" t="s">
        <v>1050</v>
      </c>
      <c r="H121" s="67"/>
      <c r="I121" s="67" t="s">
        <v>387</v>
      </c>
      <c r="J121" s="67" t="s">
        <v>887</v>
      </c>
      <c r="K121" s="10" t="str">
        <f t="shared" si="5"/>
        <v>MOH20 - Verify that the pressure relief valves used in the</v>
      </c>
      <c r="L121" s="10" t="s">
        <v>1052</v>
      </c>
      <c r="M121" s="69"/>
      <c r="N121" s="67"/>
      <c r="O121" s="67" t="s">
        <v>30</v>
      </c>
      <c r="P121" s="56" t="str">
        <f t="shared" si="9"/>
        <v>Open</v>
      </c>
      <c r="Q121" s="57" t="s">
        <v>31</v>
      </c>
      <c r="R121" s="58" t="s">
        <v>32</v>
      </c>
      <c r="S121" s="69"/>
      <c r="T121" s="67"/>
      <c r="U121" s="60" t="str">
        <f t="shared" si="7"/>
        <v>Petrella</v>
      </c>
      <c r="V121" s="60" t="str">
        <f t="shared" si="8"/>
        <v>Magnets DVVR</v>
      </c>
      <c r="W121" s="75"/>
    </row>
    <row r="122" spans="1:23" ht="42" x14ac:dyDescent="0.15">
      <c r="A122" s="424">
        <v>42773</v>
      </c>
      <c r="B122" s="67" t="s">
        <v>1053</v>
      </c>
      <c r="C122" s="67" t="s">
        <v>1009</v>
      </c>
      <c r="D122" s="67" t="s">
        <v>272</v>
      </c>
      <c r="E122" s="67" t="s">
        <v>809</v>
      </c>
      <c r="F122" s="68" t="s">
        <v>914</v>
      </c>
      <c r="G122" s="517" t="s">
        <v>872</v>
      </c>
      <c r="H122" s="67"/>
      <c r="I122" s="67" t="s">
        <v>387</v>
      </c>
      <c r="J122" s="67" t="s">
        <v>390</v>
      </c>
      <c r="K122" s="10" t="str">
        <f t="shared" si="5"/>
        <v>MOH22 - Due to differences between design and actual insta</v>
      </c>
      <c r="L122" s="10" t="s">
        <v>1054</v>
      </c>
      <c r="M122" s="69"/>
      <c r="N122" s="67"/>
      <c r="O122" s="67" t="s">
        <v>30</v>
      </c>
      <c r="P122" s="56" t="str">
        <f t="shared" si="9"/>
        <v>Open</v>
      </c>
      <c r="Q122" s="57" t="s">
        <v>31</v>
      </c>
      <c r="R122" s="58" t="s">
        <v>32</v>
      </c>
      <c r="S122" s="69"/>
      <c r="T122" s="67"/>
      <c r="U122" s="60" t="str">
        <f t="shared" si="7"/>
        <v>Kalish</v>
      </c>
      <c r="V122" s="60" t="str">
        <f t="shared" si="8"/>
        <v>Magnets DVVR</v>
      </c>
      <c r="W122" s="75"/>
    </row>
    <row r="123" spans="1:23" ht="42" x14ac:dyDescent="0.15">
      <c r="A123" s="424">
        <v>42773</v>
      </c>
      <c r="B123" s="67" t="s">
        <v>1055</v>
      </c>
      <c r="C123" s="67" t="s">
        <v>448</v>
      </c>
      <c r="D123" s="67" t="s">
        <v>272</v>
      </c>
      <c r="E123" s="67" t="s">
        <v>809</v>
      </c>
      <c r="F123" s="68" t="s">
        <v>914</v>
      </c>
      <c r="G123" s="517" t="s">
        <v>872</v>
      </c>
      <c r="H123" s="67"/>
      <c r="I123" s="67" t="s">
        <v>387</v>
      </c>
      <c r="J123" s="67" t="s">
        <v>390</v>
      </c>
      <c r="K123" s="10" t="str">
        <f t="shared" si="5"/>
        <v>MOH23 - do you know which bellville washers are in the mac</v>
      </c>
      <c r="L123" s="10" t="s">
        <v>1056</v>
      </c>
      <c r="M123" s="69"/>
      <c r="N123" s="67"/>
      <c r="O123" s="67" t="s">
        <v>30</v>
      </c>
      <c r="P123" s="56" t="str">
        <f t="shared" si="9"/>
        <v>Open</v>
      </c>
      <c r="Q123" s="57" t="s">
        <v>31</v>
      </c>
      <c r="R123" s="58" t="s">
        <v>32</v>
      </c>
      <c r="S123" s="69"/>
      <c r="T123" s="67"/>
      <c r="U123" s="60" t="str">
        <f t="shared" si="7"/>
        <v>Kalish</v>
      </c>
      <c r="V123" s="60" t="str">
        <f t="shared" si="8"/>
        <v>Magnets DVVR</v>
      </c>
      <c r="W123" s="75"/>
    </row>
    <row r="124" spans="1:23" ht="126" x14ac:dyDescent="0.15">
      <c r="A124" s="424">
        <v>42773</v>
      </c>
      <c r="B124" s="67" t="s">
        <v>1057</v>
      </c>
      <c r="C124" s="67" t="s">
        <v>1058</v>
      </c>
      <c r="D124" s="67" t="s">
        <v>272</v>
      </c>
      <c r="E124" s="67" t="s">
        <v>809</v>
      </c>
      <c r="F124" s="68" t="s">
        <v>910</v>
      </c>
      <c r="G124" s="517" t="s">
        <v>909</v>
      </c>
      <c r="H124" s="67"/>
      <c r="I124" s="67" t="s">
        <v>289</v>
      </c>
      <c r="J124" s="67" t="s">
        <v>911</v>
      </c>
      <c r="K124" s="10" t="str">
        <f t="shared" si="5"/>
        <v>MOH25 - The cyclic tensile testing of the OH conductor+ins</v>
      </c>
      <c r="L124" s="10" t="s">
        <v>1059</v>
      </c>
      <c r="M124" s="69"/>
      <c r="N124" s="67"/>
      <c r="O124" s="67" t="s">
        <v>30</v>
      </c>
      <c r="P124" s="56" t="str">
        <f t="shared" si="9"/>
        <v>Open</v>
      </c>
      <c r="Q124" s="57" t="s">
        <v>31</v>
      </c>
      <c r="R124" s="58" t="s">
        <v>32</v>
      </c>
      <c r="S124" s="69"/>
      <c r="T124" s="67"/>
      <c r="U124" s="60" t="str">
        <f t="shared" si="7"/>
        <v>Titus</v>
      </c>
      <c r="V124" s="60" t="str">
        <f t="shared" si="8"/>
        <v>Magnets DVVR</v>
      </c>
      <c r="W124" s="75"/>
    </row>
    <row r="125" spans="1:23" ht="56" x14ac:dyDescent="0.15">
      <c r="A125" s="424">
        <v>42773</v>
      </c>
      <c r="B125" s="67" t="s">
        <v>1060</v>
      </c>
      <c r="C125" s="67" t="s">
        <v>991</v>
      </c>
      <c r="D125" s="67" t="s">
        <v>272</v>
      </c>
      <c r="E125" s="67" t="s">
        <v>809</v>
      </c>
      <c r="F125" s="68" t="s">
        <v>877</v>
      </c>
      <c r="G125" s="517" t="s">
        <v>876</v>
      </c>
      <c r="H125" s="67"/>
      <c r="I125" s="67" t="s">
        <v>387</v>
      </c>
      <c r="J125" s="67" t="s">
        <v>390</v>
      </c>
      <c r="K125" s="10" t="str">
        <f t="shared" si="5"/>
        <v>MOPF01 - In the DCPS configuration settings, the PF-4 therm</v>
      </c>
      <c r="L125" s="10" t="s">
        <v>1061</v>
      </c>
      <c r="M125" s="69"/>
      <c r="N125" s="67"/>
      <c r="O125" s="67" t="s">
        <v>30</v>
      </c>
      <c r="P125" s="56" t="str">
        <f t="shared" si="9"/>
        <v>Open</v>
      </c>
      <c r="Q125" s="57" t="s">
        <v>31</v>
      </c>
      <c r="R125" s="58" t="s">
        <v>32</v>
      </c>
      <c r="S125" s="69"/>
      <c r="T125" s="67"/>
      <c r="U125" s="60" t="str">
        <f t="shared" si="7"/>
        <v>Kalish</v>
      </c>
      <c r="V125" s="60" t="str">
        <f t="shared" si="8"/>
        <v>Magnets DVVR</v>
      </c>
      <c r="W125" s="75"/>
    </row>
    <row r="126" spans="1:23" ht="42" x14ac:dyDescent="0.15">
      <c r="A126" s="424">
        <v>42773</v>
      </c>
      <c r="B126" s="67" t="s">
        <v>1062</v>
      </c>
      <c r="C126" s="67" t="s">
        <v>1063</v>
      </c>
      <c r="D126" s="67" t="s">
        <v>272</v>
      </c>
      <c r="E126" s="67" t="s">
        <v>809</v>
      </c>
      <c r="F126" s="68" t="s">
        <v>910</v>
      </c>
      <c r="G126" s="517" t="s">
        <v>909</v>
      </c>
      <c r="H126" s="67"/>
      <c r="I126" s="67" t="s">
        <v>289</v>
      </c>
      <c r="J126" s="67" t="s">
        <v>911</v>
      </c>
      <c r="K126" s="10" t="str">
        <f t="shared" si="5"/>
        <v xml:space="preserve">MOPF03 - Check that the algorithm which protects the bolts </v>
      </c>
      <c r="L126" s="10" t="s">
        <v>304</v>
      </c>
      <c r="M126" s="69"/>
      <c r="N126" s="67"/>
      <c r="O126" s="67" t="s">
        <v>30</v>
      </c>
      <c r="P126" s="56" t="str">
        <f t="shared" si="9"/>
        <v>Open</v>
      </c>
      <c r="Q126" s="57" t="s">
        <v>31</v>
      </c>
      <c r="R126" s="58" t="s">
        <v>32</v>
      </c>
      <c r="S126" s="69"/>
      <c r="T126" s="67"/>
      <c r="U126" s="60" t="str">
        <f t="shared" si="7"/>
        <v>Titus</v>
      </c>
      <c r="V126" s="60" t="str">
        <f t="shared" si="8"/>
        <v>Magnets DVVR</v>
      </c>
      <c r="W126" s="75"/>
    </row>
    <row r="127" spans="1:23" ht="70" x14ac:dyDescent="0.15">
      <c r="A127" s="424">
        <v>42773</v>
      </c>
      <c r="B127" s="67" t="s">
        <v>1064</v>
      </c>
      <c r="C127" s="67" t="s">
        <v>1065</v>
      </c>
      <c r="D127" s="67" t="s">
        <v>272</v>
      </c>
      <c r="E127" s="67" t="s">
        <v>809</v>
      </c>
      <c r="F127" s="68" t="s">
        <v>914</v>
      </c>
      <c r="G127" s="517" t="s">
        <v>872</v>
      </c>
      <c r="H127" s="67"/>
      <c r="I127" s="67" t="s">
        <v>387</v>
      </c>
      <c r="J127" s="67" t="s">
        <v>390</v>
      </c>
      <c r="K127" s="10" t="str">
        <f t="shared" si="5"/>
        <v>MOPF04 - If a PF 3, 4, or 5 coil were to fail, the installa</v>
      </c>
      <c r="L127" s="10" t="s">
        <v>1066</v>
      </c>
      <c r="M127" s="69"/>
      <c r="N127" s="67"/>
      <c r="O127" s="67" t="s">
        <v>30</v>
      </c>
      <c r="P127" s="56" t="str">
        <f t="shared" si="9"/>
        <v>Open</v>
      </c>
      <c r="Q127" s="57" t="s">
        <v>31</v>
      </c>
      <c r="R127" s="58" t="s">
        <v>32</v>
      </c>
      <c r="S127" s="69"/>
      <c r="T127" s="67"/>
      <c r="U127" s="60" t="str">
        <f t="shared" si="7"/>
        <v>Kalish</v>
      </c>
      <c r="V127" s="60" t="str">
        <f t="shared" si="8"/>
        <v>Magnets DVVR</v>
      </c>
      <c r="W127" s="75"/>
    </row>
    <row r="128" spans="1:23" ht="28" x14ac:dyDescent="0.15">
      <c r="A128" s="424">
        <v>42773</v>
      </c>
      <c r="B128" s="67" t="s">
        <v>1067</v>
      </c>
      <c r="C128" s="67" t="s">
        <v>1068</v>
      </c>
      <c r="D128" s="67" t="s">
        <v>272</v>
      </c>
      <c r="E128" s="67" t="s">
        <v>809</v>
      </c>
      <c r="F128" s="68" t="s">
        <v>914</v>
      </c>
      <c r="G128" s="517" t="s">
        <v>1069</v>
      </c>
      <c r="H128" s="67"/>
      <c r="I128" s="67" t="s">
        <v>387</v>
      </c>
      <c r="J128" s="67" t="s">
        <v>390</v>
      </c>
      <c r="K128" s="10" t="str">
        <f t="shared" si="5"/>
        <v>MOPF05 - Inspect and repair any damage/delaminations in the</v>
      </c>
      <c r="L128" s="10" t="s">
        <v>1070</v>
      </c>
      <c r="M128" s="69"/>
      <c r="N128" s="67"/>
      <c r="O128" s="67" t="s">
        <v>30</v>
      </c>
      <c r="P128" s="56" t="str">
        <f t="shared" si="9"/>
        <v>Open</v>
      </c>
      <c r="Q128" s="57" t="s">
        <v>31</v>
      </c>
      <c r="R128" s="58" t="s">
        <v>32</v>
      </c>
      <c r="S128" s="69"/>
      <c r="T128" s="67"/>
      <c r="U128" s="60" t="str">
        <f t="shared" si="7"/>
        <v>Kalish</v>
      </c>
      <c r="V128" s="60" t="str">
        <f t="shared" si="8"/>
        <v>Magnets DVVR</v>
      </c>
      <c r="W128" s="75"/>
    </row>
    <row r="129" spans="1:23" ht="56" x14ac:dyDescent="0.15">
      <c r="A129" s="424">
        <v>42773</v>
      </c>
      <c r="B129" s="67" t="s">
        <v>1071</v>
      </c>
      <c r="C129" s="67" t="s">
        <v>1068</v>
      </c>
      <c r="D129" s="67" t="s">
        <v>272</v>
      </c>
      <c r="E129" s="67" t="s">
        <v>809</v>
      </c>
      <c r="F129" s="68" t="s">
        <v>914</v>
      </c>
      <c r="G129" s="517" t="s">
        <v>1069</v>
      </c>
      <c r="H129" s="67"/>
      <c r="I129" s="67" t="s">
        <v>387</v>
      </c>
      <c r="J129" s="67" t="s">
        <v>390</v>
      </c>
      <c r="K129" s="10" t="str">
        <f t="shared" si="5"/>
        <v xml:space="preserve">MOPF06 - Outer PF coils are showing evidence of groundwall </v>
      </c>
      <c r="L129" s="10" t="s">
        <v>1072</v>
      </c>
      <c r="M129" s="69"/>
      <c r="N129" s="67"/>
      <c r="O129" s="67" t="s">
        <v>30</v>
      </c>
      <c r="P129" s="56" t="str">
        <f t="shared" si="9"/>
        <v>Open</v>
      </c>
      <c r="Q129" s="57" t="s">
        <v>31</v>
      </c>
      <c r="R129" s="58" t="s">
        <v>32</v>
      </c>
      <c r="S129" s="69"/>
      <c r="T129" s="67"/>
      <c r="U129" s="60" t="str">
        <f t="shared" si="7"/>
        <v>Kalish</v>
      </c>
      <c r="V129" s="60" t="str">
        <f t="shared" si="8"/>
        <v>Magnets DVVR</v>
      </c>
      <c r="W129" s="75"/>
    </row>
    <row r="130" spans="1:23" ht="70" x14ac:dyDescent="0.15">
      <c r="A130" s="424">
        <v>42773</v>
      </c>
      <c r="B130" s="67" t="s">
        <v>1073</v>
      </c>
      <c r="C130" s="67" t="s">
        <v>1063</v>
      </c>
      <c r="D130" s="67" t="s">
        <v>272</v>
      </c>
      <c r="E130" s="67" t="s">
        <v>809</v>
      </c>
      <c r="F130" s="68" t="s">
        <v>291</v>
      </c>
      <c r="G130" s="517" t="s">
        <v>290</v>
      </c>
      <c r="H130" s="67"/>
      <c r="I130" s="67" t="s">
        <v>387</v>
      </c>
      <c r="J130" s="67" t="s">
        <v>292</v>
      </c>
      <c r="K130" s="10" t="str">
        <f t="shared" ref="K130:K193" si="10">B130&amp;" - "&amp;LEFT(L130,50)</f>
        <v>MOPF07 - PF4 and PF 5 analysis shows high stresses, but see</v>
      </c>
      <c r="L130" s="10" t="s">
        <v>1074</v>
      </c>
      <c r="M130" s="69"/>
      <c r="N130" s="67"/>
      <c r="O130" s="67" t="s">
        <v>30</v>
      </c>
      <c r="P130" s="56" t="str">
        <f t="shared" ref="P130:P161" si="11">IF(N130="","Open","Closed")</f>
        <v>Open</v>
      </c>
      <c r="Q130" s="57" t="s">
        <v>31</v>
      </c>
      <c r="R130" s="58" t="s">
        <v>32</v>
      </c>
      <c r="S130" s="69"/>
      <c r="T130" s="67"/>
      <c r="U130" s="60" t="str">
        <f t="shared" ref="U130:U193" si="12">J130</f>
        <v>Gerhardt</v>
      </c>
      <c r="V130" s="60" t="str">
        <f t="shared" ref="V130:V193" si="13">E130</f>
        <v>Magnets DVVR</v>
      </c>
      <c r="W130" s="75"/>
    </row>
    <row r="131" spans="1:23" ht="70" x14ac:dyDescent="0.15">
      <c r="A131" s="424">
        <v>42773</v>
      </c>
      <c r="B131" s="67" t="s">
        <v>1075</v>
      </c>
      <c r="C131" s="67" t="s">
        <v>1065</v>
      </c>
      <c r="D131" s="67" t="s">
        <v>272</v>
      </c>
      <c r="E131" s="67" t="s">
        <v>809</v>
      </c>
      <c r="F131" s="68" t="s">
        <v>914</v>
      </c>
      <c r="G131" s="517" t="s">
        <v>872</v>
      </c>
      <c r="H131" s="67"/>
      <c r="I131" s="67" t="s">
        <v>387</v>
      </c>
      <c r="J131" s="67" t="s">
        <v>390</v>
      </c>
      <c r="K131" s="10" t="str">
        <f t="shared" si="10"/>
        <v>MOPF10 - All presented TF and PF coils Lorentz forces and s</v>
      </c>
      <c r="L131" s="10" t="s">
        <v>1076</v>
      </c>
      <c r="M131" s="69"/>
      <c r="N131" s="67"/>
      <c r="O131" s="67" t="s">
        <v>30</v>
      </c>
      <c r="P131" s="56" t="str">
        <f t="shared" si="11"/>
        <v>Open</v>
      </c>
      <c r="Q131" s="57" t="s">
        <v>31</v>
      </c>
      <c r="R131" s="58" t="s">
        <v>32</v>
      </c>
      <c r="S131" s="69"/>
      <c r="T131" s="67"/>
      <c r="U131" s="60" t="str">
        <f t="shared" si="12"/>
        <v>Kalish</v>
      </c>
      <c r="V131" s="60" t="str">
        <f t="shared" si="13"/>
        <v>Magnets DVVR</v>
      </c>
      <c r="W131" s="75"/>
    </row>
    <row r="132" spans="1:23" ht="126" x14ac:dyDescent="0.15">
      <c r="A132" s="424">
        <v>42773</v>
      </c>
      <c r="B132" s="67" t="s">
        <v>1077</v>
      </c>
      <c r="C132" s="67" t="s">
        <v>1078</v>
      </c>
      <c r="D132" s="67" t="s">
        <v>272</v>
      </c>
      <c r="E132" s="67" t="s">
        <v>809</v>
      </c>
      <c r="F132" s="68" t="s">
        <v>910</v>
      </c>
      <c r="G132" s="517" t="s">
        <v>909</v>
      </c>
      <c r="H132" s="67"/>
      <c r="I132" s="67" t="s">
        <v>289</v>
      </c>
      <c r="J132" s="67" t="s">
        <v>911</v>
      </c>
      <c r="K132" s="10" t="str">
        <f t="shared" si="10"/>
        <v>MOPF11 - Six of the support columns between PF4 &amp;5 U and PF</v>
      </c>
      <c r="L132" s="10" t="s">
        <v>1079</v>
      </c>
      <c r="M132" s="69"/>
      <c r="N132" s="67"/>
      <c r="O132" s="67" t="s">
        <v>30</v>
      </c>
      <c r="P132" s="56" t="str">
        <f t="shared" si="11"/>
        <v>Open</v>
      </c>
      <c r="Q132" s="57" t="s">
        <v>31</v>
      </c>
      <c r="R132" s="58" t="s">
        <v>32</v>
      </c>
      <c r="S132" s="69"/>
      <c r="T132" s="67"/>
      <c r="U132" s="60" t="str">
        <f t="shared" si="12"/>
        <v>Titus</v>
      </c>
      <c r="V132" s="60" t="str">
        <f t="shared" si="13"/>
        <v>Magnets DVVR</v>
      </c>
      <c r="W132" s="75"/>
    </row>
    <row r="133" spans="1:23" ht="140" x14ac:dyDescent="0.15">
      <c r="A133" s="424">
        <v>42773</v>
      </c>
      <c r="B133" s="67" t="s">
        <v>1080</v>
      </c>
      <c r="C133" s="67" t="s">
        <v>1065</v>
      </c>
      <c r="D133" s="67" t="s">
        <v>272</v>
      </c>
      <c r="E133" s="67" t="s">
        <v>809</v>
      </c>
      <c r="F133" s="68" t="s">
        <v>914</v>
      </c>
      <c r="G133" s="517" t="s">
        <v>872</v>
      </c>
      <c r="H133" s="67"/>
      <c r="I133" s="67" t="s">
        <v>387</v>
      </c>
      <c r="J133" s="67" t="s">
        <v>390</v>
      </c>
      <c r="K133" s="10" t="str">
        <f t="shared" si="10"/>
        <v>MOPF12 - Examine possible faults for outer PF coils and whe</v>
      </c>
      <c r="L133" s="10" t="s">
        <v>1081</v>
      </c>
      <c r="M133" s="69"/>
      <c r="N133" s="67"/>
      <c r="O133" s="67" t="s">
        <v>30</v>
      </c>
      <c r="P133" s="56" t="str">
        <f t="shared" si="11"/>
        <v>Open</v>
      </c>
      <c r="Q133" s="57" t="s">
        <v>31</v>
      </c>
      <c r="R133" s="58" t="s">
        <v>32</v>
      </c>
      <c r="S133" s="69"/>
      <c r="T133" s="67"/>
      <c r="U133" s="60" t="str">
        <f t="shared" si="12"/>
        <v>Kalish</v>
      </c>
      <c r="V133" s="60" t="str">
        <f t="shared" si="13"/>
        <v>Magnets DVVR</v>
      </c>
      <c r="W133" s="75"/>
    </row>
    <row r="134" spans="1:23" ht="84" x14ac:dyDescent="0.15">
      <c r="A134" s="424">
        <v>42773</v>
      </c>
      <c r="B134" s="67" t="s">
        <v>1082</v>
      </c>
      <c r="C134" s="67" t="s">
        <v>837</v>
      </c>
      <c r="D134" s="67" t="s">
        <v>272</v>
      </c>
      <c r="E134" s="67" t="s">
        <v>809</v>
      </c>
      <c r="F134" s="68" t="s">
        <v>914</v>
      </c>
      <c r="G134" s="517" t="s">
        <v>1069</v>
      </c>
      <c r="H134" s="67"/>
      <c r="I134" s="67" t="s">
        <v>387</v>
      </c>
      <c r="J134" s="67" t="s">
        <v>390</v>
      </c>
      <c r="K134" s="10" t="str">
        <f t="shared" si="10"/>
        <v>MOPF13 - Just as PPPL is planning some single coil tests of</v>
      </c>
      <c r="L134" s="10" t="s">
        <v>1083</v>
      </c>
      <c r="M134" s="69"/>
      <c r="N134" s="67"/>
      <c r="O134" s="67" t="s">
        <v>30</v>
      </c>
      <c r="P134" s="56" t="str">
        <f t="shared" si="11"/>
        <v>Open</v>
      </c>
      <c r="Q134" s="57" t="s">
        <v>31</v>
      </c>
      <c r="R134" s="58" t="s">
        <v>32</v>
      </c>
      <c r="S134" s="69"/>
      <c r="T134" s="67"/>
      <c r="U134" s="60" t="str">
        <f t="shared" si="12"/>
        <v>Kalish</v>
      </c>
      <c r="V134" s="60" t="str">
        <f t="shared" si="13"/>
        <v>Magnets DVVR</v>
      </c>
      <c r="W134" s="75"/>
    </row>
    <row r="135" spans="1:23" ht="28" x14ac:dyDescent="0.15">
      <c r="A135" s="424">
        <v>42773</v>
      </c>
      <c r="B135" s="67" t="s">
        <v>1084</v>
      </c>
      <c r="C135" s="67" t="s">
        <v>1085</v>
      </c>
      <c r="D135" s="67" t="s">
        <v>272</v>
      </c>
      <c r="E135" s="67" t="s">
        <v>809</v>
      </c>
      <c r="F135" s="68" t="s">
        <v>914</v>
      </c>
      <c r="G135" s="517" t="s">
        <v>931</v>
      </c>
      <c r="H135" s="67"/>
      <c r="I135" s="67" t="s">
        <v>387</v>
      </c>
      <c r="J135" s="67" t="s">
        <v>390</v>
      </c>
      <c r="K135" s="10" t="str">
        <f t="shared" si="10"/>
        <v>MRWM01 - The G-10 spacers that support and insulate the RWM</v>
      </c>
      <c r="L135" s="10" t="s">
        <v>1086</v>
      </c>
      <c r="M135" s="69"/>
      <c r="N135" s="67"/>
      <c r="O135" s="67"/>
      <c r="P135" s="56" t="str">
        <f t="shared" si="11"/>
        <v>Open</v>
      </c>
      <c r="Q135" s="57" t="s">
        <v>31</v>
      </c>
      <c r="R135" s="58" t="s">
        <v>32</v>
      </c>
      <c r="S135" s="69"/>
      <c r="T135" s="67"/>
      <c r="U135" s="60" t="str">
        <f t="shared" si="12"/>
        <v>Kalish</v>
      </c>
      <c r="V135" s="60" t="str">
        <f t="shared" si="13"/>
        <v>Magnets DVVR</v>
      </c>
      <c r="W135" s="75"/>
    </row>
    <row r="136" spans="1:23" ht="56" x14ac:dyDescent="0.15">
      <c r="A136" s="424">
        <v>42773</v>
      </c>
      <c r="B136" s="67" t="s">
        <v>1087</v>
      </c>
      <c r="C136" s="67" t="s">
        <v>1085</v>
      </c>
      <c r="D136" s="67" t="s">
        <v>272</v>
      </c>
      <c r="E136" s="67" t="s">
        <v>809</v>
      </c>
      <c r="F136" s="68" t="s">
        <v>914</v>
      </c>
      <c r="G136" s="517" t="s">
        <v>931</v>
      </c>
      <c r="H136" s="67"/>
      <c r="I136" s="67" t="s">
        <v>387</v>
      </c>
      <c r="J136" s="67" t="s">
        <v>390</v>
      </c>
      <c r="K136" s="10" t="str">
        <f t="shared" si="10"/>
        <v>MRWM04 - Need to reconstitute requirements as applicable to</v>
      </c>
      <c r="L136" s="10" t="s">
        <v>1088</v>
      </c>
      <c r="M136" s="69"/>
      <c r="N136" s="67"/>
      <c r="O136" s="67"/>
      <c r="P136" s="56" t="str">
        <f t="shared" si="11"/>
        <v>Open</v>
      </c>
      <c r="Q136" s="57" t="s">
        <v>31</v>
      </c>
      <c r="R136" s="58" t="s">
        <v>32</v>
      </c>
      <c r="S136" s="69"/>
      <c r="T136" s="67"/>
      <c r="U136" s="60" t="str">
        <f t="shared" si="12"/>
        <v>Kalish</v>
      </c>
      <c r="V136" s="60" t="str">
        <f t="shared" si="13"/>
        <v>Magnets DVVR</v>
      </c>
      <c r="W136" s="75"/>
    </row>
    <row r="137" spans="1:23" ht="56" x14ac:dyDescent="0.15">
      <c r="A137" s="424">
        <v>42773</v>
      </c>
      <c r="B137" s="67" t="s">
        <v>1089</v>
      </c>
      <c r="C137" s="67" t="s">
        <v>1085</v>
      </c>
      <c r="D137" s="67" t="s">
        <v>272</v>
      </c>
      <c r="E137" s="67" t="s">
        <v>809</v>
      </c>
      <c r="F137" s="68" t="s">
        <v>914</v>
      </c>
      <c r="G137" s="517" t="s">
        <v>931</v>
      </c>
      <c r="H137" s="67"/>
      <c r="I137" s="67" t="s">
        <v>387</v>
      </c>
      <c r="J137" s="67" t="s">
        <v>390</v>
      </c>
      <c r="K137" s="10" t="str">
        <f t="shared" si="10"/>
        <v>MRWM08 - Would like to be able to scan from 0-100Hz n=1 tra</v>
      </c>
      <c r="L137" s="10" t="s">
        <v>1090</v>
      </c>
      <c r="M137" s="69"/>
      <c r="N137" s="67"/>
      <c r="O137" s="67"/>
      <c r="P137" s="56" t="str">
        <f t="shared" si="11"/>
        <v>Open</v>
      </c>
      <c r="Q137" s="57" t="s">
        <v>31</v>
      </c>
      <c r="R137" s="58" t="s">
        <v>32</v>
      </c>
      <c r="S137" s="69"/>
      <c r="T137" s="67"/>
      <c r="U137" s="60" t="str">
        <f t="shared" si="12"/>
        <v>Kalish</v>
      </c>
      <c r="V137" s="60" t="str">
        <f t="shared" si="13"/>
        <v>Magnets DVVR</v>
      </c>
      <c r="W137" s="75"/>
    </row>
    <row r="138" spans="1:23" ht="56" x14ac:dyDescent="0.15">
      <c r="A138" s="424">
        <v>42773</v>
      </c>
      <c r="B138" s="67" t="s">
        <v>1091</v>
      </c>
      <c r="C138" s="67" t="s">
        <v>1092</v>
      </c>
      <c r="D138" s="67" t="s">
        <v>272</v>
      </c>
      <c r="E138" s="67" t="s">
        <v>809</v>
      </c>
      <c r="F138" s="68" t="s">
        <v>291</v>
      </c>
      <c r="G138" s="517" t="s">
        <v>290</v>
      </c>
      <c r="H138" s="67"/>
      <c r="I138" s="67" t="s">
        <v>387</v>
      </c>
      <c r="J138" s="67" t="s">
        <v>292</v>
      </c>
      <c r="K138" s="10" t="str">
        <f t="shared" si="10"/>
        <v>MTF01 - Need to analyze consequences of misalignment of ce</v>
      </c>
      <c r="L138" s="10" t="s">
        <v>1093</v>
      </c>
      <c r="M138" s="69"/>
      <c r="N138" s="67"/>
      <c r="O138" s="67" t="s">
        <v>30</v>
      </c>
      <c r="P138" s="56" t="str">
        <f t="shared" si="11"/>
        <v>Open</v>
      </c>
      <c r="Q138" s="57" t="s">
        <v>31</v>
      </c>
      <c r="R138" s="58" t="s">
        <v>32</v>
      </c>
      <c r="S138" s="69"/>
      <c r="T138" s="67"/>
      <c r="U138" s="60" t="str">
        <f t="shared" si="12"/>
        <v>Gerhardt</v>
      </c>
      <c r="V138" s="60" t="str">
        <f t="shared" si="13"/>
        <v>Magnets DVVR</v>
      </c>
      <c r="W138" s="75"/>
    </row>
    <row r="139" spans="1:23" ht="28" x14ac:dyDescent="0.15">
      <c r="A139" s="424">
        <v>42773</v>
      </c>
      <c r="B139" s="67" t="s">
        <v>1094</v>
      </c>
      <c r="C139" s="67" t="s">
        <v>1095</v>
      </c>
      <c r="D139" s="67" t="s">
        <v>272</v>
      </c>
      <c r="E139" s="67" t="s">
        <v>809</v>
      </c>
      <c r="F139" s="68" t="s">
        <v>914</v>
      </c>
      <c r="G139" s="517" t="s">
        <v>872</v>
      </c>
      <c r="H139" s="67"/>
      <c r="I139" s="67" t="s">
        <v>387</v>
      </c>
      <c r="J139" s="67" t="s">
        <v>390</v>
      </c>
      <c r="K139" s="10" t="str">
        <f t="shared" si="10"/>
        <v>MTF04 - Perform the cooling fitting upgrade/retrofit to th</v>
      </c>
      <c r="L139" s="10" t="s">
        <v>1096</v>
      </c>
      <c r="M139" s="69"/>
      <c r="N139" s="67"/>
      <c r="O139" s="67" t="s">
        <v>30</v>
      </c>
      <c r="P139" s="56" t="str">
        <f t="shared" si="11"/>
        <v>Open</v>
      </c>
      <c r="Q139" s="57" t="s">
        <v>31</v>
      </c>
      <c r="R139" s="58" t="s">
        <v>32</v>
      </c>
      <c r="S139" s="69"/>
      <c r="T139" s="67"/>
      <c r="U139" s="60" t="str">
        <f t="shared" si="12"/>
        <v>Kalish</v>
      </c>
      <c r="V139" s="60" t="str">
        <f t="shared" si="13"/>
        <v>Magnets DVVR</v>
      </c>
      <c r="W139" s="75"/>
    </row>
    <row r="140" spans="1:23" ht="42" x14ac:dyDescent="0.15">
      <c r="A140" s="424">
        <v>42773</v>
      </c>
      <c r="B140" s="67" t="s">
        <v>1097</v>
      </c>
      <c r="C140" s="67" t="s">
        <v>1095</v>
      </c>
      <c r="D140" s="67" t="s">
        <v>272</v>
      </c>
      <c r="E140" s="67" t="s">
        <v>809</v>
      </c>
      <c r="F140" s="68" t="s">
        <v>914</v>
      </c>
      <c r="G140" s="517" t="s">
        <v>872</v>
      </c>
      <c r="H140" s="67"/>
      <c r="I140" s="67" t="s">
        <v>387</v>
      </c>
      <c r="J140" s="67" t="s">
        <v>390</v>
      </c>
      <c r="K140" s="10" t="str">
        <f t="shared" si="10"/>
        <v>MTF06 - The cooling tubes on the new TFOL were damaged  du</v>
      </c>
      <c r="L140" s="10" t="s">
        <v>1098</v>
      </c>
      <c r="M140" s="69"/>
      <c r="N140" s="67"/>
      <c r="O140" s="67" t="s">
        <v>30</v>
      </c>
      <c r="P140" s="56" t="str">
        <f t="shared" si="11"/>
        <v>Open</v>
      </c>
      <c r="Q140" s="57" t="s">
        <v>31</v>
      </c>
      <c r="R140" s="58" t="s">
        <v>32</v>
      </c>
      <c r="S140" s="69"/>
      <c r="T140" s="67"/>
      <c r="U140" s="60" t="str">
        <f t="shared" si="12"/>
        <v>Kalish</v>
      </c>
      <c r="V140" s="60" t="str">
        <f t="shared" si="13"/>
        <v>Magnets DVVR</v>
      </c>
      <c r="W140" s="61"/>
    </row>
    <row r="141" spans="1:23" ht="84" x14ac:dyDescent="0.15">
      <c r="A141" s="424">
        <v>42773</v>
      </c>
      <c r="B141" s="67" t="s">
        <v>1099</v>
      </c>
      <c r="C141" s="67" t="s">
        <v>448</v>
      </c>
      <c r="D141" s="67" t="s">
        <v>272</v>
      </c>
      <c r="E141" s="67" t="s">
        <v>809</v>
      </c>
      <c r="F141" s="68" t="s">
        <v>910</v>
      </c>
      <c r="G141" s="517" t="s">
        <v>909</v>
      </c>
      <c r="H141" s="67"/>
      <c r="I141" s="67" t="s">
        <v>289</v>
      </c>
      <c r="J141" s="67" t="s">
        <v>911</v>
      </c>
      <c r="K141" s="10" t="str">
        <f t="shared" si="10"/>
        <v>MTF08 - Multiple TF outer legs were found to have insuffic</v>
      </c>
      <c r="L141" s="10" t="s">
        <v>1100</v>
      </c>
      <c r="M141" s="69"/>
      <c r="N141" s="67"/>
      <c r="O141" s="67" t="s">
        <v>30</v>
      </c>
      <c r="P141" s="56" t="str">
        <f t="shared" si="11"/>
        <v>Open</v>
      </c>
      <c r="Q141" s="57" t="s">
        <v>31</v>
      </c>
      <c r="R141" s="58" t="s">
        <v>32</v>
      </c>
      <c r="S141" s="69"/>
      <c r="T141" s="67"/>
      <c r="U141" s="60" t="str">
        <f t="shared" si="12"/>
        <v>Titus</v>
      </c>
      <c r="V141" s="60" t="str">
        <f t="shared" si="13"/>
        <v>Magnets DVVR</v>
      </c>
      <c r="W141" s="61"/>
    </row>
    <row r="142" spans="1:23" ht="70" x14ac:dyDescent="0.15">
      <c r="A142" s="424">
        <v>42773</v>
      </c>
      <c r="B142" s="67" t="s">
        <v>1101</v>
      </c>
      <c r="C142" s="67" t="s">
        <v>1095</v>
      </c>
      <c r="D142" s="67" t="s">
        <v>272</v>
      </c>
      <c r="E142" s="67" t="s">
        <v>809</v>
      </c>
      <c r="F142" s="68" t="s">
        <v>914</v>
      </c>
      <c r="G142" s="517" t="s">
        <v>854</v>
      </c>
      <c r="H142" s="67"/>
      <c r="I142" s="67" t="s">
        <v>387</v>
      </c>
      <c r="J142" s="67" t="s">
        <v>390</v>
      </c>
      <c r="K142" s="10" t="str">
        <f t="shared" si="10"/>
        <v>MTF13 - Cooling tubes on several of the inner legs were tw</v>
      </c>
      <c r="L142" s="10" t="s">
        <v>1102</v>
      </c>
      <c r="M142" s="69"/>
      <c r="N142" s="67"/>
      <c r="O142" s="67" t="s">
        <v>30</v>
      </c>
      <c r="P142" s="56" t="str">
        <f t="shared" si="11"/>
        <v>Open</v>
      </c>
      <c r="Q142" s="57" t="s">
        <v>31</v>
      </c>
      <c r="R142" s="58" t="s">
        <v>32</v>
      </c>
      <c r="S142" s="69"/>
      <c r="T142" s="67"/>
      <c r="U142" s="60" t="str">
        <f t="shared" si="12"/>
        <v>Kalish</v>
      </c>
      <c r="V142" s="60" t="str">
        <f t="shared" si="13"/>
        <v>Magnets DVVR</v>
      </c>
      <c r="W142" s="61"/>
    </row>
    <row r="143" spans="1:23" ht="56" x14ac:dyDescent="0.15">
      <c r="A143" s="424">
        <v>42773</v>
      </c>
      <c r="B143" s="67" t="s">
        <v>1103</v>
      </c>
      <c r="C143" s="67" t="s">
        <v>448</v>
      </c>
      <c r="D143" s="67" t="s">
        <v>272</v>
      </c>
      <c r="E143" s="67" t="s">
        <v>809</v>
      </c>
      <c r="F143" s="68" t="s">
        <v>910</v>
      </c>
      <c r="G143" s="517" t="s">
        <v>909</v>
      </c>
      <c r="H143" s="67"/>
      <c r="I143" s="67" t="s">
        <v>289</v>
      </c>
      <c r="J143" s="67" t="s">
        <v>911</v>
      </c>
      <c r="K143" s="10" t="str">
        <f t="shared" si="10"/>
        <v>MTF14 - The post cure cycle for the original TF outer legs</v>
      </c>
      <c r="L143" s="10" t="s">
        <v>1104</v>
      </c>
      <c r="M143" s="69"/>
      <c r="N143" s="67"/>
      <c r="O143" s="67" t="s">
        <v>30</v>
      </c>
      <c r="P143" s="56" t="str">
        <f t="shared" si="11"/>
        <v>Open</v>
      </c>
      <c r="Q143" s="57" t="s">
        <v>31</v>
      </c>
      <c r="R143" s="58" t="s">
        <v>32</v>
      </c>
      <c r="S143" s="69"/>
      <c r="T143" s="67"/>
      <c r="U143" s="60" t="str">
        <f t="shared" si="12"/>
        <v>Titus</v>
      </c>
      <c r="V143" s="60" t="str">
        <f t="shared" si="13"/>
        <v>Magnets DVVR</v>
      </c>
      <c r="W143" s="61"/>
    </row>
    <row r="144" spans="1:23" ht="28" x14ac:dyDescent="0.15">
      <c r="A144" s="424">
        <v>42773</v>
      </c>
      <c r="B144" s="67" t="s">
        <v>1105</v>
      </c>
      <c r="C144" s="67" t="s">
        <v>1022</v>
      </c>
      <c r="D144" s="67" t="s">
        <v>272</v>
      </c>
      <c r="E144" s="67" t="s">
        <v>809</v>
      </c>
      <c r="F144" s="68" t="s">
        <v>910</v>
      </c>
      <c r="G144" s="517" t="s">
        <v>909</v>
      </c>
      <c r="H144" s="67"/>
      <c r="I144" s="67" t="s">
        <v>289</v>
      </c>
      <c r="J144" s="67" t="s">
        <v>911</v>
      </c>
      <c r="K144" s="10" t="str">
        <f t="shared" si="10"/>
        <v>MTF17 - Were Short-Beam shear testing qualification CTD sa</v>
      </c>
      <c r="L144" s="10" t="s">
        <v>1106</v>
      </c>
      <c r="M144" s="69"/>
      <c r="N144" s="67"/>
      <c r="O144" s="67" t="s">
        <v>30</v>
      </c>
      <c r="P144" s="56" t="str">
        <f t="shared" si="11"/>
        <v>Open</v>
      </c>
      <c r="Q144" s="57" t="s">
        <v>31</v>
      </c>
      <c r="R144" s="58" t="s">
        <v>32</v>
      </c>
      <c r="S144" s="69"/>
      <c r="T144" s="67"/>
      <c r="U144" s="60" t="str">
        <f t="shared" si="12"/>
        <v>Titus</v>
      </c>
      <c r="V144" s="60" t="str">
        <f t="shared" si="13"/>
        <v>Magnets DVVR</v>
      </c>
      <c r="W144" s="75"/>
    </row>
    <row r="145" spans="1:23" ht="42" x14ac:dyDescent="0.15">
      <c r="A145" s="424">
        <v>42773</v>
      </c>
      <c r="B145" s="67" t="s">
        <v>1107</v>
      </c>
      <c r="C145" s="67" t="s">
        <v>1092</v>
      </c>
      <c r="D145" s="67" t="s">
        <v>272</v>
      </c>
      <c r="E145" s="67" t="s">
        <v>809</v>
      </c>
      <c r="F145" s="68" t="s">
        <v>914</v>
      </c>
      <c r="G145" s="517" t="s">
        <v>872</v>
      </c>
      <c r="H145" s="67"/>
      <c r="I145" s="67" t="s">
        <v>387</v>
      </c>
      <c r="J145" s="67" t="s">
        <v>390</v>
      </c>
      <c r="K145" s="10" t="str">
        <f t="shared" si="10"/>
        <v>MTF21 - Project should document actual (as installed) posi</v>
      </c>
      <c r="L145" s="10" t="s">
        <v>1108</v>
      </c>
      <c r="M145" s="69"/>
      <c r="N145" s="67"/>
      <c r="O145" s="67" t="s">
        <v>30</v>
      </c>
      <c r="P145" s="56" t="str">
        <f t="shared" si="11"/>
        <v>Open</v>
      </c>
      <c r="Q145" s="57" t="s">
        <v>31</v>
      </c>
      <c r="R145" s="58" t="s">
        <v>32</v>
      </c>
      <c r="S145" s="69"/>
      <c r="T145" s="67"/>
      <c r="U145" s="60" t="str">
        <f t="shared" si="12"/>
        <v>Kalish</v>
      </c>
      <c r="V145" s="60" t="str">
        <f t="shared" si="13"/>
        <v>Magnets DVVR</v>
      </c>
      <c r="W145" s="61"/>
    </row>
    <row r="146" spans="1:23" ht="42" x14ac:dyDescent="0.15">
      <c r="A146" s="424">
        <v>42773</v>
      </c>
      <c r="B146" s="67" t="s">
        <v>1109</v>
      </c>
      <c r="C146" s="67" t="s">
        <v>1095</v>
      </c>
      <c r="D146" s="67" t="s">
        <v>272</v>
      </c>
      <c r="E146" s="67" t="s">
        <v>809</v>
      </c>
      <c r="F146" s="68" t="s">
        <v>914</v>
      </c>
      <c r="G146" s="517" t="s">
        <v>872</v>
      </c>
      <c r="H146" s="67"/>
      <c r="I146" s="67" t="s">
        <v>387</v>
      </c>
      <c r="J146" s="67" t="s">
        <v>390</v>
      </c>
      <c r="K146" s="10" t="str">
        <f t="shared" si="10"/>
        <v xml:space="preserve">MTF22 - Examine the spacing and material of the Cap Block </v>
      </c>
      <c r="L146" s="10" t="s">
        <v>1110</v>
      </c>
      <c r="M146" s="69"/>
      <c r="N146" s="67"/>
      <c r="O146" s="67" t="s">
        <v>30</v>
      </c>
      <c r="P146" s="56" t="str">
        <f t="shared" si="11"/>
        <v>Open</v>
      </c>
      <c r="Q146" s="57" t="s">
        <v>31</v>
      </c>
      <c r="R146" s="58" t="s">
        <v>32</v>
      </c>
      <c r="S146" s="69"/>
      <c r="T146" s="67"/>
      <c r="U146" s="60" t="str">
        <f t="shared" si="12"/>
        <v>Kalish</v>
      </c>
      <c r="V146" s="60" t="str">
        <f t="shared" si="13"/>
        <v>Magnets DVVR</v>
      </c>
      <c r="W146" s="61"/>
    </row>
    <row r="147" spans="1:23" ht="70" x14ac:dyDescent="0.15">
      <c r="A147" s="424">
        <v>42773</v>
      </c>
      <c r="B147" s="67" t="s">
        <v>1111</v>
      </c>
      <c r="C147" s="67" t="s">
        <v>1022</v>
      </c>
      <c r="D147" s="67" t="s">
        <v>272</v>
      </c>
      <c r="E147" s="67" t="s">
        <v>809</v>
      </c>
      <c r="F147" s="68" t="s">
        <v>910</v>
      </c>
      <c r="G147" s="517" t="s">
        <v>909</v>
      </c>
      <c r="H147" s="67"/>
      <c r="I147" s="67" t="s">
        <v>289</v>
      </c>
      <c r="J147" s="67" t="s">
        <v>911</v>
      </c>
      <c r="K147" s="10" t="str">
        <f t="shared" si="10"/>
        <v>MTF24 - Short beam shear tests are not very representative</v>
      </c>
      <c r="L147" s="10" t="s">
        <v>1112</v>
      </c>
      <c r="M147" s="69"/>
      <c r="N147" s="67"/>
      <c r="O147" s="67" t="s">
        <v>30</v>
      </c>
      <c r="P147" s="56" t="str">
        <f t="shared" si="11"/>
        <v>Open</v>
      </c>
      <c r="Q147" s="57" t="s">
        <v>31</v>
      </c>
      <c r="R147" s="58" t="s">
        <v>32</v>
      </c>
      <c r="S147" s="69"/>
      <c r="T147" s="67"/>
      <c r="U147" s="60" t="str">
        <f t="shared" si="12"/>
        <v>Titus</v>
      </c>
      <c r="V147" s="60" t="str">
        <f t="shared" si="13"/>
        <v>Magnets DVVR</v>
      </c>
      <c r="W147" s="75"/>
    </row>
    <row r="148" spans="1:23" ht="84" x14ac:dyDescent="0.15">
      <c r="A148" s="424">
        <v>42773</v>
      </c>
      <c r="B148" s="67" t="s">
        <v>1113</v>
      </c>
      <c r="C148" s="67" t="s">
        <v>1022</v>
      </c>
      <c r="D148" s="67" t="s">
        <v>272</v>
      </c>
      <c r="E148" s="67" t="s">
        <v>809</v>
      </c>
      <c r="F148" s="68" t="s">
        <v>910</v>
      </c>
      <c r="G148" s="517" t="s">
        <v>909</v>
      </c>
      <c r="H148" s="67"/>
      <c r="I148" s="67" t="s">
        <v>289</v>
      </c>
      <c r="J148" s="67" t="s">
        <v>911</v>
      </c>
      <c r="K148" s="10" t="str">
        <f t="shared" si="10"/>
        <v>MTF25 - TF stack shear strength is a single most important</v>
      </c>
      <c r="L148" s="10" t="s">
        <v>1114</v>
      </c>
      <c r="M148" s="69"/>
      <c r="N148" s="67"/>
      <c r="O148" s="67" t="s">
        <v>30</v>
      </c>
      <c r="P148" s="56" t="str">
        <f t="shared" si="11"/>
        <v>Open</v>
      </c>
      <c r="Q148" s="57" t="s">
        <v>31</v>
      </c>
      <c r="R148" s="58" t="s">
        <v>32</v>
      </c>
      <c r="S148" s="69"/>
      <c r="T148" s="67"/>
      <c r="U148" s="60" t="str">
        <f t="shared" si="12"/>
        <v>Titus</v>
      </c>
      <c r="V148" s="60" t="str">
        <f t="shared" si="13"/>
        <v>Magnets DVVR</v>
      </c>
      <c r="W148" s="75"/>
    </row>
    <row r="149" spans="1:23" ht="42" x14ac:dyDescent="0.15">
      <c r="A149" s="424">
        <v>42773</v>
      </c>
      <c r="B149" s="67" t="s">
        <v>1115</v>
      </c>
      <c r="C149" s="67" t="s">
        <v>1058</v>
      </c>
      <c r="D149" s="67" t="s">
        <v>272</v>
      </c>
      <c r="E149" s="67" t="s">
        <v>809</v>
      </c>
      <c r="F149" s="68" t="s">
        <v>910</v>
      </c>
      <c r="G149" s="517" t="s">
        <v>909</v>
      </c>
      <c r="H149" s="67"/>
      <c r="I149" s="67" t="s">
        <v>289</v>
      </c>
      <c r="J149" s="67" t="s">
        <v>911</v>
      </c>
      <c r="K149" s="10" t="str">
        <f t="shared" si="10"/>
        <v>MTF26 - Analysis of the shear capacity of TF central colum</v>
      </c>
      <c r="L149" s="10" t="s">
        <v>1116</v>
      </c>
      <c r="M149" s="69"/>
      <c r="N149" s="67"/>
      <c r="O149" s="67" t="s">
        <v>30</v>
      </c>
      <c r="P149" s="56" t="str">
        <f t="shared" si="11"/>
        <v>Open</v>
      </c>
      <c r="Q149" s="57" t="s">
        <v>31</v>
      </c>
      <c r="R149" s="58" t="s">
        <v>32</v>
      </c>
      <c r="S149" s="69"/>
      <c r="T149" s="67"/>
      <c r="U149" s="60" t="str">
        <f t="shared" si="12"/>
        <v>Titus</v>
      </c>
      <c r="V149" s="60" t="str">
        <f t="shared" si="13"/>
        <v>Magnets DVVR</v>
      </c>
      <c r="W149" s="75"/>
    </row>
    <row r="150" spans="1:23" ht="70" x14ac:dyDescent="0.15">
      <c r="A150" s="424">
        <v>42773</v>
      </c>
      <c r="B150" s="67" t="s">
        <v>1117</v>
      </c>
      <c r="C150" s="67" t="s">
        <v>1058</v>
      </c>
      <c r="D150" s="67" t="s">
        <v>272</v>
      </c>
      <c r="E150" s="67" t="s">
        <v>809</v>
      </c>
      <c r="F150" s="68" t="s">
        <v>910</v>
      </c>
      <c r="G150" s="517" t="s">
        <v>909</v>
      </c>
      <c r="H150" s="67"/>
      <c r="I150" s="67" t="s">
        <v>289</v>
      </c>
      <c r="J150" s="67" t="s">
        <v>911</v>
      </c>
      <c r="K150" s="10" t="str">
        <f t="shared" si="10"/>
        <v>MTF27 - It is not clear what happens when the shear streng</v>
      </c>
      <c r="L150" s="10" t="s">
        <v>1118</v>
      </c>
      <c r="M150" s="69"/>
      <c r="N150" s="67"/>
      <c r="O150" s="67" t="s">
        <v>30</v>
      </c>
      <c r="P150" s="56" t="str">
        <f t="shared" si="11"/>
        <v>Open</v>
      </c>
      <c r="Q150" s="57" t="s">
        <v>31</v>
      </c>
      <c r="R150" s="58" t="s">
        <v>32</v>
      </c>
      <c r="S150" s="69"/>
      <c r="T150" s="67"/>
      <c r="U150" s="60" t="str">
        <f t="shared" si="12"/>
        <v>Titus</v>
      </c>
      <c r="V150" s="60" t="str">
        <f t="shared" si="13"/>
        <v>Magnets DVVR</v>
      </c>
      <c r="W150" s="75"/>
    </row>
    <row r="151" spans="1:23" ht="28" x14ac:dyDescent="0.15">
      <c r="A151" s="424">
        <v>42773</v>
      </c>
      <c r="B151" s="67" t="s">
        <v>1119</v>
      </c>
      <c r="C151" s="67" t="s">
        <v>1092</v>
      </c>
      <c r="D151" s="67" t="s">
        <v>272</v>
      </c>
      <c r="E151" s="67" t="s">
        <v>809</v>
      </c>
      <c r="F151" s="68" t="s">
        <v>910</v>
      </c>
      <c r="G151" s="517" t="s">
        <v>909</v>
      </c>
      <c r="H151" s="67"/>
      <c r="I151" s="67" t="s">
        <v>289</v>
      </c>
      <c r="J151" s="67" t="s">
        <v>911</v>
      </c>
      <c r="K151" s="10" t="str">
        <f t="shared" si="10"/>
        <v>MTF28 - The TF outer legs are not symmetrically installed.</v>
      </c>
      <c r="L151" s="10" t="s">
        <v>1120</v>
      </c>
      <c r="M151" s="69"/>
      <c r="N151" s="67"/>
      <c r="O151" s="67" t="s">
        <v>30</v>
      </c>
      <c r="P151" s="56" t="str">
        <f t="shared" si="11"/>
        <v>Open</v>
      </c>
      <c r="Q151" s="57" t="s">
        <v>31</v>
      </c>
      <c r="R151" s="58" t="s">
        <v>32</v>
      </c>
      <c r="S151" s="69"/>
      <c r="T151" s="67"/>
      <c r="U151" s="60" t="str">
        <f t="shared" si="12"/>
        <v>Titus</v>
      </c>
      <c r="V151" s="60" t="str">
        <f t="shared" si="13"/>
        <v>Magnets DVVR</v>
      </c>
      <c r="W151" s="75"/>
    </row>
    <row r="152" spans="1:23" ht="70" x14ac:dyDescent="0.15">
      <c r="A152" s="424">
        <v>42773</v>
      </c>
      <c r="B152" s="67" t="s">
        <v>1121</v>
      </c>
      <c r="C152" s="67" t="s">
        <v>1122</v>
      </c>
      <c r="D152" s="67" t="s">
        <v>272</v>
      </c>
      <c r="E152" s="67" t="s">
        <v>809</v>
      </c>
      <c r="F152" s="68" t="s">
        <v>914</v>
      </c>
      <c r="G152" s="517" t="s">
        <v>872</v>
      </c>
      <c r="H152" s="67"/>
      <c r="I152" s="67" t="s">
        <v>387</v>
      </c>
      <c r="J152" s="67" t="s">
        <v>390</v>
      </c>
      <c r="K152" s="10" t="str">
        <f t="shared" si="10"/>
        <v xml:space="preserve">MTF30 - It sounded as a concern that if the preload bolts </v>
      </c>
      <c r="L152" s="10" t="s">
        <v>1123</v>
      </c>
      <c r="M152" s="69"/>
      <c r="N152" s="67"/>
      <c r="O152" s="67" t="s">
        <v>30</v>
      </c>
      <c r="P152" s="56" t="str">
        <f t="shared" si="11"/>
        <v>Open</v>
      </c>
      <c r="Q152" s="57" t="s">
        <v>31</v>
      </c>
      <c r="R152" s="58" t="s">
        <v>32</v>
      </c>
      <c r="S152" s="69"/>
      <c r="T152" s="67"/>
      <c r="U152" s="60" t="str">
        <f t="shared" si="12"/>
        <v>Kalish</v>
      </c>
      <c r="V152" s="60" t="str">
        <f t="shared" si="13"/>
        <v>Magnets DVVR</v>
      </c>
      <c r="W152" s="61"/>
    </row>
    <row r="153" spans="1:23" ht="42" x14ac:dyDescent="0.15">
      <c r="A153" s="424">
        <v>42773</v>
      </c>
      <c r="B153" s="67" t="s">
        <v>1124</v>
      </c>
      <c r="C153" s="67" t="s">
        <v>1122</v>
      </c>
      <c r="D153" s="67" t="s">
        <v>272</v>
      </c>
      <c r="E153" s="67" t="s">
        <v>809</v>
      </c>
      <c r="F153" s="68" t="s">
        <v>914</v>
      </c>
      <c r="G153" s="517" t="s">
        <v>872</v>
      </c>
      <c r="H153" s="67"/>
      <c r="I153" s="67" t="s">
        <v>387</v>
      </c>
      <c r="J153" s="67" t="s">
        <v>390</v>
      </c>
      <c r="K153" s="10" t="str">
        <f t="shared" si="10"/>
        <v>MTF32 - Monitoring of coil health and joint contact resist</v>
      </c>
      <c r="L153" s="10" t="s">
        <v>1125</v>
      </c>
      <c r="M153" s="69"/>
      <c r="N153" s="67"/>
      <c r="O153" s="67" t="s">
        <v>30</v>
      </c>
      <c r="P153" s="56" t="str">
        <f t="shared" si="11"/>
        <v>Open</v>
      </c>
      <c r="Q153" s="57" t="s">
        <v>31</v>
      </c>
      <c r="R153" s="58" t="s">
        <v>32</v>
      </c>
      <c r="S153" s="69"/>
      <c r="T153" s="67"/>
      <c r="U153" s="60" t="str">
        <f t="shared" si="12"/>
        <v>Kalish</v>
      </c>
      <c r="V153" s="60" t="str">
        <f t="shared" si="13"/>
        <v>Magnets DVVR</v>
      </c>
      <c r="W153" s="61"/>
    </row>
    <row r="154" spans="1:23" ht="28" x14ac:dyDescent="0.15">
      <c r="A154" s="424">
        <v>42773</v>
      </c>
      <c r="B154" s="67" t="s">
        <v>1126</v>
      </c>
      <c r="C154" s="67" t="s">
        <v>814</v>
      </c>
      <c r="D154" s="67" t="s">
        <v>272</v>
      </c>
      <c r="E154" s="67" t="s">
        <v>809</v>
      </c>
      <c r="F154" s="68" t="s">
        <v>389</v>
      </c>
      <c r="G154" s="517" t="s">
        <v>388</v>
      </c>
      <c r="H154" s="67"/>
      <c r="I154" s="67" t="s">
        <v>387</v>
      </c>
      <c r="J154" s="67" t="s">
        <v>390</v>
      </c>
      <c r="K154" s="10" t="str">
        <f t="shared" si="10"/>
        <v xml:space="preserve">MTF33 - Bulster understanding of CTD425 viscosity vs Time </v>
      </c>
      <c r="L154" s="10" t="s">
        <v>1127</v>
      </c>
      <c r="M154" s="69"/>
      <c r="N154" s="67"/>
      <c r="O154" s="67" t="s">
        <v>30</v>
      </c>
      <c r="P154" s="56" t="str">
        <f t="shared" si="11"/>
        <v>Open</v>
      </c>
      <c r="Q154" s="57" t="s">
        <v>31</v>
      </c>
      <c r="R154" s="58" t="s">
        <v>32</v>
      </c>
      <c r="S154" s="69"/>
      <c r="T154" s="67"/>
      <c r="U154" s="60" t="str">
        <f t="shared" si="12"/>
        <v>Kalish</v>
      </c>
      <c r="V154" s="60" t="str">
        <f t="shared" si="13"/>
        <v>Magnets DVVR</v>
      </c>
      <c r="W154" s="61"/>
    </row>
    <row r="155" spans="1:23" ht="28" x14ac:dyDescent="0.15">
      <c r="A155" s="424">
        <v>42773</v>
      </c>
      <c r="B155" s="67" t="s">
        <v>1128</v>
      </c>
      <c r="C155" s="67" t="s">
        <v>1095</v>
      </c>
      <c r="D155" s="67" t="s">
        <v>272</v>
      </c>
      <c r="E155" s="67" t="s">
        <v>809</v>
      </c>
      <c r="F155" s="68" t="s">
        <v>914</v>
      </c>
      <c r="G155" s="517" t="s">
        <v>872</v>
      </c>
      <c r="H155" s="67"/>
      <c r="I155" s="67" t="s">
        <v>387</v>
      </c>
      <c r="J155" s="67" t="s">
        <v>390</v>
      </c>
      <c r="K155" s="10" t="str">
        <f t="shared" si="10"/>
        <v xml:space="preserve">MTF34 - Lack of hardware verification during the assembly </v>
      </c>
      <c r="L155" s="10" t="s">
        <v>1129</v>
      </c>
      <c r="M155" s="69"/>
      <c r="N155" s="67"/>
      <c r="O155" s="67" t="s">
        <v>30</v>
      </c>
      <c r="P155" s="56" t="str">
        <f t="shared" si="11"/>
        <v>Open</v>
      </c>
      <c r="Q155" s="57" t="s">
        <v>31</v>
      </c>
      <c r="R155" s="58" t="s">
        <v>32</v>
      </c>
      <c r="S155" s="69"/>
      <c r="T155" s="67"/>
      <c r="U155" s="60" t="str">
        <f t="shared" si="12"/>
        <v>Kalish</v>
      </c>
      <c r="V155" s="60" t="str">
        <f t="shared" si="13"/>
        <v>Magnets DVVR</v>
      </c>
      <c r="W155" s="61"/>
    </row>
    <row r="156" spans="1:23" ht="42" x14ac:dyDescent="0.15">
      <c r="A156" s="424">
        <v>42773</v>
      </c>
      <c r="B156" s="67" t="s">
        <v>1130</v>
      </c>
      <c r="C156" s="67" t="s">
        <v>1022</v>
      </c>
      <c r="D156" s="67" t="s">
        <v>272</v>
      </c>
      <c r="E156" s="67" t="s">
        <v>809</v>
      </c>
      <c r="F156" s="68" t="s">
        <v>910</v>
      </c>
      <c r="G156" s="517" t="s">
        <v>909</v>
      </c>
      <c r="H156" s="67"/>
      <c r="I156" s="67" t="s">
        <v>289</v>
      </c>
      <c r="J156" s="67" t="s">
        <v>911</v>
      </c>
      <c r="K156" s="10" t="str">
        <f t="shared" si="10"/>
        <v>MTF35 - TF centre rod quarters are VIPed individually then</v>
      </c>
      <c r="L156" s="10" t="s">
        <v>1131</v>
      </c>
      <c r="M156" s="69"/>
      <c r="N156" s="67"/>
      <c r="O156" s="67" t="s">
        <v>30</v>
      </c>
      <c r="P156" s="56" t="str">
        <f t="shared" si="11"/>
        <v>Open</v>
      </c>
      <c r="Q156" s="57" t="s">
        <v>31</v>
      </c>
      <c r="R156" s="58" t="s">
        <v>32</v>
      </c>
      <c r="S156" s="69"/>
      <c r="T156" s="67"/>
      <c r="U156" s="60" t="str">
        <f t="shared" si="12"/>
        <v>Titus</v>
      </c>
      <c r="V156" s="60" t="str">
        <f t="shared" si="13"/>
        <v>Magnets DVVR</v>
      </c>
      <c r="W156" s="75"/>
    </row>
    <row r="157" spans="1:23" ht="84" x14ac:dyDescent="0.15">
      <c r="A157" s="424">
        <v>42773</v>
      </c>
      <c r="B157" s="67" t="s">
        <v>1132</v>
      </c>
      <c r="C157" s="67" t="s">
        <v>1095</v>
      </c>
      <c r="D157" s="67" t="s">
        <v>272</v>
      </c>
      <c r="E157" s="67" t="s">
        <v>809</v>
      </c>
      <c r="F157" s="68" t="s">
        <v>914</v>
      </c>
      <c r="G157" s="517" t="s">
        <v>854</v>
      </c>
      <c r="H157" s="67"/>
      <c r="I157" s="67" t="s">
        <v>387</v>
      </c>
      <c r="J157" s="67" t="s">
        <v>390</v>
      </c>
      <c r="K157" s="10" t="str">
        <f t="shared" si="10"/>
        <v>MTF36 - The TF water tubes extend top and bottom and are v</v>
      </c>
      <c r="L157" s="10" t="s">
        <v>1133</v>
      </c>
      <c r="M157" s="69"/>
      <c r="N157" s="67"/>
      <c r="O157" s="67" t="s">
        <v>30</v>
      </c>
      <c r="P157" s="56" t="str">
        <f t="shared" si="11"/>
        <v>Open</v>
      </c>
      <c r="Q157" s="57" t="s">
        <v>31</v>
      </c>
      <c r="R157" s="58" t="s">
        <v>32</v>
      </c>
      <c r="S157" s="69"/>
      <c r="T157" s="67"/>
      <c r="U157" s="60" t="str">
        <f t="shared" si="12"/>
        <v>Kalish</v>
      </c>
      <c r="V157" s="60" t="str">
        <f t="shared" si="13"/>
        <v>Magnets DVVR</v>
      </c>
      <c r="W157" s="61"/>
    </row>
    <row r="158" spans="1:23" ht="42" x14ac:dyDescent="0.15">
      <c r="A158" s="424">
        <v>42773</v>
      </c>
      <c r="B158" s="67" t="s">
        <v>1134</v>
      </c>
      <c r="C158" s="67" t="s">
        <v>1000</v>
      </c>
      <c r="D158" s="67" t="s">
        <v>272</v>
      </c>
      <c r="E158" s="67" t="s">
        <v>809</v>
      </c>
      <c r="F158" s="68" t="s">
        <v>877</v>
      </c>
      <c r="G158" s="517" t="s">
        <v>876</v>
      </c>
      <c r="H158" s="67"/>
      <c r="I158" s="67" t="s">
        <v>387</v>
      </c>
      <c r="J158" s="67" t="s">
        <v>390</v>
      </c>
      <c r="K158" s="10" t="str">
        <f t="shared" si="10"/>
        <v>MTF37 - Have we considered Bellville washers for maintaini</v>
      </c>
      <c r="L158" s="10" t="s">
        <v>1135</v>
      </c>
      <c r="M158" s="69"/>
      <c r="N158" s="67"/>
      <c r="O158" s="67" t="s">
        <v>30</v>
      </c>
      <c r="P158" s="56" t="str">
        <f t="shared" si="11"/>
        <v>Open</v>
      </c>
      <c r="Q158" s="57" t="s">
        <v>31</v>
      </c>
      <c r="R158" s="58" t="s">
        <v>32</v>
      </c>
      <c r="S158" s="69"/>
      <c r="T158" s="67"/>
      <c r="U158" s="60" t="str">
        <f t="shared" si="12"/>
        <v>Kalish</v>
      </c>
      <c r="V158" s="60" t="str">
        <f t="shared" si="13"/>
        <v>Magnets DVVR</v>
      </c>
      <c r="W158" s="61"/>
    </row>
    <row r="159" spans="1:23" ht="56" x14ac:dyDescent="0.15">
      <c r="A159" s="424">
        <v>42773</v>
      </c>
      <c r="B159" s="67" t="s">
        <v>1136</v>
      </c>
      <c r="C159" s="67" t="s">
        <v>1095</v>
      </c>
      <c r="D159" s="67" t="s">
        <v>272</v>
      </c>
      <c r="E159" s="67" t="s">
        <v>809</v>
      </c>
      <c r="F159" s="68" t="s">
        <v>914</v>
      </c>
      <c r="G159" s="517" t="s">
        <v>854</v>
      </c>
      <c r="H159" s="67"/>
      <c r="I159" s="67" t="s">
        <v>387</v>
      </c>
      <c r="J159" s="67" t="s">
        <v>390</v>
      </c>
      <c r="K159" s="10" t="str">
        <f t="shared" si="10"/>
        <v>MTF38 - Leaks from any of the joints or water lines to the</v>
      </c>
      <c r="L159" s="10" t="s">
        <v>1137</v>
      </c>
      <c r="M159" s="69"/>
      <c r="N159" s="67"/>
      <c r="O159" s="67" t="s">
        <v>30</v>
      </c>
      <c r="P159" s="56" t="str">
        <f t="shared" si="11"/>
        <v>Open</v>
      </c>
      <c r="Q159" s="57" t="s">
        <v>31</v>
      </c>
      <c r="R159" s="58" t="s">
        <v>32</v>
      </c>
      <c r="S159" s="69"/>
      <c r="T159" s="67"/>
      <c r="U159" s="60" t="str">
        <f t="shared" si="12"/>
        <v>Kalish</v>
      </c>
      <c r="V159" s="60" t="str">
        <f t="shared" si="13"/>
        <v>Magnets DVVR</v>
      </c>
      <c r="W159" s="61"/>
    </row>
    <row r="160" spans="1:23" ht="28" x14ac:dyDescent="0.15">
      <c r="A160" s="424">
        <v>42773</v>
      </c>
      <c r="B160" s="67" t="s">
        <v>1138</v>
      </c>
      <c r="C160" s="67" t="s">
        <v>1095</v>
      </c>
      <c r="D160" s="67" t="s">
        <v>272</v>
      </c>
      <c r="E160" s="67" t="s">
        <v>809</v>
      </c>
      <c r="F160" s="68" t="s">
        <v>914</v>
      </c>
      <c r="G160" s="517" t="s">
        <v>854</v>
      </c>
      <c r="H160" s="67"/>
      <c r="I160" s="67" t="s">
        <v>387</v>
      </c>
      <c r="J160" s="67" t="s">
        <v>390</v>
      </c>
      <c r="K160" s="10" t="str">
        <f t="shared" si="10"/>
        <v>MTF39 - Thermal stresses between thick G-10 plate and cool</v>
      </c>
      <c r="L160" s="10" t="s">
        <v>1139</v>
      </c>
      <c r="M160" s="69"/>
      <c r="N160" s="67"/>
      <c r="O160" s="67" t="s">
        <v>30</v>
      </c>
      <c r="P160" s="56" t="str">
        <f t="shared" si="11"/>
        <v>Open</v>
      </c>
      <c r="Q160" s="57" t="s">
        <v>31</v>
      </c>
      <c r="R160" s="58" t="s">
        <v>32</v>
      </c>
      <c r="S160" s="69"/>
      <c r="T160" s="67"/>
      <c r="U160" s="60" t="str">
        <f t="shared" si="12"/>
        <v>Kalish</v>
      </c>
      <c r="V160" s="60" t="str">
        <f t="shared" si="13"/>
        <v>Magnets DVVR</v>
      </c>
      <c r="W160" s="61"/>
    </row>
    <row r="161" spans="1:23" ht="70" x14ac:dyDescent="0.15">
      <c r="A161" s="424">
        <v>42773</v>
      </c>
      <c r="B161" s="67" t="s">
        <v>1140</v>
      </c>
      <c r="C161" s="67" t="s">
        <v>979</v>
      </c>
      <c r="D161" s="67" t="s">
        <v>272</v>
      </c>
      <c r="E161" s="67" t="s">
        <v>809</v>
      </c>
      <c r="F161" s="68" t="s">
        <v>914</v>
      </c>
      <c r="G161" s="517" t="s">
        <v>854</v>
      </c>
      <c r="H161" s="67"/>
      <c r="I161" s="67" t="s">
        <v>387</v>
      </c>
      <c r="J161" s="67" t="s">
        <v>390</v>
      </c>
      <c r="K161" s="10" t="str">
        <f t="shared" si="10"/>
        <v xml:space="preserve">MTF40 - The TF inner leg extension above the flag remains </v>
      </c>
      <c r="L161" s="10" t="s">
        <v>1141</v>
      </c>
      <c r="M161" s="69"/>
      <c r="N161" s="67"/>
      <c r="O161" s="67" t="s">
        <v>30</v>
      </c>
      <c r="P161" s="56" t="str">
        <f t="shared" si="11"/>
        <v>Open</v>
      </c>
      <c r="Q161" s="57" t="s">
        <v>31</v>
      </c>
      <c r="R161" s="58" t="s">
        <v>32</v>
      </c>
      <c r="S161" s="69"/>
      <c r="T161" s="67"/>
      <c r="U161" s="60" t="str">
        <f t="shared" si="12"/>
        <v>Kalish</v>
      </c>
      <c r="V161" s="60" t="str">
        <f t="shared" si="13"/>
        <v>Magnets DVVR</v>
      </c>
      <c r="W161" s="61"/>
    </row>
    <row r="162" spans="1:23" ht="42" x14ac:dyDescent="0.15">
      <c r="A162" s="424">
        <v>42773</v>
      </c>
      <c r="B162" s="67" t="s">
        <v>1142</v>
      </c>
      <c r="C162" s="67" t="s">
        <v>1095</v>
      </c>
      <c r="D162" s="67" t="s">
        <v>272</v>
      </c>
      <c r="E162" s="67" t="s">
        <v>809</v>
      </c>
      <c r="F162" s="68" t="s">
        <v>914</v>
      </c>
      <c r="G162" s="517" t="s">
        <v>854</v>
      </c>
      <c r="H162" s="67"/>
      <c r="I162" s="67" t="s">
        <v>387</v>
      </c>
      <c r="J162" s="67" t="s">
        <v>390</v>
      </c>
      <c r="K162" s="10" t="str">
        <f t="shared" si="10"/>
        <v>MTF41 - The TF water cooling lines were twisted when remov</v>
      </c>
      <c r="L162" s="10" t="s">
        <v>1143</v>
      </c>
      <c r="M162" s="69"/>
      <c r="N162" s="67"/>
      <c r="O162" s="67" t="s">
        <v>30</v>
      </c>
      <c r="P162" s="56" t="str">
        <f t="shared" ref="P162:P179" si="14">IF(N162="","Open","Closed")</f>
        <v>Open</v>
      </c>
      <c r="Q162" s="57" t="s">
        <v>31</v>
      </c>
      <c r="R162" s="58" t="s">
        <v>32</v>
      </c>
      <c r="S162" s="69"/>
      <c r="T162" s="67"/>
      <c r="U162" s="60" t="str">
        <f t="shared" si="12"/>
        <v>Kalish</v>
      </c>
      <c r="V162" s="60" t="str">
        <f t="shared" si="13"/>
        <v>Magnets DVVR</v>
      </c>
      <c r="W162" s="61"/>
    </row>
    <row r="163" spans="1:23" ht="42" x14ac:dyDescent="0.15">
      <c r="A163" s="424">
        <v>42773</v>
      </c>
      <c r="B163" s="67" t="s">
        <v>1144</v>
      </c>
      <c r="C163" s="67" t="s">
        <v>448</v>
      </c>
      <c r="D163" s="67" t="s">
        <v>272</v>
      </c>
      <c r="E163" s="67" t="s">
        <v>809</v>
      </c>
      <c r="F163" s="68" t="s">
        <v>914</v>
      </c>
      <c r="G163" s="517" t="s">
        <v>872</v>
      </c>
      <c r="H163" s="67"/>
      <c r="I163" s="67" t="s">
        <v>387</v>
      </c>
      <c r="J163" s="67" t="s">
        <v>390</v>
      </c>
      <c r="K163" s="10" t="str">
        <f t="shared" si="10"/>
        <v xml:space="preserve">MTF42 - Please locate the ultrasonic testing data for the </v>
      </c>
      <c r="L163" s="10" t="s">
        <v>1145</v>
      </c>
      <c r="M163" s="69"/>
      <c r="N163" s="67"/>
      <c r="O163" s="67" t="s">
        <v>30</v>
      </c>
      <c r="P163" s="56" t="str">
        <f t="shared" si="14"/>
        <v>Open</v>
      </c>
      <c r="Q163" s="57" t="s">
        <v>31</v>
      </c>
      <c r="R163" s="58" t="s">
        <v>32</v>
      </c>
      <c r="S163" s="69"/>
      <c r="T163" s="67"/>
      <c r="U163" s="60" t="str">
        <f t="shared" si="12"/>
        <v>Kalish</v>
      </c>
      <c r="V163" s="60" t="str">
        <f t="shared" si="13"/>
        <v>Magnets DVVR</v>
      </c>
      <c r="W163" s="61"/>
    </row>
    <row r="164" spans="1:23" ht="98" x14ac:dyDescent="0.15">
      <c r="A164" s="424">
        <v>42773</v>
      </c>
      <c r="B164" s="67" t="s">
        <v>1146</v>
      </c>
      <c r="C164" s="67" t="s">
        <v>1058</v>
      </c>
      <c r="D164" s="67" t="s">
        <v>272</v>
      </c>
      <c r="E164" s="67" t="s">
        <v>809</v>
      </c>
      <c r="F164" s="68" t="s">
        <v>910</v>
      </c>
      <c r="G164" s="517" t="s">
        <v>909</v>
      </c>
      <c r="H164" s="67"/>
      <c r="I164" s="67" t="s">
        <v>289</v>
      </c>
      <c r="J164" s="67" t="s">
        <v>911</v>
      </c>
      <c r="K164" s="10" t="str">
        <f t="shared" si="10"/>
        <v>MTF43 - There is a possibility for separation between copp</v>
      </c>
      <c r="L164" s="10" t="s">
        <v>1147</v>
      </c>
      <c r="M164" s="69"/>
      <c r="N164" s="67"/>
      <c r="O164" s="67" t="s">
        <v>30</v>
      </c>
      <c r="P164" s="56" t="str">
        <f t="shared" si="14"/>
        <v>Open</v>
      </c>
      <c r="Q164" s="57" t="s">
        <v>31</v>
      </c>
      <c r="R164" s="58" t="s">
        <v>32</v>
      </c>
      <c r="S164" s="69"/>
      <c r="T164" s="67"/>
      <c r="U164" s="60" t="str">
        <f t="shared" si="12"/>
        <v>Titus</v>
      </c>
      <c r="V164" s="60" t="str">
        <f t="shared" si="13"/>
        <v>Magnets DVVR</v>
      </c>
      <c r="W164" s="75"/>
    </row>
    <row r="165" spans="1:23" ht="28" x14ac:dyDescent="0.15">
      <c r="A165" s="424">
        <v>42773</v>
      </c>
      <c r="B165" s="67" t="s">
        <v>1148</v>
      </c>
      <c r="C165" s="67" t="s">
        <v>1092</v>
      </c>
      <c r="D165" s="67" t="s">
        <v>272</v>
      </c>
      <c r="E165" s="67" t="s">
        <v>809</v>
      </c>
      <c r="F165" s="68" t="s">
        <v>910</v>
      </c>
      <c r="G165" s="517" t="s">
        <v>909</v>
      </c>
      <c r="H165" s="67"/>
      <c r="I165" s="67" t="s">
        <v>289</v>
      </c>
      <c r="J165" s="67" t="s">
        <v>911</v>
      </c>
      <c r="K165" s="10" t="str">
        <f t="shared" si="10"/>
        <v>MTF44 - Assess the impact of Outer TF coil spacing/toroida</v>
      </c>
      <c r="L165" s="10" t="s">
        <v>1149</v>
      </c>
      <c r="M165" s="69"/>
      <c r="N165" s="67"/>
      <c r="O165" s="67" t="s">
        <v>30</v>
      </c>
      <c r="P165" s="56" t="str">
        <f t="shared" si="14"/>
        <v>Open</v>
      </c>
      <c r="Q165" s="57" t="s">
        <v>31</v>
      </c>
      <c r="R165" s="58" t="s">
        <v>32</v>
      </c>
      <c r="S165" s="69"/>
      <c r="T165" s="67"/>
      <c r="U165" s="60" t="str">
        <f t="shared" si="12"/>
        <v>Titus</v>
      </c>
      <c r="V165" s="60" t="str">
        <f t="shared" si="13"/>
        <v>Magnets DVVR</v>
      </c>
      <c r="W165" s="75"/>
    </row>
    <row r="166" spans="1:23" ht="56" x14ac:dyDescent="0.15">
      <c r="A166" s="424">
        <v>42773</v>
      </c>
      <c r="B166" s="67" t="s">
        <v>1150</v>
      </c>
      <c r="C166" s="67" t="s">
        <v>1151</v>
      </c>
      <c r="D166" s="67" t="s">
        <v>272</v>
      </c>
      <c r="E166" s="67" t="s">
        <v>809</v>
      </c>
      <c r="F166" s="68" t="s">
        <v>914</v>
      </c>
      <c r="G166" s="517" t="s">
        <v>872</v>
      </c>
      <c r="H166" s="67"/>
      <c r="I166" s="67" t="s">
        <v>387</v>
      </c>
      <c r="J166" s="67" t="s">
        <v>390</v>
      </c>
      <c r="K166" s="10" t="str">
        <f t="shared" si="10"/>
        <v>MTF46 - I may have missed the explanation,  but if you hav</v>
      </c>
      <c r="L166" s="10" t="s">
        <v>1152</v>
      </c>
      <c r="M166" s="69"/>
      <c r="N166" s="67"/>
      <c r="O166" s="67" t="s">
        <v>30</v>
      </c>
      <c r="P166" s="56" t="str">
        <f t="shared" si="14"/>
        <v>Open</v>
      </c>
      <c r="Q166" s="57" t="s">
        <v>31</v>
      </c>
      <c r="R166" s="58" t="s">
        <v>32</v>
      </c>
      <c r="S166" s="69"/>
      <c r="T166" s="67"/>
      <c r="U166" s="60" t="str">
        <f t="shared" si="12"/>
        <v>Kalish</v>
      </c>
      <c r="V166" s="60" t="str">
        <f t="shared" si="13"/>
        <v>Magnets DVVR</v>
      </c>
      <c r="W166" s="61"/>
    </row>
    <row r="167" spans="1:23" ht="28" x14ac:dyDescent="0.15">
      <c r="A167" s="424">
        <v>42773</v>
      </c>
      <c r="B167" s="67" t="s">
        <v>1153</v>
      </c>
      <c r="C167" s="67" t="s">
        <v>1022</v>
      </c>
      <c r="D167" s="67" t="s">
        <v>272</v>
      </c>
      <c r="E167" s="67" t="s">
        <v>809</v>
      </c>
      <c r="F167" s="68" t="s">
        <v>914</v>
      </c>
      <c r="G167" s="517" t="s">
        <v>872</v>
      </c>
      <c r="H167" s="67"/>
      <c r="I167" s="67" t="s">
        <v>387</v>
      </c>
      <c r="J167" s="67" t="s">
        <v>390</v>
      </c>
      <c r="K167" s="10" t="str">
        <f t="shared" si="10"/>
        <v>MTF47 - Assess the effect of multiple cure cycles on CTD 4</v>
      </c>
      <c r="L167" s="10" t="s">
        <v>1154</v>
      </c>
      <c r="M167" s="69"/>
      <c r="N167" s="67"/>
      <c r="O167" s="67" t="s">
        <v>30</v>
      </c>
      <c r="P167" s="56" t="str">
        <f t="shared" si="14"/>
        <v>Open</v>
      </c>
      <c r="Q167" s="57" t="s">
        <v>31</v>
      </c>
      <c r="R167" s="58" t="s">
        <v>32</v>
      </c>
      <c r="S167" s="69"/>
      <c r="T167" s="67"/>
      <c r="U167" s="60" t="str">
        <f t="shared" si="12"/>
        <v>Kalish</v>
      </c>
      <c r="V167" s="60" t="str">
        <f t="shared" si="13"/>
        <v>Magnets DVVR</v>
      </c>
      <c r="W167" s="61"/>
    </row>
    <row r="168" spans="1:23" ht="56" x14ac:dyDescent="0.15">
      <c r="A168" s="424">
        <v>42773</v>
      </c>
      <c r="B168" s="67" t="s">
        <v>1155</v>
      </c>
      <c r="C168" s="67" t="s">
        <v>1156</v>
      </c>
      <c r="D168" s="67" t="s">
        <v>272</v>
      </c>
      <c r="E168" s="67" t="s">
        <v>809</v>
      </c>
      <c r="F168" s="68" t="s">
        <v>914</v>
      </c>
      <c r="G168" s="517" t="s">
        <v>854</v>
      </c>
      <c r="H168" s="67"/>
      <c r="I168" s="67" t="s">
        <v>387</v>
      </c>
      <c r="J168" s="67" t="s">
        <v>390</v>
      </c>
      <c r="K168" s="10" t="str">
        <f t="shared" si="10"/>
        <v>TFOH02 - The wires in the TF-OH gap were grounded for the f</v>
      </c>
      <c r="L168" s="10" t="s">
        <v>1157</v>
      </c>
      <c r="M168" s="69"/>
      <c r="N168" s="67"/>
      <c r="O168" s="67" t="s">
        <v>30</v>
      </c>
      <c r="P168" s="56" t="str">
        <f t="shared" si="14"/>
        <v>Open</v>
      </c>
      <c r="Q168" s="57" t="s">
        <v>31</v>
      </c>
      <c r="R168" s="58" t="s">
        <v>32</v>
      </c>
      <c r="S168" s="69"/>
      <c r="T168" s="67"/>
      <c r="U168" s="60" t="str">
        <f t="shared" si="12"/>
        <v>Kalish</v>
      </c>
      <c r="V168" s="60" t="str">
        <f t="shared" si="13"/>
        <v>Magnets DVVR</v>
      </c>
      <c r="W168" s="61"/>
    </row>
    <row r="169" spans="1:23" ht="70" x14ac:dyDescent="0.15">
      <c r="A169" s="424">
        <v>42773</v>
      </c>
      <c r="B169" s="67" t="s">
        <v>1158</v>
      </c>
      <c r="C169" s="67" t="s">
        <v>1156</v>
      </c>
      <c r="D169" s="67" t="s">
        <v>272</v>
      </c>
      <c r="E169" s="67" t="s">
        <v>809</v>
      </c>
      <c r="F169" s="68" t="s">
        <v>914</v>
      </c>
      <c r="G169" s="517" t="s">
        <v>854</v>
      </c>
      <c r="H169" s="67"/>
      <c r="I169" s="67" t="s">
        <v>387</v>
      </c>
      <c r="J169" s="67" t="s">
        <v>390</v>
      </c>
      <c r="K169" s="10" t="str">
        <f t="shared" si="10"/>
        <v>TFOH03 - Wire stuck in Aquapour should be left floating, ra</v>
      </c>
      <c r="L169" s="10" t="s">
        <v>1159</v>
      </c>
      <c r="M169" s="69"/>
      <c r="N169" s="67"/>
      <c r="O169" s="67" t="s">
        <v>30</v>
      </c>
      <c r="P169" s="56" t="str">
        <f t="shared" si="14"/>
        <v>Open</v>
      </c>
      <c r="Q169" s="57" t="s">
        <v>31</v>
      </c>
      <c r="R169" s="58" t="s">
        <v>32</v>
      </c>
      <c r="S169" s="69"/>
      <c r="T169" s="67"/>
      <c r="U169" s="60" t="str">
        <f t="shared" si="12"/>
        <v>Kalish</v>
      </c>
      <c r="V169" s="60" t="str">
        <f t="shared" si="13"/>
        <v>Magnets DVVR</v>
      </c>
      <c r="W169" s="61"/>
    </row>
    <row r="170" spans="1:23" ht="56" x14ac:dyDescent="0.15">
      <c r="A170" s="424">
        <v>42773</v>
      </c>
      <c r="B170" s="67" t="s">
        <v>1160</v>
      </c>
      <c r="C170" s="67" t="s">
        <v>1034</v>
      </c>
      <c r="D170" s="67" t="s">
        <v>272</v>
      </c>
      <c r="E170" s="67" t="s">
        <v>809</v>
      </c>
      <c r="F170" s="68" t="s">
        <v>914</v>
      </c>
      <c r="G170" s="517" t="s">
        <v>1035</v>
      </c>
      <c r="H170" s="67"/>
      <c r="I170" s="67" t="s">
        <v>387</v>
      </c>
      <c r="J170" s="67" t="s">
        <v>390</v>
      </c>
      <c r="K170" s="10" t="str">
        <f t="shared" si="10"/>
        <v xml:space="preserve">TFOH04 - Examine the response of cooling system to loss of </v>
      </c>
      <c r="L170" s="10" t="s">
        <v>1161</v>
      </c>
      <c r="M170" s="69"/>
      <c r="N170" s="67"/>
      <c r="O170" s="67" t="s">
        <v>30</v>
      </c>
      <c r="P170" s="56" t="str">
        <f t="shared" si="14"/>
        <v>Open</v>
      </c>
      <c r="Q170" s="57" t="s">
        <v>31</v>
      </c>
      <c r="R170" s="58" t="s">
        <v>32</v>
      </c>
      <c r="S170" s="69"/>
      <c r="T170" s="67"/>
      <c r="U170" s="60" t="str">
        <f t="shared" si="12"/>
        <v>Kalish</v>
      </c>
      <c r="V170" s="60" t="str">
        <f t="shared" si="13"/>
        <v>Magnets DVVR</v>
      </c>
      <c r="W170" s="61"/>
    </row>
    <row r="171" spans="1:23" ht="70" x14ac:dyDescent="0.15">
      <c r="A171" s="424">
        <v>42773</v>
      </c>
      <c r="B171" s="67" t="s">
        <v>1162</v>
      </c>
      <c r="C171" s="67" t="s">
        <v>1063</v>
      </c>
      <c r="D171" s="67" t="s">
        <v>272</v>
      </c>
      <c r="E171" s="67" t="s">
        <v>809</v>
      </c>
      <c r="F171" s="68" t="s">
        <v>291</v>
      </c>
      <c r="G171" s="517" t="s">
        <v>290</v>
      </c>
      <c r="H171" s="67"/>
      <c r="I171" s="67" t="s">
        <v>387</v>
      </c>
      <c r="J171" s="67" t="s">
        <v>292</v>
      </c>
      <c r="K171" s="10" t="str">
        <f t="shared" si="10"/>
        <v>TFOH05 - Document that there are no scientifically useful c</v>
      </c>
      <c r="L171" s="10" t="s">
        <v>1163</v>
      </c>
      <c r="M171" s="69"/>
      <c r="N171" s="67"/>
      <c r="O171" s="67" t="s">
        <v>30</v>
      </c>
      <c r="P171" s="56" t="str">
        <f t="shared" si="14"/>
        <v>Open</v>
      </c>
      <c r="Q171" s="57" t="s">
        <v>31</v>
      </c>
      <c r="R171" s="58" t="s">
        <v>32</v>
      </c>
      <c r="S171" s="69"/>
      <c r="T171" s="67"/>
      <c r="U171" s="60" t="str">
        <f t="shared" si="12"/>
        <v>Gerhardt</v>
      </c>
      <c r="V171" s="60" t="str">
        <f t="shared" si="13"/>
        <v>Magnets DVVR</v>
      </c>
      <c r="W171" s="61"/>
    </row>
    <row r="172" spans="1:23" ht="84" x14ac:dyDescent="0.15">
      <c r="A172" s="426">
        <v>42780</v>
      </c>
      <c r="B172" s="77" t="s">
        <v>1490</v>
      </c>
      <c r="C172" s="77" t="s">
        <v>1491</v>
      </c>
      <c r="D172" s="78" t="s">
        <v>272</v>
      </c>
      <c r="E172" s="77" t="s">
        <v>1165</v>
      </c>
      <c r="F172" s="79" t="s">
        <v>910</v>
      </c>
      <c r="G172" s="519" t="s">
        <v>909</v>
      </c>
      <c r="H172" s="78"/>
      <c r="I172" s="77" t="s">
        <v>289</v>
      </c>
      <c r="J172" s="78" t="s">
        <v>911</v>
      </c>
      <c r="K172" s="11" t="str">
        <f t="shared" si="10"/>
        <v>VVIHA02 - For the PF coil hardware calculations based only o</v>
      </c>
      <c r="L172" s="11" t="s">
        <v>1492</v>
      </c>
      <c r="M172" s="80"/>
      <c r="N172" s="78"/>
      <c r="O172" s="78" t="s">
        <v>30</v>
      </c>
      <c r="P172" s="56" t="str">
        <f t="shared" si="14"/>
        <v>Open</v>
      </c>
      <c r="Q172" s="57" t="s">
        <v>31</v>
      </c>
      <c r="R172" s="58" t="s">
        <v>32</v>
      </c>
      <c r="S172" s="80"/>
      <c r="T172" s="78"/>
      <c r="U172" s="60" t="str">
        <f t="shared" si="12"/>
        <v>Titus</v>
      </c>
      <c r="V172" s="81" t="str">
        <f t="shared" si="13"/>
        <v>Vacuum Vessel &amp; Internal Hardware DVVR</v>
      </c>
      <c r="W172" s="75"/>
    </row>
    <row r="173" spans="1:23" ht="126" x14ac:dyDescent="0.15">
      <c r="A173" s="426">
        <v>42780</v>
      </c>
      <c r="B173" s="77" t="s">
        <v>1493</v>
      </c>
      <c r="C173" s="77" t="s">
        <v>1494</v>
      </c>
      <c r="D173" s="78" t="s">
        <v>272</v>
      </c>
      <c r="E173" s="77" t="s">
        <v>1165</v>
      </c>
      <c r="F173" s="79" t="s">
        <v>1480</v>
      </c>
      <c r="G173" s="519" t="s">
        <v>1495</v>
      </c>
      <c r="H173" s="78"/>
      <c r="I173" s="77" t="s">
        <v>899</v>
      </c>
      <c r="J173" s="78" t="s">
        <v>911</v>
      </c>
      <c r="K173" s="11" t="str">
        <f t="shared" si="10"/>
        <v>VVIHA04 - Given that some stresses are high enough that peri</v>
      </c>
      <c r="L173" s="11" t="s">
        <v>1496</v>
      </c>
      <c r="M173" s="80"/>
      <c r="N173" s="78"/>
      <c r="O173" s="78" t="s">
        <v>30</v>
      </c>
      <c r="P173" s="56" t="str">
        <f t="shared" si="14"/>
        <v>Open</v>
      </c>
      <c r="Q173" s="57" t="s">
        <v>31</v>
      </c>
      <c r="R173" s="58" t="s">
        <v>32</v>
      </c>
      <c r="S173" s="80"/>
      <c r="T173" s="78"/>
      <c r="U173" s="60" t="str">
        <f t="shared" si="12"/>
        <v>Titus</v>
      </c>
      <c r="V173" s="81" t="str">
        <f t="shared" si="13"/>
        <v>Vacuum Vessel &amp; Internal Hardware DVVR</v>
      </c>
      <c r="W173" s="61"/>
    </row>
    <row r="174" spans="1:23" ht="42" x14ac:dyDescent="0.15">
      <c r="A174" s="426">
        <v>42780</v>
      </c>
      <c r="B174" s="77" t="s">
        <v>1497</v>
      </c>
      <c r="C174" s="77" t="s">
        <v>1494</v>
      </c>
      <c r="D174" s="78" t="s">
        <v>272</v>
      </c>
      <c r="E174" s="77" t="s">
        <v>1165</v>
      </c>
      <c r="F174" s="79" t="s">
        <v>1480</v>
      </c>
      <c r="G174" s="519" t="s">
        <v>1479</v>
      </c>
      <c r="H174" s="78"/>
      <c r="I174" s="77" t="s">
        <v>899</v>
      </c>
      <c r="J174" s="78" t="s">
        <v>911</v>
      </c>
      <c r="K174" s="11" t="str">
        <f t="shared" si="10"/>
        <v xml:space="preserve">VVIHA05 - Are some analysis margins low enough that further </v>
      </c>
      <c r="L174" s="11" t="s">
        <v>1498</v>
      </c>
      <c r="M174" s="80"/>
      <c r="N174" s="78"/>
      <c r="O174" s="78" t="s">
        <v>30</v>
      </c>
      <c r="P174" s="56" t="str">
        <f t="shared" si="14"/>
        <v>Open</v>
      </c>
      <c r="Q174" s="57" t="s">
        <v>31</v>
      </c>
      <c r="R174" s="58" t="s">
        <v>32</v>
      </c>
      <c r="S174" s="80"/>
      <c r="T174" s="78"/>
      <c r="U174" s="60" t="str">
        <f t="shared" si="12"/>
        <v>Titus</v>
      </c>
      <c r="V174" s="81" t="str">
        <f t="shared" si="13"/>
        <v>Vacuum Vessel &amp; Internal Hardware DVVR</v>
      </c>
      <c r="W174" s="61"/>
    </row>
    <row r="175" spans="1:23" ht="98" x14ac:dyDescent="0.15">
      <c r="A175" s="426">
        <v>42780</v>
      </c>
      <c r="B175" s="77" t="s">
        <v>1499</v>
      </c>
      <c r="C175" s="77" t="s">
        <v>1500</v>
      </c>
      <c r="D175" s="78" t="s">
        <v>272</v>
      </c>
      <c r="E175" s="77" t="s">
        <v>1165</v>
      </c>
      <c r="F175" s="79" t="s">
        <v>923</v>
      </c>
      <c r="G175" s="519" t="s">
        <v>922</v>
      </c>
      <c r="H175" s="78"/>
      <c r="I175" s="77" t="s">
        <v>899</v>
      </c>
      <c r="J175" s="78" t="s">
        <v>901</v>
      </c>
      <c r="K175" s="11" t="str">
        <f t="shared" si="10"/>
        <v>VVIHA06 - Several joints (both on the supports but more so o</v>
      </c>
      <c r="L175" s="11" t="s">
        <v>1501</v>
      </c>
      <c r="M175" s="80"/>
      <c r="N175" s="78"/>
      <c r="O175" s="78" t="s">
        <v>30</v>
      </c>
      <c r="P175" s="56" t="str">
        <f t="shared" si="14"/>
        <v>Open</v>
      </c>
      <c r="Q175" s="57" t="s">
        <v>31</v>
      </c>
      <c r="R175" s="58" t="s">
        <v>32</v>
      </c>
      <c r="S175" s="80"/>
      <c r="T175" s="78"/>
      <c r="U175" s="60" t="str">
        <f t="shared" si="12"/>
        <v>Smith</v>
      </c>
      <c r="V175" s="81" t="str">
        <f t="shared" si="13"/>
        <v>Vacuum Vessel &amp; Internal Hardware DVVR</v>
      </c>
      <c r="W175" s="61"/>
    </row>
    <row r="176" spans="1:23" ht="70" x14ac:dyDescent="0.15">
      <c r="A176" s="426">
        <v>42780</v>
      </c>
      <c r="B176" s="77" t="s">
        <v>1508</v>
      </c>
      <c r="C176" s="77" t="s">
        <v>1506</v>
      </c>
      <c r="D176" s="78" t="s">
        <v>272</v>
      </c>
      <c r="E176" s="77" t="s">
        <v>1165</v>
      </c>
      <c r="F176" s="79" t="s">
        <v>910</v>
      </c>
      <c r="G176" s="519" t="s">
        <v>909</v>
      </c>
      <c r="H176" s="78"/>
      <c r="I176" s="77" t="s">
        <v>289</v>
      </c>
      <c r="J176" s="78" t="s">
        <v>911</v>
      </c>
      <c r="K176" s="11" t="str">
        <f t="shared" si="10"/>
        <v xml:space="preserve">VVIHBI02 - Generate a complete set of Thermal Design "Cases" </v>
      </c>
      <c r="L176" s="11" t="s">
        <v>323</v>
      </c>
      <c r="M176" s="80"/>
      <c r="N176" s="78"/>
      <c r="O176" s="78" t="s">
        <v>30</v>
      </c>
      <c r="P176" s="56" t="str">
        <f t="shared" si="14"/>
        <v>Open</v>
      </c>
      <c r="Q176" s="57" t="s">
        <v>31</v>
      </c>
      <c r="R176" s="58" t="s">
        <v>32</v>
      </c>
      <c r="S176" s="80"/>
      <c r="T176" s="78"/>
      <c r="U176" s="60" t="str">
        <f t="shared" si="12"/>
        <v>Titus</v>
      </c>
      <c r="V176" s="81" t="str">
        <f t="shared" si="13"/>
        <v>Vacuum Vessel &amp; Internal Hardware DVVR</v>
      </c>
      <c r="W176" s="75"/>
    </row>
    <row r="177" spans="1:23" ht="140" x14ac:dyDescent="0.15">
      <c r="A177" s="426">
        <v>42780</v>
      </c>
      <c r="B177" s="77" t="s">
        <v>1509</v>
      </c>
      <c r="C177" s="77" t="s">
        <v>1506</v>
      </c>
      <c r="D177" s="78" t="s">
        <v>272</v>
      </c>
      <c r="E177" s="77" t="s">
        <v>1165</v>
      </c>
      <c r="F177" s="79" t="s">
        <v>910</v>
      </c>
      <c r="G177" s="519" t="s">
        <v>909</v>
      </c>
      <c r="H177" s="78"/>
      <c r="I177" s="77" t="s">
        <v>289</v>
      </c>
      <c r="J177" s="78" t="s">
        <v>911</v>
      </c>
      <c r="K177" s="11" t="str">
        <f t="shared" si="10"/>
        <v>VVIHBI03 - Presentations covered some specific regions of the</v>
      </c>
      <c r="L177" s="11" t="s">
        <v>467</v>
      </c>
      <c r="M177" s="80"/>
      <c r="N177" s="78"/>
      <c r="O177" s="78" t="s">
        <v>30</v>
      </c>
      <c r="P177" s="56" t="str">
        <f t="shared" si="14"/>
        <v>Open</v>
      </c>
      <c r="Q177" s="57" t="s">
        <v>31</v>
      </c>
      <c r="R177" s="58" t="s">
        <v>32</v>
      </c>
      <c r="S177" s="80"/>
      <c r="T177" s="78"/>
      <c r="U177" s="60" t="str">
        <f t="shared" si="12"/>
        <v>Titus</v>
      </c>
      <c r="V177" s="81" t="str">
        <f t="shared" si="13"/>
        <v>Vacuum Vessel &amp; Internal Hardware DVVR</v>
      </c>
      <c r="W177" s="75"/>
    </row>
    <row r="178" spans="1:23" ht="70" x14ac:dyDescent="0.15">
      <c r="A178" s="426">
        <v>42780</v>
      </c>
      <c r="B178" s="77" t="s">
        <v>1510</v>
      </c>
      <c r="C178" s="77" t="s">
        <v>1173</v>
      </c>
      <c r="D178" s="78" t="s">
        <v>272</v>
      </c>
      <c r="E178" s="77" t="s">
        <v>1165</v>
      </c>
      <c r="F178" s="79" t="s">
        <v>291</v>
      </c>
      <c r="G178" s="519" t="s">
        <v>290</v>
      </c>
      <c r="H178" s="78"/>
      <c r="I178" s="77" t="s">
        <v>289</v>
      </c>
      <c r="J178" s="78" t="s">
        <v>292</v>
      </c>
      <c r="K178" s="11" t="str">
        <f t="shared" si="10"/>
        <v>VVIHBI06 - Based on the community’s large operational experie</v>
      </c>
      <c r="L178" s="11" t="s">
        <v>1511</v>
      </c>
      <c r="M178" s="80"/>
      <c r="N178" s="78"/>
      <c r="O178" s="78" t="s">
        <v>30</v>
      </c>
      <c r="P178" s="56" t="str">
        <f t="shared" si="14"/>
        <v>Open</v>
      </c>
      <c r="Q178" s="57" t="s">
        <v>31</v>
      </c>
      <c r="R178" s="58" t="s">
        <v>32</v>
      </c>
      <c r="S178" s="80"/>
      <c r="T178" s="78"/>
      <c r="U178" s="60" t="str">
        <f t="shared" si="12"/>
        <v>Gerhardt</v>
      </c>
      <c r="V178" s="81" t="str">
        <f t="shared" si="13"/>
        <v>Vacuum Vessel &amp; Internal Hardware DVVR</v>
      </c>
      <c r="W178" s="75"/>
    </row>
    <row r="179" spans="1:23" ht="56" x14ac:dyDescent="0.15">
      <c r="A179" s="426">
        <v>42780</v>
      </c>
      <c r="B179" s="77" t="s">
        <v>1512</v>
      </c>
      <c r="C179" s="77" t="s">
        <v>1173</v>
      </c>
      <c r="D179" s="78" t="s">
        <v>272</v>
      </c>
      <c r="E179" s="77" t="s">
        <v>1165</v>
      </c>
      <c r="F179" s="79" t="s">
        <v>291</v>
      </c>
      <c r="G179" s="519" t="s">
        <v>290</v>
      </c>
      <c r="H179" s="78"/>
      <c r="I179" s="77" t="s">
        <v>289</v>
      </c>
      <c r="J179" s="78" t="s">
        <v>292</v>
      </c>
      <c r="K179" s="11" t="str">
        <f t="shared" si="10"/>
        <v>VVIHBI07 - Standard practice with carbon divertors is to assu</v>
      </c>
      <c r="L179" s="11" t="s">
        <v>1513</v>
      </c>
      <c r="M179" s="80"/>
      <c r="N179" s="78"/>
      <c r="O179" s="78" t="s">
        <v>30</v>
      </c>
      <c r="P179" s="56" t="str">
        <f t="shared" si="14"/>
        <v>Open</v>
      </c>
      <c r="Q179" s="57" t="s">
        <v>31</v>
      </c>
      <c r="R179" s="58" t="s">
        <v>32</v>
      </c>
      <c r="S179" s="80"/>
      <c r="T179" s="78"/>
      <c r="U179" s="60" t="str">
        <f t="shared" si="12"/>
        <v>Gerhardt</v>
      </c>
      <c r="V179" s="81" t="str">
        <f t="shared" si="13"/>
        <v>Vacuum Vessel &amp; Internal Hardware DVVR</v>
      </c>
      <c r="W179" s="75"/>
    </row>
    <row r="180" spans="1:23" ht="140" x14ac:dyDescent="0.15">
      <c r="A180" s="426">
        <v>42780</v>
      </c>
      <c r="B180" s="77" t="s">
        <v>1514</v>
      </c>
      <c r="C180" s="77"/>
      <c r="D180" s="78"/>
      <c r="E180" s="77" t="s">
        <v>1165</v>
      </c>
      <c r="F180" s="79" t="s">
        <v>291</v>
      </c>
      <c r="G180" s="519" t="s">
        <v>290</v>
      </c>
      <c r="H180" s="78"/>
      <c r="I180" s="77" t="s">
        <v>289</v>
      </c>
      <c r="J180" s="78" t="s">
        <v>292</v>
      </c>
      <c r="K180" s="11" t="str">
        <f t="shared" si="10"/>
        <v>VVIHBI09 - It was said that if CHI became unpopular, few of t</v>
      </c>
      <c r="L180" s="11" t="s">
        <v>1515</v>
      </c>
      <c r="M180" s="80"/>
      <c r="N180" s="84" t="s">
        <v>3568</v>
      </c>
      <c r="O180" s="78" t="s">
        <v>30</v>
      </c>
      <c r="P180" s="56" t="s">
        <v>1637</v>
      </c>
      <c r="Q180" s="57" t="s">
        <v>31</v>
      </c>
      <c r="R180" s="58" t="s">
        <v>32</v>
      </c>
      <c r="S180" s="80"/>
      <c r="T180" s="78"/>
      <c r="U180" s="60" t="str">
        <f t="shared" si="12"/>
        <v>Gerhardt</v>
      </c>
      <c r="V180" s="81" t="str">
        <f t="shared" si="13"/>
        <v>Vacuum Vessel &amp; Internal Hardware DVVR</v>
      </c>
      <c r="W180" s="75"/>
    </row>
    <row r="181" spans="1:23" ht="28" x14ac:dyDescent="0.15">
      <c r="A181" s="426">
        <v>42780</v>
      </c>
      <c r="B181" s="77" t="s">
        <v>1516</v>
      </c>
      <c r="C181" s="77" t="s">
        <v>1517</v>
      </c>
      <c r="D181" s="78" t="s">
        <v>272</v>
      </c>
      <c r="E181" s="77" t="s">
        <v>1165</v>
      </c>
      <c r="F181" s="79" t="s">
        <v>291</v>
      </c>
      <c r="G181" s="519" t="s">
        <v>290</v>
      </c>
      <c r="H181" s="78"/>
      <c r="I181" s="77" t="s">
        <v>289</v>
      </c>
      <c r="J181" s="78" t="s">
        <v>292</v>
      </c>
      <c r="K181" s="11" t="str">
        <f t="shared" si="10"/>
        <v>VVIHBI11 - consider replacing IBDhs graphite tile with high-Z</v>
      </c>
      <c r="L181" s="11" t="s">
        <v>1518</v>
      </c>
      <c r="M181" s="80"/>
      <c r="N181" s="78"/>
      <c r="O181" s="78" t="s">
        <v>30</v>
      </c>
      <c r="P181" s="56" t="str">
        <f t="shared" ref="P181:P213" si="15">IF(N181="","Open","Closed")</f>
        <v>Open</v>
      </c>
      <c r="Q181" s="57" t="s">
        <v>31</v>
      </c>
      <c r="R181" s="58" t="s">
        <v>32</v>
      </c>
      <c r="S181" s="80"/>
      <c r="T181" s="78"/>
      <c r="U181" s="60" t="str">
        <f t="shared" si="12"/>
        <v>Gerhardt</v>
      </c>
      <c r="V181" s="81" t="str">
        <f t="shared" si="13"/>
        <v>Vacuum Vessel &amp; Internal Hardware DVVR</v>
      </c>
      <c r="W181" s="75"/>
    </row>
    <row r="182" spans="1:23" ht="28" x14ac:dyDescent="0.15">
      <c r="A182" s="426">
        <v>42780</v>
      </c>
      <c r="B182" s="77" t="s">
        <v>1519</v>
      </c>
      <c r="C182" s="77"/>
      <c r="D182" s="78"/>
      <c r="E182" s="77" t="s">
        <v>1165</v>
      </c>
      <c r="F182" s="79" t="s">
        <v>910</v>
      </c>
      <c r="G182" s="519" t="s">
        <v>909</v>
      </c>
      <c r="H182" s="78"/>
      <c r="I182" s="77" t="s">
        <v>289</v>
      </c>
      <c r="J182" s="78" t="s">
        <v>911</v>
      </c>
      <c r="K182" s="11" t="str">
        <f t="shared" si="10"/>
        <v>VVIHCP01 - Magnets are top bottom symmetric, but gravity effe</v>
      </c>
      <c r="L182" s="11" t="s">
        <v>335</v>
      </c>
      <c r="M182" s="80"/>
      <c r="N182" s="78"/>
      <c r="O182" s="78" t="s">
        <v>30</v>
      </c>
      <c r="P182" s="56" t="str">
        <f t="shared" si="15"/>
        <v>Open</v>
      </c>
      <c r="Q182" s="57" t="s">
        <v>31</v>
      </c>
      <c r="R182" s="58" t="s">
        <v>32</v>
      </c>
      <c r="S182" s="80"/>
      <c r="T182" s="78"/>
      <c r="U182" s="60" t="str">
        <f t="shared" si="12"/>
        <v>Titus</v>
      </c>
      <c r="V182" s="81" t="str">
        <f t="shared" si="13"/>
        <v>Vacuum Vessel &amp; Internal Hardware DVVR</v>
      </c>
      <c r="W182" s="75"/>
    </row>
    <row r="183" spans="1:23" ht="70" x14ac:dyDescent="0.15">
      <c r="A183" s="426">
        <v>42780</v>
      </c>
      <c r="B183" s="77" t="s">
        <v>1523</v>
      </c>
      <c r="C183" s="77" t="s">
        <v>1524</v>
      </c>
      <c r="D183" s="78" t="s">
        <v>272</v>
      </c>
      <c r="E183" s="77" t="s">
        <v>1165</v>
      </c>
      <c r="F183" s="79" t="s">
        <v>1526</v>
      </c>
      <c r="G183" s="519" t="s">
        <v>1525</v>
      </c>
      <c r="H183" s="78"/>
      <c r="I183" s="77" t="s">
        <v>899</v>
      </c>
      <c r="J183" s="78" t="s">
        <v>901</v>
      </c>
      <c r="K183" s="11" t="str">
        <f t="shared" si="10"/>
        <v>VVIHCP03 - The air-side cooling lines on the inboard vertical</v>
      </c>
      <c r="L183" s="11" t="s">
        <v>1527</v>
      </c>
      <c r="M183" s="80"/>
      <c r="N183" s="78"/>
      <c r="O183" s="78" t="s">
        <v>30</v>
      </c>
      <c r="P183" s="56" t="str">
        <f t="shared" si="15"/>
        <v>Open</v>
      </c>
      <c r="Q183" s="57" t="s">
        <v>31</v>
      </c>
      <c r="R183" s="58" t="s">
        <v>32</v>
      </c>
      <c r="S183" s="80"/>
      <c r="T183" s="78"/>
      <c r="U183" s="60" t="str">
        <f t="shared" si="12"/>
        <v>Smith</v>
      </c>
      <c r="V183" s="81" t="str">
        <f t="shared" si="13"/>
        <v>Vacuum Vessel &amp; Internal Hardware DVVR</v>
      </c>
      <c r="W183" s="61"/>
    </row>
    <row r="184" spans="1:23" ht="42" x14ac:dyDescent="0.15">
      <c r="A184" s="426">
        <v>42780</v>
      </c>
      <c r="B184" s="77" t="s">
        <v>1528</v>
      </c>
      <c r="C184" s="77" t="s">
        <v>1524</v>
      </c>
      <c r="D184" s="78" t="s">
        <v>272</v>
      </c>
      <c r="E184" s="77" t="s">
        <v>1165</v>
      </c>
      <c r="F184" s="79" t="s">
        <v>1526</v>
      </c>
      <c r="G184" s="519" t="s">
        <v>1525</v>
      </c>
      <c r="H184" s="78"/>
      <c r="I184" s="77" t="s">
        <v>899</v>
      </c>
      <c r="J184" s="78" t="s">
        <v>901</v>
      </c>
      <c r="K184" s="11" t="str">
        <f t="shared" si="10"/>
        <v>VVIHCP04 - The vacuum-side heating/cooling tubes on the horiz</v>
      </c>
      <c r="L184" s="11" t="s">
        <v>1529</v>
      </c>
      <c r="M184" s="80"/>
      <c r="N184" s="78"/>
      <c r="O184" s="78" t="s">
        <v>30</v>
      </c>
      <c r="P184" s="56" t="str">
        <f t="shared" si="15"/>
        <v>Open</v>
      </c>
      <c r="Q184" s="57" t="s">
        <v>31</v>
      </c>
      <c r="R184" s="58" t="s">
        <v>32</v>
      </c>
      <c r="S184" s="80"/>
      <c r="T184" s="78"/>
      <c r="U184" s="60" t="str">
        <f t="shared" si="12"/>
        <v>Smith</v>
      </c>
      <c r="V184" s="81" t="str">
        <f t="shared" si="13"/>
        <v>Vacuum Vessel &amp; Internal Hardware DVVR</v>
      </c>
      <c r="W184" s="61"/>
    </row>
    <row r="185" spans="1:23" ht="42" x14ac:dyDescent="0.15">
      <c r="A185" s="426">
        <v>42780</v>
      </c>
      <c r="B185" s="77" t="s">
        <v>1530</v>
      </c>
      <c r="C185" s="77" t="s">
        <v>1524</v>
      </c>
      <c r="D185" s="78" t="s">
        <v>272</v>
      </c>
      <c r="E185" s="77" t="s">
        <v>1165</v>
      </c>
      <c r="F185" s="79" t="s">
        <v>900</v>
      </c>
      <c r="G185" s="519" t="s">
        <v>6440</v>
      </c>
      <c r="H185" s="78"/>
      <c r="I185" s="77" t="s">
        <v>899</v>
      </c>
      <c r="J185" s="78" t="s">
        <v>901</v>
      </c>
      <c r="K185" s="11" t="str">
        <f t="shared" si="10"/>
        <v xml:space="preserve">VVIHCP05 - There is at least a single galled and broken bolt </v>
      </c>
      <c r="L185" s="11" t="s">
        <v>1531</v>
      </c>
      <c r="M185" s="80"/>
      <c r="N185" s="78"/>
      <c r="O185" s="78" t="s">
        <v>30</v>
      </c>
      <c r="P185" s="56" t="str">
        <f t="shared" si="15"/>
        <v>Open</v>
      </c>
      <c r="Q185" s="57" t="s">
        <v>31</v>
      </c>
      <c r="R185" s="58" t="s">
        <v>32</v>
      </c>
      <c r="S185" s="80"/>
      <c r="T185" s="78"/>
      <c r="U185" s="60" t="str">
        <f t="shared" si="12"/>
        <v>Smith</v>
      </c>
      <c r="V185" s="81" t="str">
        <f t="shared" si="13"/>
        <v>Vacuum Vessel &amp; Internal Hardware DVVR</v>
      </c>
      <c r="W185" s="61"/>
    </row>
    <row r="186" spans="1:23" ht="98" x14ac:dyDescent="0.15">
      <c r="A186" s="426">
        <v>42780</v>
      </c>
      <c r="B186" s="77" t="s">
        <v>1540</v>
      </c>
      <c r="C186" s="77" t="s">
        <v>1541</v>
      </c>
      <c r="D186" s="78" t="s">
        <v>272</v>
      </c>
      <c r="E186" s="77" t="s">
        <v>1165</v>
      </c>
      <c r="F186" s="79" t="s">
        <v>900</v>
      </c>
      <c r="G186" s="519" t="s">
        <v>6440</v>
      </c>
      <c r="H186" s="78"/>
      <c r="I186" s="77" t="s">
        <v>899</v>
      </c>
      <c r="J186" s="78" t="s">
        <v>901</v>
      </c>
      <c r="K186" s="11" t="str">
        <f t="shared" si="10"/>
        <v>VVIHCP14 - The design for the umbrella arch reinforcements ca</v>
      </c>
      <c r="L186" s="11" t="s">
        <v>1542</v>
      </c>
      <c r="M186" s="80"/>
      <c r="N186" s="78"/>
      <c r="O186" s="78" t="s">
        <v>30</v>
      </c>
      <c r="P186" s="56" t="str">
        <f t="shared" si="15"/>
        <v>Open</v>
      </c>
      <c r="Q186" s="57" t="s">
        <v>31</v>
      </c>
      <c r="R186" s="58" t="s">
        <v>32</v>
      </c>
      <c r="S186" s="80"/>
      <c r="T186" s="78"/>
      <c r="U186" s="60" t="str">
        <f t="shared" si="12"/>
        <v>Smith</v>
      </c>
      <c r="V186" s="81" t="str">
        <f t="shared" si="13"/>
        <v>Vacuum Vessel &amp; Internal Hardware DVVR</v>
      </c>
      <c r="W186" s="61"/>
    </row>
    <row r="187" spans="1:23" ht="28" x14ac:dyDescent="0.15">
      <c r="A187" s="426">
        <v>42780</v>
      </c>
      <c r="B187" s="77" t="s">
        <v>1543</v>
      </c>
      <c r="C187" s="77"/>
      <c r="D187" s="78"/>
      <c r="E187" s="77" t="s">
        <v>1165</v>
      </c>
      <c r="F187" s="79" t="s">
        <v>291</v>
      </c>
      <c r="G187" s="519" t="s">
        <v>290</v>
      </c>
      <c r="H187" s="78"/>
      <c r="I187" s="77" t="s">
        <v>289</v>
      </c>
      <c r="J187" s="78" t="s">
        <v>292</v>
      </c>
      <c r="K187" s="11" t="str">
        <f t="shared" si="10"/>
        <v>VVIHCP15 - Are there guidelines for trap volumes inside the p</v>
      </c>
      <c r="L187" s="11" t="s">
        <v>1544</v>
      </c>
      <c r="M187" s="80"/>
      <c r="N187" s="78"/>
      <c r="O187" s="78" t="s">
        <v>30</v>
      </c>
      <c r="P187" s="56" t="str">
        <f t="shared" si="15"/>
        <v>Open</v>
      </c>
      <c r="Q187" s="57" t="s">
        <v>31</v>
      </c>
      <c r="R187" s="58" t="s">
        <v>32</v>
      </c>
      <c r="S187" s="80"/>
      <c r="T187" s="78"/>
      <c r="U187" s="60" t="str">
        <f t="shared" si="12"/>
        <v>Gerhardt</v>
      </c>
      <c r="V187" s="81" t="str">
        <f t="shared" si="13"/>
        <v>Vacuum Vessel &amp; Internal Hardware DVVR</v>
      </c>
      <c r="W187" s="75"/>
    </row>
    <row r="188" spans="1:23" ht="56" x14ac:dyDescent="0.15">
      <c r="A188" s="426">
        <v>42780</v>
      </c>
      <c r="B188" s="77" t="s">
        <v>1545</v>
      </c>
      <c r="C188" s="77"/>
      <c r="D188" s="78"/>
      <c r="E188" s="77" t="s">
        <v>1165</v>
      </c>
      <c r="F188" s="79" t="s">
        <v>850</v>
      </c>
      <c r="G188" s="519" t="s">
        <v>849</v>
      </c>
      <c r="H188" s="78"/>
      <c r="I188" s="77" t="s">
        <v>848</v>
      </c>
      <c r="J188" s="78" t="s">
        <v>851</v>
      </c>
      <c r="K188" s="11" t="str">
        <f t="shared" si="10"/>
        <v>VVIHI01 - A separate SDD element needs to be created for the</v>
      </c>
      <c r="L188" s="11" t="s">
        <v>1546</v>
      </c>
      <c r="M188" s="80"/>
      <c r="N188" s="78"/>
      <c r="O188" s="78" t="s">
        <v>30</v>
      </c>
      <c r="P188" s="56" t="str">
        <f t="shared" si="15"/>
        <v>Open</v>
      </c>
      <c r="Q188" s="57" t="s">
        <v>31</v>
      </c>
      <c r="R188" s="58" t="s">
        <v>32</v>
      </c>
      <c r="S188" s="80"/>
      <c r="T188" s="78"/>
      <c r="U188" s="60" t="str">
        <f t="shared" si="12"/>
        <v>Ellis</v>
      </c>
      <c r="V188" s="81" t="str">
        <f t="shared" si="13"/>
        <v>Vacuum Vessel &amp; Internal Hardware DVVR</v>
      </c>
      <c r="W188" s="61"/>
    </row>
    <row r="189" spans="1:23" ht="42" x14ac:dyDescent="0.15">
      <c r="A189" s="426">
        <v>42780</v>
      </c>
      <c r="B189" s="77" t="s">
        <v>1559</v>
      </c>
      <c r="C189" s="77" t="s">
        <v>1560</v>
      </c>
      <c r="D189" s="78" t="s">
        <v>272</v>
      </c>
      <c r="E189" s="77" t="s">
        <v>1165</v>
      </c>
      <c r="F189" s="79" t="s">
        <v>900</v>
      </c>
      <c r="G189" s="519" t="s">
        <v>6440</v>
      </c>
      <c r="H189" s="78"/>
      <c r="I189" s="77" t="s">
        <v>899</v>
      </c>
      <c r="J189" s="78" t="s">
        <v>901</v>
      </c>
      <c r="K189" s="11" t="str">
        <f t="shared" si="10"/>
        <v>VVIHPF1CCB17 - No ability to measure the off-normal and/or quasi-</v>
      </c>
      <c r="L189" s="11" t="s">
        <v>1561</v>
      </c>
      <c r="M189" s="80" t="s">
        <v>6053</v>
      </c>
      <c r="N189" s="78"/>
      <c r="O189" s="78" t="s">
        <v>30</v>
      </c>
      <c r="P189" s="56" t="str">
        <f t="shared" si="15"/>
        <v>Open</v>
      </c>
      <c r="Q189" s="57" t="s">
        <v>31</v>
      </c>
      <c r="R189" s="58" t="s">
        <v>32</v>
      </c>
      <c r="S189" s="80"/>
      <c r="T189" s="78"/>
      <c r="U189" s="60" t="str">
        <f t="shared" si="12"/>
        <v>Smith</v>
      </c>
      <c r="V189" s="81" t="str">
        <f t="shared" si="13"/>
        <v>Vacuum Vessel &amp; Internal Hardware DVVR</v>
      </c>
      <c r="W189" s="61"/>
    </row>
    <row r="190" spans="1:23" ht="28" x14ac:dyDescent="0.15">
      <c r="A190" s="426">
        <v>42780</v>
      </c>
      <c r="B190" s="77" t="s">
        <v>1562</v>
      </c>
      <c r="C190" s="77" t="s">
        <v>1560</v>
      </c>
      <c r="D190" s="78" t="s">
        <v>272</v>
      </c>
      <c r="E190" s="77" t="s">
        <v>1165</v>
      </c>
      <c r="F190" s="79" t="s">
        <v>1185</v>
      </c>
      <c r="G190" s="519" t="s">
        <v>1376</v>
      </c>
      <c r="H190" s="78"/>
      <c r="I190" s="77" t="s">
        <v>899</v>
      </c>
      <c r="J190" s="78" t="s">
        <v>901</v>
      </c>
      <c r="K190" s="11" t="str">
        <f t="shared" si="10"/>
        <v>VVIHPF1CCB20 - Protect PF1C from steady state and transient plasm</v>
      </c>
      <c r="L190" s="11" t="s">
        <v>1563</v>
      </c>
      <c r="M190" s="80"/>
      <c r="N190" s="78"/>
      <c r="O190" s="78" t="s">
        <v>30</v>
      </c>
      <c r="P190" s="56" t="str">
        <f t="shared" si="15"/>
        <v>Open</v>
      </c>
      <c r="Q190" s="57" t="s">
        <v>31</v>
      </c>
      <c r="R190" s="58" t="s">
        <v>32</v>
      </c>
      <c r="S190" s="80"/>
      <c r="T190" s="78"/>
      <c r="U190" s="60" t="str">
        <f t="shared" si="12"/>
        <v>Smith</v>
      </c>
      <c r="V190" s="81" t="str">
        <f t="shared" si="13"/>
        <v>Vacuum Vessel &amp; Internal Hardware DVVR</v>
      </c>
      <c r="W190" s="61"/>
    </row>
    <row r="191" spans="1:23" ht="84" x14ac:dyDescent="0.15">
      <c r="A191" s="426">
        <v>42780</v>
      </c>
      <c r="B191" s="77" t="s">
        <v>1567</v>
      </c>
      <c r="C191" s="77" t="s">
        <v>329</v>
      </c>
      <c r="D191" s="78" t="s">
        <v>272</v>
      </c>
      <c r="E191" s="77" t="s">
        <v>1165</v>
      </c>
      <c r="F191" s="79" t="s">
        <v>900</v>
      </c>
      <c r="G191" s="519" t="s">
        <v>6440</v>
      </c>
      <c r="H191" s="78"/>
      <c r="I191" s="77" t="s">
        <v>899</v>
      </c>
      <c r="J191" s="78" t="s">
        <v>901</v>
      </c>
      <c r="K191" s="11" t="str">
        <f t="shared" si="10"/>
        <v>VVIHPF1CCB22 - Can it be guaranteed that the O-ring immediately o</v>
      </c>
      <c r="L191" s="11" t="s">
        <v>1568</v>
      </c>
      <c r="M191" s="80" t="s">
        <v>6053</v>
      </c>
      <c r="N191" s="78"/>
      <c r="O191" s="78" t="s">
        <v>30</v>
      </c>
      <c r="P191" s="56" t="str">
        <f t="shared" si="15"/>
        <v>Open</v>
      </c>
      <c r="Q191" s="57" t="s">
        <v>31</v>
      </c>
      <c r="R191" s="58" t="s">
        <v>32</v>
      </c>
      <c r="S191" s="80"/>
      <c r="T191" s="78"/>
      <c r="U191" s="60" t="str">
        <f t="shared" si="12"/>
        <v>Smith</v>
      </c>
      <c r="V191" s="81" t="str">
        <f t="shared" si="13"/>
        <v>Vacuum Vessel &amp; Internal Hardware DVVR</v>
      </c>
      <c r="W191" s="61"/>
    </row>
    <row r="192" spans="1:23" ht="98" x14ac:dyDescent="0.15">
      <c r="A192" s="426">
        <v>42780</v>
      </c>
      <c r="B192" s="77" t="s">
        <v>1569</v>
      </c>
      <c r="C192" s="77" t="s">
        <v>1570</v>
      </c>
      <c r="D192" s="78" t="s">
        <v>272</v>
      </c>
      <c r="E192" s="77" t="s">
        <v>1165</v>
      </c>
      <c r="F192" s="79" t="s">
        <v>923</v>
      </c>
      <c r="G192" s="519" t="s">
        <v>922</v>
      </c>
      <c r="H192" s="78"/>
      <c r="I192" s="77" t="s">
        <v>899</v>
      </c>
      <c r="J192" s="78" t="s">
        <v>901</v>
      </c>
      <c r="K192" s="11" t="str">
        <f t="shared" si="10"/>
        <v>VVIHPF23S05 - Is there an issue with the radial restraining bolt</v>
      </c>
      <c r="L192" s="11" t="s">
        <v>1571</v>
      </c>
      <c r="M192" s="80"/>
      <c r="N192" s="78"/>
      <c r="O192" s="78" t="s">
        <v>30</v>
      </c>
      <c r="P192" s="56" t="str">
        <f t="shared" si="15"/>
        <v>Open</v>
      </c>
      <c r="Q192" s="57" t="s">
        <v>31</v>
      </c>
      <c r="R192" s="58" t="s">
        <v>32</v>
      </c>
      <c r="S192" s="80"/>
      <c r="T192" s="78"/>
      <c r="U192" s="60" t="str">
        <f t="shared" si="12"/>
        <v>Smith</v>
      </c>
      <c r="V192" s="81" t="str">
        <f t="shared" si="13"/>
        <v>Vacuum Vessel &amp; Internal Hardware DVVR</v>
      </c>
      <c r="W192" s="61"/>
    </row>
    <row r="193" spans="1:23" ht="70" x14ac:dyDescent="0.15">
      <c r="A193" s="426">
        <v>42780</v>
      </c>
      <c r="B193" s="77" t="s">
        <v>1572</v>
      </c>
      <c r="C193" s="77" t="s">
        <v>1570</v>
      </c>
      <c r="D193" s="78" t="s">
        <v>272</v>
      </c>
      <c r="E193" s="77" t="s">
        <v>1165</v>
      </c>
      <c r="F193" s="79" t="s">
        <v>923</v>
      </c>
      <c r="G193" s="519" t="s">
        <v>922</v>
      </c>
      <c r="H193" s="78"/>
      <c r="I193" s="77" t="s">
        <v>899</v>
      </c>
      <c r="J193" s="78" t="s">
        <v>901</v>
      </c>
      <c r="K193" s="11" t="str">
        <f t="shared" si="10"/>
        <v xml:space="preserve">VVIHPF23S06 - Radial bolts on outer perimeter of coil result in </v>
      </c>
      <c r="L193" s="11" t="s">
        <v>1573</v>
      </c>
      <c r="M193" s="80"/>
      <c r="N193" s="78"/>
      <c r="O193" s="78" t="s">
        <v>30</v>
      </c>
      <c r="P193" s="56" t="str">
        <f t="shared" si="15"/>
        <v>Open</v>
      </c>
      <c r="Q193" s="57" t="s">
        <v>31</v>
      </c>
      <c r="R193" s="58" t="s">
        <v>32</v>
      </c>
      <c r="S193" s="80"/>
      <c r="T193" s="78"/>
      <c r="U193" s="60" t="str">
        <f t="shared" si="12"/>
        <v>Smith</v>
      </c>
      <c r="V193" s="81" t="str">
        <f t="shared" si="13"/>
        <v>Vacuum Vessel &amp; Internal Hardware DVVR</v>
      </c>
      <c r="W193" s="61"/>
    </row>
    <row r="194" spans="1:23" ht="42" x14ac:dyDescent="0.15">
      <c r="A194" s="426">
        <v>42780</v>
      </c>
      <c r="B194" s="77" t="s">
        <v>1574</v>
      </c>
      <c r="C194" s="77" t="s">
        <v>1500</v>
      </c>
      <c r="D194" s="78" t="s">
        <v>272</v>
      </c>
      <c r="E194" s="77" t="s">
        <v>1165</v>
      </c>
      <c r="F194" s="79" t="s">
        <v>923</v>
      </c>
      <c r="G194" s="519" t="s">
        <v>922</v>
      </c>
      <c r="H194" s="78"/>
      <c r="I194" s="77" t="s">
        <v>899</v>
      </c>
      <c r="J194" s="78" t="s">
        <v>901</v>
      </c>
      <c r="K194" s="11" t="str">
        <f t="shared" ref="K194:K257" si="16">B194&amp;" - "&amp;LEFT(L194,50)</f>
        <v xml:space="preserve">VVIHPF23S09 - How do we assure that we maintain preload between </v>
      </c>
      <c r="L194" s="11" t="s">
        <v>1575</v>
      </c>
      <c r="M194" s="80"/>
      <c r="N194" s="78"/>
      <c r="O194" s="78" t="s">
        <v>30</v>
      </c>
      <c r="P194" s="56" t="str">
        <f t="shared" si="15"/>
        <v>Open</v>
      </c>
      <c r="Q194" s="57" t="s">
        <v>31</v>
      </c>
      <c r="R194" s="58" t="s">
        <v>32</v>
      </c>
      <c r="S194" s="80"/>
      <c r="T194" s="78"/>
      <c r="U194" s="60" t="str">
        <f t="shared" ref="U194:U257" si="17">J194</f>
        <v>Smith</v>
      </c>
      <c r="V194" s="81" t="str">
        <f t="shared" ref="V194:V257" si="18">E194</f>
        <v>Vacuum Vessel &amp; Internal Hardware DVVR</v>
      </c>
      <c r="W194" s="61"/>
    </row>
    <row r="195" spans="1:23" ht="28" x14ac:dyDescent="0.15">
      <c r="A195" s="426">
        <v>42780</v>
      </c>
      <c r="B195" s="77" t="s">
        <v>1576</v>
      </c>
      <c r="C195" s="77" t="s">
        <v>1577</v>
      </c>
      <c r="D195" s="78" t="s">
        <v>272</v>
      </c>
      <c r="E195" s="77" t="s">
        <v>1165</v>
      </c>
      <c r="F195" s="79" t="s">
        <v>910</v>
      </c>
      <c r="G195" s="519" t="s">
        <v>909</v>
      </c>
      <c r="H195" s="78"/>
      <c r="I195" s="77" t="s">
        <v>289</v>
      </c>
      <c r="J195" s="78" t="s">
        <v>911</v>
      </c>
      <c r="K195" s="11" t="str">
        <f t="shared" si="16"/>
        <v>VVIHPF23S10 - Explain why analysis of vertical loads with 12 fol</v>
      </c>
      <c r="L195" s="11" t="s">
        <v>1578</v>
      </c>
      <c r="M195" s="80"/>
      <c r="N195" s="78"/>
      <c r="O195" s="78" t="s">
        <v>30</v>
      </c>
      <c r="P195" s="56" t="str">
        <f t="shared" si="15"/>
        <v>Open</v>
      </c>
      <c r="Q195" s="57" t="s">
        <v>31</v>
      </c>
      <c r="R195" s="58" t="s">
        <v>32</v>
      </c>
      <c r="S195" s="80"/>
      <c r="T195" s="78"/>
      <c r="U195" s="60" t="str">
        <f t="shared" si="17"/>
        <v>Titus</v>
      </c>
      <c r="V195" s="81" t="str">
        <f t="shared" si="18"/>
        <v>Vacuum Vessel &amp; Internal Hardware DVVR</v>
      </c>
      <c r="W195" s="75"/>
    </row>
    <row r="196" spans="1:23" ht="42" x14ac:dyDescent="0.15">
      <c r="A196" s="426">
        <v>42780</v>
      </c>
      <c r="B196" s="77" t="s">
        <v>1583</v>
      </c>
      <c r="C196" s="77"/>
      <c r="D196" s="78"/>
      <c r="E196" s="77" t="s">
        <v>1165</v>
      </c>
      <c r="F196" s="79" t="s">
        <v>910</v>
      </c>
      <c r="G196" s="519" t="s">
        <v>909</v>
      </c>
      <c r="H196" s="78"/>
      <c r="I196" s="77" t="s">
        <v>289</v>
      </c>
      <c r="J196" s="78" t="s">
        <v>911</v>
      </c>
      <c r="K196" s="11" t="str">
        <f t="shared" si="16"/>
        <v>VVIHPF45S04 - I assume my previous chit about the effectiveness,</v>
      </c>
      <c r="L196" s="11" t="s">
        <v>1584</v>
      </c>
      <c r="M196" s="80"/>
      <c r="N196" s="78"/>
      <c r="O196" s="78" t="s">
        <v>30</v>
      </c>
      <c r="P196" s="56" t="str">
        <f t="shared" si="15"/>
        <v>Open</v>
      </c>
      <c r="Q196" s="57" t="s">
        <v>31</v>
      </c>
      <c r="R196" s="58" t="s">
        <v>32</v>
      </c>
      <c r="S196" s="80"/>
      <c r="T196" s="78"/>
      <c r="U196" s="60" t="str">
        <f t="shared" si="17"/>
        <v>Titus</v>
      </c>
      <c r="V196" s="81" t="str">
        <f t="shared" si="18"/>
        <v>Vacuum Vessel &amp; Internal Hardware DVVR</v>
      </c>
      <c r="W196" s="75"/>
    </row>
    <row r="197" spans="1:23" ht="98" x14ac:dyDescent="0.15">
      <c r="A197" s="426">
        <v>42780</v>
      </c>
      <c r="B197" s="77" t="s">
        <v>1585</v>
      </c>
      <c r="C197" s="77"/>
      <c r="D197" s="78"/>
      <c r="E197" s="77" t="s">
        <v>1165</v>
      </c>
      <c r="F197" s="79" t="s">
        <v>291</v>
      </c>
      <c r="G197" s="519" t="s">
        <v>290</v>
      </c>
      <c r="H197" s="78"/>
      <c r="I197" s="77" t="s">
        <v>289</v>
      </c>
      <c r="J197" s="78" t="s">
        <v>292</v>
      </c>
      <c r="K197" s="11" t="str">
        <f t="shared" si="16"/>
        <v>VVIHPF45S07 - If I understand correctly, the PF4/5 coils are con</v>
      </c>
      <c r="L197" s="11" t="s">
        <v>1586</v>
      </c>
      <c r="M197" s="80"/>
      <c r="N197" s="78"/>
      <c r="O197" s="78" t="s">
        <v>30</v>
      </c>
      <c r="P197" s="56" t="str">
        <f t="shared" si="15"/>
        <v>Open</v>
      </c>
      <c r="Q197" s="57" t="s">
        <v>31</v>
      </c>
      <c r="R197" s="58" t="s">
        <v>32</v>
      </c>
      <c r="S197" s="80"/>
      <c r="T197" s="78"/>
      <c r="U197" s="60" t="str">
        <f t="shared" si="17"/>
        <v>Gerhardt</v>
      </c>
      <c r="V197" s="81" t="str">
        <f t="shared" si="18"/>
        <v>Vacuum Vessel &amp; Internal Hardware DVVR</v>
      </c>
      <c r="W197" s="75"/>
    </row>
    <row r="198" spans="1:23" ht="56" x14ac:dyDescent="0.15">
      <c r="A198" s="426">
        <v>42780</v>
      </c>
      <c r="B198" s="77" t="s">
        <v>1587</v>
      </c>
      <c r="C198" s="77" t="s">
        <v>1588</v>
      </c>
      <c r="D198" s="78" t="s">
        <v>272</v>
      </c>
      <c r="E198" s="77" t="s">
        <v>1165</v>
      </c>
      <c r="F198" s="79" t="s">
        <v>923</v>
      </c>
      <c r="G198" s="519" t="s">
        <v>922</v>
      </c>
      <c r="H198" s="78"/>
      <c r="I198" s="77" t="s">
        <v>899</v>
      </c>
      <c r="J198" s="78" t="s">
        <v>901</v>
      </c>
      <c r="K198" s="11" t="str">
        <f t="shared" si="16"/>
        <v xml:space="preserve">VVIHPF45S08 - Are the Type 2 supports grounded to CAT 4? Why do </v>
      </c>
      <c r="L198" s="11" t="s">
        <v>1589</v>
      </c>
      <c r="M198" s="80"/>
      <c r="N198" s="78"/>
      <c r="O198" s="78" t="s">
        <v>30</v>
      </c>
      <c r="P198" s="56" t="str">
        <f t="shared" si="15"/>
        <v>Open</v>
      </c>
      <c r="Q198" s="57" t="s">
        <v>31</v>
      </c>
      <c r="R198" s="58" t="s">
        <v>32</v>
      </c>
      <c r="S198" s="80"/>
      <c r="T198" s="78"/>
      <c r="U198" s="60" t="str">
        <f t="shared" si="17"/>
        <v>Smith</v>
      </c>
      <c r="V198" s="81" t="str">
        <f t="shared" si="18"/>
        <v>Vacuum Vessel &amp; Internal Hardware DVVR</v>
      </c>
      <c r="W198" s="61"/>
    </row>
    <row r="199" spans="1:23" ht="42" x14ac:dyDescent="0.15">
      <c r="A199" s="426">
        <v>42780</v>
      </c>
      <c r="B199" s="77" t="s">
        <v>1590</v>
      </c>
      <c r="C199" s="77" t="s">
        <v>1591</v>
      </c>
      <c r="D199" s="78" t="s">
        <v>272</v>
      </c>
      <c r="E199" s="77" t="s">
        <v>1165</v>
      </c>
      <c r="F199" s="79" t="s">
        <v>923</v>
      </c>
      <c r="G199" s="519" t="s">
        <v>922</v>
      </c>
      <c r="H199" s="78"/>
      <c r="I199" s="77" t="s">
        <v>899</v>
      </c>
      <c r="J199" s="78" t="s">
        <v>901</v>
      </c>
      <c r="K199" s="11" t="str">
        <f t="shared" si="16"/>
        <v xml:space="preserve">VVIHPF45S09 - Have pictures that looks like neighboring PF coil </v>
      </c>
      <c r="L199" s="11" t="s">
        <v>1592</v>
      </c>
      <c r="M199" s="80"/>
      <c r="N199" s="78"/>
      <c r="O199" s="78" t="s">
        <v>30</v>
      </c>
      <c r="P199" s="56" t="str">
        <f t="shared" si="15"/>
        <v>Open</v>
      </c>
      <c r="Q199" s="57" t="s">
        <v>31</v>
      </c>
      <c r="R199" s="58" t="s">
        <v>32</v>
      </c>
      <c r="S199" s="80"/>
      <c r="T199" s="78"/>
      <c r="U199" s="60" t="str">
        <f t="shared" si="17"/>
        <v>Smith</v>
      </c>
      <c r="V199" s="81" t="str">
        <f t="shared" si="18"/>
        <v>Vacuum Vessel &amp; Internal Hardware DVVR</v>
      </c>
      <c r="W199" s="61"/>
    </row>
    <row r="200" spans="1:23" ht="56" x14ac:dyDescent="0.15">
      <c r="A200" s="426">
        <v>42780</v>
      </c>
      <c r="B200" s="77" t="s">
        <v>1596</v>
      </c>
      <c r="C200" s="77" t="s">
        <v>1597</v>
      </c>
      <c r="D200" s="78" t="s">
        <v>272</v>
      </c>
      <c r="E200" s="77" t="s">
        <v>1165</v>
      </c>
      <c r="F200" s="79" t="s">
        <v>1457</v>
      </c>
      <c r="G200" s="519" t="s">
        <v>1456</v>
      </c>
      <c r="H200" s="78"/>
      <c r="I200" s="77" t="s">
        <v>899</v>
      </c>
      <c r="J200" s="78" t="s">
        <v>901</v>
      </c>
      <c r="K200" s="11" t="str">
        <f t="shared" si="16"/>
        <v>VVIHPFC10 - Testing or evidence of thermal cycling lifetime in</v>
      </c>
      <c r="L200" s="11" t="s">
        <v>1598</v>
      </c>
      <c r="M200" s="80"/>
      <c r="N200" s="78"/>
      <c r="O200" s="78" t="s">
        <v>30</v>
      </c>
      <c r="P200" s="56" t="str">
        <f t="shared" si="15"/>
        <v>Open</v>
      </c>
      <c r="Q200" s="57" t="s">
        <v>31</v>
      </c>
      <c r="R200" s="58" t="s">
        <v>32</v>
      </c>
      <c r="S200" s="80"/>
      <c r="T200" s="78"/>
      <c r="U200" s="60" t="str">
        <f t="shared" si="17"/>
        <v>Smith</v>
      </c>
      <c r="V200" s="81" t="str">
        <f t="shared" si="18"/>
        <v>Vacuum Vessel &amp; Internal Hardware DVVR</v>
      </c>
      <c r="W200" s="61"/>
    </row>
    <row r="201" spans="1:23" ht="28" x14ac:dyDescent="0.15">
      <c r="A201" s="426">
        <v>42780</v>
      </c>
      <c r="B201" s="77" t="s">
        <v>1599</v>
      </c>
      <c r="C201" s="77" t="s">
        <v>1408</v>
      </c>
      <c r="D201" s="78" t="s">
        <v>272</v>
      </c>
      <c r="E201" s="77" t="s">
        <v>1165</v>
      </c>
      <c r="F201" s="79" t="s">
        <v>291</v>
      </c>
      <c r="G201" s="519" t="s">
        <v>290</v>
      </c>
      <c r="H201" s="78"/>
      <c r="I201" s="77" t="s">
        <v>289</v>
      </c>
      <c r="J201" s="78" t="s">
        <v>292</v>
      </c>
      <c r="K201" s="11" t="str">
        <f t="shared" si="16"/>
        <v>VVIHPFC12 - 100 kW/m^2 on the inner wall PFC could be exceeded</v>
      </c>
      <c r="L201" s="11" t="s">
        <v>1600</v>
      </c>
      <c r="M201" s="80"/>
      <c r="N201" s="78"/>
      <c r="O201" s="78" t="s">
        <v>30</v>
      </c>
      <c r="P201" s="56" t="str">
        <f t="shared" si="15"/>
        <v>Open</v>
      </c>
      <c r="Q201" s="57" t="s">
        <v>31</v>
      </c>
      <c r="R201" s="58" t="s">
        <v>32</v>
      </c>
      <c r="S201" s="80"/>
      <c r="T201" s="78"/>
      <c r="U201" s="60" t="str">
        <f t="shared" si="17"/>
        <v>Gerhardt</v>
      </c>
      <c r="V201" s="81" t="str">
        <f t="shared" si="18"/>
        <v>Vacuum Vessel &amp; Internal Hardware DVVR</v>
      </c>
      <c r="W201" s="75"/>
    </row>
    <row r="202" spans="1:23" ht="42" x14ac:dyDescent="0.15">
      <c r="A202" s="426">
        <v>42780</v>
      </c>
      <c r="B202" s="77" t="s">
        <v>1601</v>
      </c>
      <c r="C202" s="77" t="s">
        <v>1602</v>
      </c>
      <c r="D202" s="78" t="s">
        <v>272</v>
      </c>
      <c r="E202" s="77" t="s">
        <v>1165</v>
      </c>
      <c r="F202" s="79" t="s">
        <v>291</v>
      </c>
      <c r="G202" s="519" t="s">
        <v>290</v>
      </c>
      <c r="H202" s="78"/>
      <c r="I202" s="77" t="s">
        <v>289</v>
      </c>
      <c r="J202" s="78" t="s">
        <v>292</v>
      </c>
      <c r="K202" s="11" t="str">
        <f t="shared" si="16"/>
        <v>VVIHPFC19 - Centerstack heat flux GRD has no lamda_q specified</v>
      </c>
      <c r="L202" s="11" t="s">
        <v>1603</v>
      </c>
      <c r="M202" s="80"/>
      <c r="N202" s="78"/>
      <c r="O202" s="78" t="s">
        <v>30</v>
      </c>
      <c r="P202" s="56" t="str">
        <f t="shared" si="15"/>
        <v>Open</v>
      </c>
      <c r="Q202" s="57" t="s">
        <v>31</v>
      </c>
      <c r="R202" s="58" t="s">
        <v>32</v>
      </c>
      <c r="S202" s="80"/>
      <c r="T202" s="78"/>
      <c r="U202" s="60" t="str">
        <f t="shared" si="17"/>
        <v>Gerhardt</v>
      </c>
      <c r="V202" s="81" t="str">
        <f t="shared" si="18"/>
        <v>Vacuum Vessel &amp; Internal Hardware DVVR</v>
      </c>
      <c r="W202" s="75"/>
    </row>
    <row r="203" spans="1:23" ht="84" x14ac:dyDescent="0.15">
      <c r="A203" s="426">
        <v>42780</v>
      </c>
      <c r="B203" s="77" t="s">
        <v>1604</v>
      </c>
      <c r="C203" s="77" t="s">
        <v>1605</v>
      </c>
      <c r="D203" s="78" t="s">
        <v>272</v>
      </c>
      <c r="E203" s="77" t="s">
        <v>1165</v>
      </c>
      <c r="F203" s="79" t="s">
        <v>291</v>
      </c>
      <c r="G203" s="519" t="s">
        <v>290</v>
      </c>
      <c r="H203" s="78"/>
      <c r="I203" s="77" t="s">
        <v>289</v>
      </c>
      <c r="J203" s="78" t="s">
        <v>292</v>
      </c>
      <c r="K203" s="11" t="str">
        <f t="shared" si="16"/>
        <v>VVIHPFC20 - [This issues has probably already been flagged] Th</v>
      </c>
      <c r="L203" s="11" t="s">
        <v>1606</v>
      </c>
      <c r="M203" s="80"/>
      <c r="N203" s="78"/>
      <c r="O203" s="78" t="s">
        <v>30</v>
      </c>
      <c r="P203" s="56" t="str">
        <f t="shared" si="15"/>
        <v>Open</v>
      </c>
      <c r="Q203" s="57" t="s">
        <v>31</v>
      </c>
      <c r="R203" s="58" t="s">
        <v>32</v>
      </c>
      <c r="S203" s="80"/>
      <c r="T203" s="78"/>
      <c r="U203" s="60" t="str">
        <f t="shared" si="17"/>
        <v>Gerhardt</v>
      </c>
      <c r="V203" s="81" t="str">
        <f t="shared" si="18"/>
        <v>Vacuum Vessel &amp; Internal Hardware DVVR</v>
      </c>
      <c r="W203" s="75"/>
    </row>
    <row r="204" spans="1:23" ht="28" x14ac:dyDescent="0.15">
      <c r="A204" s="426">
        <v>42780</v>
      </c>
      <c r="B204" s="77" t="s">
        <v>1607</v>
      </c>
      <c r="C204" s="77" t="s">
        <v>1608</v>
      </c>
      <c r="D204" s="78" t="s">
        <v>272</v>
      </c>
      <c r="E204" s="77" t="s">
        <v>1165</v>
      </c>
      <c r="F204" s="79" t="s">
        <v>291</v>
      </c>
      <c r="G204" s="519" t="s">
        <v>290</v>
      </c>
      <c r="H204" s="78"/>
      <c r="I204" s="77" t="s">
        <v>289</v>
      </c>
      <c r="J204" s="78" t="s">
        <v>292</v>
      </c>
      <c r="K204" s="11" t="str">
        <f t="shared" si="16"/>
        <v>VVIHPFC24 - Define halo current direction and engineer to prev</v>
      </c>
      <c r="L204" s="11" t="s">
        <v>1609</v>
      </c>
      <c r="M204" s="80"/>
      <c r="N204" s="78"/>
      <c r="O204" s="78" t="s">
        <v>30</v>
      </c>
      <c r="P204" s="56" t="str">
        <f t="shared" si="15"/>
        <v>Open</v>
      </c>
      <c r="Q204" s="57" t="s">
        <v>31</v>
      </c>
      <c r="R204" s="58" t="s">
        <v>32</v>
      </c>
      <c r="S204" s="80"/>
      <c r="T204" s="78"/>
      <c r="U204" s="60" t="str">
        <f t="shared" si="17"/>
        <v>Gerhardt</v>
      </c>
      <c r="V204" s="81" t="str">
        <f t="shared" si="18"/>
        <v>Vacuum Vessel &amp; Internal Hardware DVVR</v>
      </c>
      <c r="W204" s="75"/>
    </row>
    <row r="205" spans="1:23" ht="70" x14ac:dyDescent="0.15">
      <c r="A205" s="426">
        <v>42780</v>
      </c>
      <c r="B205" s="77" t="s">
        <v>1610</v>
      </c>
      <c r="C205" s="77" t="s">
        <v>1611</v>
      </c>
      <c r="D205" s="78" t="s">
        <v>272</v>
      </c>
      <c r="E205" s="77" t="s">
        <v>1165</v>
      </c>
      <c r="F205" s="79" t="s">
        <v>1457</v>
      </c>
      <c r="G205" s="519" t="s">
        <v>1456</v>
      </c>
      <c r="H205" s="78"/>
      <c r="I205" s="77" t="s">
        <v>899</v>
      </c>
      <c r="J205" s="78" t="s">
        <v>901</v>
      </c>
      <c r="K205" s="11" t="str">
        <f t="shared" si="16"/>
        <v>VVIHPP01 - Undesirable motion (radial degree of freedom) is p</v>
      </c>
      <c r="L205" s="11" t="s">
        <v>1612</v>
      </c>
      <c r="M205" s="80"/>
      <c r="N205" s="78"/>
      <c r="O205" s="78" t="s">
        <v>30</v>
      </c>
      <c r="P205" s="56" t="str">
        <f t="shared" si="15"/>
        <v>Open</v>
      </c>
      <c r="Q205" s="57" t="s">
        <v>31</v>
      </c>
      <c r="R205" s="58" t="s">
        <v>32</v>
      </c>
      <c r="S205" s="80"/>
      <c r="T205" s="78"/>
      <c r="U205" s="60" t="str">
        <f t="shared" si="17"/>
        <v>Smith</v>
      </c>
      <c r="V205" s="81" t="str">
        <f t="shared" si="18"/>
        <v>Vacuum Vessel &amp; Internal Hardware DVVR</v>
      </c>
      <c r="W205" s="61"/>
    </row>
    <row r="206" spans="1:23" ht="42" x14ac:dyDescent="0.15">
      <c r="A206" s="426">
        <v>42780</v>
      </c>
      <c r="B206" s="77" t="s">
        <v>1613</v>
      </c>
      <c r="C206" s="77" t="s">
        <v>1614</v>
      </c>
      <c r="D206" s="78" t="s">
        <v>272</v>
      </c>
      <c r="E206" s="77" t="s">
        <v>1165</v>
      </c>
      <c r="F206" s="79" t="s">
        <v>1457</v>
      </c>
      <c r="G206" s="519" t="s">
        <v>1456</v>
      </c>
      <c r="H206" s="78"/>
      <c r="I206" s="77" t="s">
        <v>899</v>
      </c>
      <c r="J206" s="78" t="s">
        <v>901</v>
      </c>
      <c r="K206" s="11" t="str">
        <f t="shared" si="16"/>
        <v>VVIHPP02 - Disruptions calculations do not apply a fatigue cr</v>
      </c>
      <c r="L206" s="11" t="s">
        <v>1615</v>
      </c>
      <c r="M206" s="80"/>
      <c r="N206" s="78"/>
      <c r="O206" s="78" t="s">
        <v>30</v>
      </c>
      <c r="P206" s="56" t="str">
        <f t="shared" si="15"/>
        <v>Open</v>
      </c>
      <c r="Q206" s="57" t="s">
        <v>31</v>
      </c>
      <c r="R206" s="58" t="s">
        <v>32</v>
      </c>
      <c r="S206" s="80"/>
      <c r="T206" s="78"/>
      <c r="U206" s="60" t="str">
        <f t="shared" si="17"/>
        <v>Smith</v>
      </c>
      <c r="V206" s="81" t="str">
        <f t="shared" si="18"/>
        <v>Vacuum Vessel &amp; Internal Hardware DVVR</v>
      </c>
      <c r="W206" s="61"/>
    </row>
    <row r="207" spans="1:23" ht="28" x14ac:dyDescent="0.15">
      <c r="A207" s="426">
        <v>42780</v>
      </c>
      <c r="B207" s="77" t="s">
        <v>1616</v>
      </c>
      <c r="C207" s="77" t="s">
        <v>1597</v>
      </c>
      <c r="D207" s="78" t="s">
        <v>272</v>
      </c>
      <c r="E207" s="77" t="s">
        <v>1165</v>
      </c>
      <c r="F207" s="79" t="s">
        <v>1457</v>
      </c>
      <c r="G207" s="519" t="s">
        <v>1456</v>
      </c>
      <c r="H207" s="78"/>
      <c r="I207" s="77" t="s">
        <v>899</v>
      </c>
      <c r="J207" s="78" t="s">
        <v>901</v>
      </c>
      <c r="K207" s="11" t="str">
        <f t="shared" si="16"/>
        <v>VVIHPP04 - Should assess if the thermal or EM-induced motions</v>
      </c>
      <c r="L207" s="11" t="s">
        <v>1617</v>
      </c>
      <c r="M207" s="80"/>
      <c r="N207" s="78"/>
      <c r="O207" s="78" t="s">
        <v>30</v>
      </c>
      <c r="P207" s="56" t="str">
        <f t="shared" si="15"/>
        <v>Open</v>
      </c>
      <c r="Q207" s="57" t="s">
        <v>31</v>
      </c>
      <c r="R207" s="58" t="s">
        <v>32</v>
      </c>
      <c r="S207" s="80"/>
      <c r="T207" s="78"/>
      <c r="U207" s="60" t="str">
        <f t="shared" si="17"/>
        <v>Smith</v>
      </c>
      <c r="V207" s="81" t="str">
        <f t="shared" si="18"/>
        <v>Vacuum Vessel &amp; Internal Hardware DVVR</v>
      </c>
      <c r="W207" s="61"/>
    </row>
    <row r="208" spans="1:23" ht="42" x14ac:dyDescent="0.15">
      <c r="A208" s="426">
        <v>42780</v>
      </c>
      <c r="B208" s="77" t="s">
        <v>1618</v>
      </c>
      <c r="C208" s="77" t="s">
        <v>1619</v>
      </c>
      <c r="D208" s="78" t="s">
        <v>272</v>
      </c>
      <c r="E208" s="77" t="s">
        <v>1165</v>
      </c>
      <c r="F208" s="79" t="s">
        <v>1457</v>
      </c>
      <c r="G208" s="519" t="s">
        <v>1456</v>
      </c>
      <c r="H208" s="78"/>
      <c r="I208" s="77" t="s">
        <v>899</v>
      </c>
      <c r="J208" s="78" t="s">
        <v>901</v>
      </c>
      <c r="K208" s="11" t="str">
        <f t="shared" si="16"/>
        <v>VVIHPP06 - The present CHERS SPPs are the soft Cu versions. T</v>
      </c>
      <c r="L208" s="11" t="s">
        <v>1620</v>
      </c>
      <c r="M208" s="80"/>
      <c r="N208" s="78"/>
      <c r="O208" s="78" t="s">
        <v>30</v>
      </c>
      <c r="P208" s="56" t="str">
        <f t="shared" si="15"/>
        <v>Open</v>
      </c>
      <c r="Q208" s="57" t="s">
        <v>31</v>
      </c>
      <c r="R208" s="58" t="s">
        <v>32</v>
      </c>
      <c r="S208" s="80"/>
      <c r="T208" s="78"/>
      <c r="U208" s="60" t="str">
        <f t="shared" si="17"/>
        <v>Smith</v>
      </c>
      <c r="V208" s="81" t="str">
        <f t="shared" si="18"/>
        <v>Vacuum Vessel &amp; Internal Hardware DVVR</v>
      </c>
      <c r="W208" s="61"/>
    </row>
    <row r="209" spans="1:23" ht="56" x14ac:dyDescent="0.15">
      <c r="A209" s="426">
        <v>42780</v>
      </c>
      <c r="B209" s="77" t="s">
        <v>1621</v>
      </c>
      <c r="C209" s="77" t="s">
        <v>1622</v>
      </c>
      <c r="D209" s="78" t="s">
        <v>272</v>
      </c>
      <c r="E209" s="77" t="s">
        <v>1165</v>
      </c>
      <c r="F209" s="79" t="s">
        <v>1457</v>
      </c>
      <c r="G209" s="519" t="s">
        <v>1456</v>
      </c>
      <c r="H209" s="78"/>
      <c r="I209" s="77" t="s">
        <v>899</v>
      </c>
      <c r="J209" s="78" t="s">
        <v>901</v>
      </c>
      <c r="K209" s="11" t="str">
        <f t="shared" si="16"/>
        <v>VVIHPP07 - Locations of the as-built gaps in the passive plat</v>
      </c>
      <c r="L209" s="11" t="s">
        <v>1623</v>
      </c>
      <c r="M209" s="80"/>
      <c r="N209" s="78"/>
      <c r="O209" s="78" t="s">
        <v>30</v>
      </c>
      <c r="P209" s="56" t="str">
        <f t="shared" si="15"/>
        <v>Open</v>
      </c>
      <c r="Q209" s="57" t="s">
        <v>31</v>
      </c>
      <c r="R209" s="58" t="s">
        <v>32</v>
      </c>
      <c r="S209" s="80"/>
      <c r="T209" s="78"/>
      <c r="U209" s="60" t="str">
        <f t="shared" si="17"/>
        <v>Smith</v>
      </c>
      <c r="V209" s="81" t="str">
        <f t="shared" si="18"/>
        <v>Vacuum Vessel &amp; Internal Hardware DVVR</v>
      </c>
      <c r="W209" s="61"/>
    </row>
    <row r="210" spans="1:23" ht="112" x14ac:dyDescent="0.15">
      <c r="A210" s="426">
        <v>42780</v>
      </c>
      <c r="B210" s="77" t="s">
        <v>1624</v>
      </c>
      <c r="C210" s="77" t="s">
        <v>1625</v>
      </c>
      <c r="D210" s="78" t="s">
        <v>272</v>
      </c>
      <c r="E210" s="77" t="s">
        <v>1165</v>
      </c>
      <c r="F210" s="79" t="s">
        <v>389</v>
      </c>
      <c r="G210" s="519" t="s">
        <v>388</v>
      </c>
      <c r="H210" s="78"/>
      <c r="I210" s="77" t="s">
        <v>899</v>
      </c>
      <c r="J210" s="78" t="s">
        <v>390</v>
      </c>
      <c r="K210" s="11" t="str">
        <f t="shared" si="16"/>
        <v>VVIHPP08 - I recall in the Magnets DVVR getting Stefan and Ir</v>
      </c>
      <c r="L210" s="11" t="s">
        <v>1626</v>
      </c>
      <c r="M210" s="80"/>
      <c r="N210" s="78"/>
      <c r="O210" s="78" t="s">
        <v>30</v>
      </c>
      <c r="P210" s="56" t="str">
        <f t="shared" si="15"/>
        <v>Open</v>
      </c>
      <c r="Q210" s="57" t="s">
        <v>31</v>
      </c>
      <c r="R210" s="58" t="s">
        <v>32</v>
      </c>
      <c r="S210" s="80"/>
      <c r="T210" s="78"/>
      <c r="U210" s="60" t="str">
        <f t="shared" si="17"/>
        <v>Kalish</v>
      </c>
      <c r="V210" s="81" t="str">
        <f t="shared" si="18"/>
        <v>Vacuum Vessel &amp; Internal Hardware DVVR</v>
      </c>
      <c r="W210" s="61"/>
    </row>
    <row r="211" spans="1:23" ht="28" x14ac:dyDescent="0.15">
      <c r="A211" s="426">
        <v>42780</v>
      </c>
      <c r="B211" s="77" t="s">
        <v>1627</v>
      </c>
      <c r="C211" s="77" t="s">
        <v>1628</v>
      </c>
      <c r="D211" s="78" t="s">
        <v>272</v>
      </c>
      <c r="E211" s="77" t="s">
        <v>1165</v>
      </c>
      <c r="F211" s="79" t="s">
        <v>1457</v>
      </c>
      <c r="G211" s="519" t="s">
        <v>1456</v>
      </c>
      <c r="H211" s="78"/>
      <c r="I211" s="77" t="s">
        <v>899</v>
      </c>
      <c r="J211" s="78" t="s">
        <v>901</v>
      </c>
      <c r="K211" s="11" t="str">
        <f t="shared" si="16"/>
        <v>VVIHPP09 - Should look for any signs of electrical problem on</v>
      </c>
      <c r="L211" s="11" t="s">
        <v>1629</v>
      </c>
      <c r="M211" s="80"/>
      <c r="N211" s="78"/>
      <c r="O211" s="78" t="s">
        <v>30</v>
      </c>
      <c r="P211" s="56" t="str">
        <f t="shared" si="15"/>
        <v>Open</v>
      </c>
      <c r="Q211" s="57" t="s">
        <v>31</v>
      </c>
      <c r="R211" s="58" t="s">
        <v>32</v>
      </c>
      <c r="S211" s="80"/>
      <c r="T211" s="78"/>
      <c r="U211" s="60" t="str">
        <f t="shared" si="17"/>
        <v>Smith</v>
      </c>
      <c r="V211" s="81" t="str">
        <f t="shared" si="18"/>
        <v>Vacuum Vessel &amp; Internal Hardware DVVR</v>
      </c>
      <c r="W211" s="61"/>
    </row>
    <row r="212" spans="1:23" ht="42" x14ac:dyDescent="0.15">
      <c r="A212" s="426">
        <v>42780</v>
      </c>
      <c r="B212" s="77" t="s">
        <v>1630</v>
      </c>
      <c r="C212" s="77" t="s">
        <v>1631</v>
      </c>
      <c r="D212" s="78" t="s">
        <v>272</v>
      </c>
      <c r="E212" s="77" t="s">
        <v>1165</v>
      </c>
      <c r="F212" s="79" t="s">
        <v>1457</v>
      </c>
      <c r="G212" s="519" t="s">
        <v>1456</v>
      </c>
      <c r="H212" s="78"/>
      <c r="I212" s="77" t="s">
        <v>899</v>
      </c>
      <c r="J212" s="78" t="s">
        <v>901</v>
      </c>
      <c r="K212" s="11" t="str">
        <f t="shared" si="16"/>
        <v>VVIHPP12 - Passive Plate analysis presentation showed that "W</v>
      </c>
      <c r="L212" s="11" t="s">
        <v>1632</v>
      </c>
      <c r="M212" s="80"/>
      <c r="N212" s="78"/>
      <c r="O212" s="78" t="s">
        <v>30</v>
      </c>
      <c r="P212" s="56" t="str">
        <f t="shared" si="15"/>
        <v>Open</v>
      </c>
      <c r="Q212" s="57" t="s">
        <v>31</v>
      </c>
      <c r="R212" s="58" t="s">
        <v>32</v>
      </c>
      <c r="S212" s="80"/>
      <c r="T212" s="78"/>
      <c r="U212" s="60" t="str">
        <f t="shared" si="17"/>
        <v>Smith</v>
      </c>
      <c r="V212" s="81" t="str">
        <f t="shared" si="18"/>
        <v>Vacuum Vessel &amp; Internal Hardware DVVR</v>
      </c>
      <c r="W212" s="61"/>
    </row>
    <row r="213" spans="1:23" ht="28" x14ac:dyDescent="0.15">
      <c r="A213" s="426">
        <v>42780</v>
      </c>
      <c r="B213" s="77" t="s">
        <v>1633</v>
      </c>
      <c r="C213" s="77" t="s">
        <v>1625</v>
      </c>
      <c r="D213" s="78" t="s">
        <v>272</v>
      </c>
      <c r="E213" s="77" t="s">
        <v>1165</v>
      </c>
      <c r="F213" s="79" t="s">
        <v>1457</v>
      </c>
      <c r="G213" s="519" t="s">
        <v>1456</v>
      </c>
      <c r="H213" s="78"/>
      <c r="I213" s="77" t="s">
        <v>899</v>
      </c>
      <c r="J213" s="78" t="s">
        <v>901</v>
      </c>
      <c r="K213" s="11" t="str">
        <f t="shared" si="16"/>
        <v xml:space="preserve">VVIHPP13 - Evaluate tile stresses due to large passive plate </v>
      </c>
      <c r="L213" s="11" t="s">
        <v>1634</v>
      </c>
      <c r="M213" s="80"/>
      <c r="N213" s="78"/>
      <c r="O213" s="78" t="s">
        <v>30</v>
      </c>
      <c r="P213" s="56" t="str">
        <f t="shared" si="15"/>
        <v>Open</v>
      </c>
      <c r="Q213" s="57" t="s">
        <v>31</v>
      </c>
      <c r="R213" s="58" t="s">
        <v>32</v>
      </c>
      <c r="S213" s="80"/>
      <c r="T213" s="78"/>
      <c r="U213" s="60" t="str">
        <f t="shared" si="17"/>
        <v>Smith</v>
      </c>
      <c r="V213" s="81" t="str">
        <f t="shared" si="18"/>
        <v>Vacuum Vessel &amp; Internal Hardware DVVR</v>
      </c>
      <c r="W213" s="61"/>
    </row>
    <row r="214" spans="1:23" ht="280" x14ac:dyDescent="0.15">
      <c r="A214" s="427">
        <v>42780</v>
      </c>
      <c r="B214" s="77" t="s">
        <v>6131</v>
      </c>
      <c r="C214" s="77" t="s">
        <v>1635</v>
      </c>
      <c r="D214" s="78" t="s">
        <v>272</v>
      </c>
      <c r="E214" s="77" t="s">
        <v>1165</v>
      </c>
      <c r="F214" s="79" t="s">
        <v>1451</v>
      </c>
      <c r="G214" s="519" t="s">
        <v>1376</v>
      </c>
      <c r="H214" s="78"/>
      <c r="I214" s="77" t="s">
        <v>3231</v>
      </c>
      <c r="J214" s="78" t="s">
        <v>1235</v>
      </c>
      <c r="K214" s="11" t="str">
        <f t="shared" si="16"/>
        <v xml:space="preserve">VVIHPP14 - Passive plate disruption analysis doesn't include </v>
      </c>
      <c r="L214" s="11" t="s">
        <v>1636</v>
      </c>
      <c r="M214" s="80" t="s">
        <v>6132</v>
      </c>
      <c r="N214" s="78"/>
      <c r="O214" s="78" t="s">
        <v>30</v>
      </c>
      <c r="P214" s="56" t="s">
        <v>1637</v>
      </c>
      <c r="Q214" s="57" t="s">
        <v>31</v>
      </c>
      <c r="R214" s="58" t="s">
        <v>32</v>
      </c>
      <c r="S214" s="80"/>
      <c r="T214" s="78"/>
      <c r="U214" s="60" t="str">
        <f t="shared" si="17"/>
        <v>Loesser</v>
      </c>
      <c r="V214" s="81" t="str">
        <f t="shared" si="18"/>
        <v>Vacuum Vessel &amp; Internal Hardware DVVR</v>
      </c>
      <c r="W214" s="61"/>
    </row>
    <row r="215" spans="1:23" ht="28" x14ac:dyDescent="0.15">
      <c r="A215" s="426">
        <v>42780</v>
      </c>
      <c r="B215" s="77" t="s">
        <v>1638</v>
      </c>
      <c r="C215" s="77" t="s">
        <v>1635</v>
      </c>
      <c r="D215" s="78" t="s">
        <v>272</v>
      </c>
      <c r="E215" s="77" t="s">
        <v>1165</v>
      </c>
      <c r="F215" s="79" t="s">
        <v>1457</v>
      </c>
      <c r="G215" s="519" t="s">
        <v>1456</v>
      </c>
      <c r="H215" s="78"/>
      <c r="I215" s="77" t="s">
        <v>899</v>
      </c>
      <c r="J215" s="78" t="s">
        <v>901</v>
      </c>
      <c r="K215" s="11" t="str">
        <f t="shared" si="16"/>
        <v>VVIHPP15 - local modification of passive plates - specificall</v>
      </c>
      <c r="L215" s="11" t="s">
        <v>1639</v>
      </c>
      <c r="M215" s="80"/>
      <c r="N215" s="78"/>
      <c r="O215" s="78" t="s">
        <v>30</v>
      </c>
      <c r="P215" s="56" t="str">
        <f t="shared" ref="P215:P246" si="19">IF(N215="","Open","Closed")</f>
        <v>Open</v>
      </c>
      <c r="Q215" s="57" t="s">
        <v>31</v>
      </c>
      <c r="R215" s="58" t="s">
        <v>32</v>
      </c>
      <c r="S215" s="80"/>
      <c r="T215" s="78"/>
      <c r="U215" s="60" t="str">
        <f t="shared" si="17"/>
        <v>Smith</v>
      </c>
      <c r="V215" s="81" t="str">
        <f t="shared" si="18"/>
        <v>Vacuum Vessel &amp; Internal Hardware DVVR</v>
      </c>
      <c r="W215" s="61"/>
    </row>
    <row r="216" spans="1:23" ht="140" x14ac:dyDescent="0.15">
      <c r="A216" s="426">
        <v>42780</v>
      </c>
      <c r="B216" s="77" t="s">
        <v>1640</v>
      </c>
      <c r="C216" s="77" t="s">
        <v>1622</v>
      </c>
      <c r="D216" s="78" t="s">
        <v>272</v>
      </c>
      <c r="E216" s="77" t="s">
        <v>1165</v>
      </c>
      <c r="F216" s="79" t="s">
        <v>1457</v>
      </c>
      <c r="G216" s="519" t="s">
        <v>1456</v>
      </c>
      <c r="H216" s="78"/>
      <c r="I216" s="77" t="s">
        <v>899</v>
      </c>
      <c r="J216" s="78" t="s">
        <v>901</v>
      </c>
      <c r="K216" s="11" t="str">
        <f t="shared" si="16"/>
        <v>VVIHPP16 - My experience of forces, torques and bolt stresses</v>
      </c>
      <c r="L216" s="11" t="s">
        <v>1641</v>
      </c>
      <c r="M216" s="80"/>
      <c r="N216" s="78"/>
      <c r="O216" s="78" t="s">
        <v>30</v>
      </c>
      <c r="P216" s="56" t="str">
        <f t="shared" si="19"/>
        <v>Open</v>
      </c>
      <c r="Q216" s="57" t="s">
        <v>31</v>
      </c>
      <c r="R216" s="58" t="s">
        <v>32</v>
      </c>
      <c r="S216" s="80"/>
      <c r="T216" s="78"/>
      <c r="U216" s="60" t="str">
        <f t="shared" si="17"/>
        <v>Smith</v>
      </c>
      <c r="V216" s="81" t="str">
        <f t="shared" si="18"/>
        <v>Vacuum Vessel &amp; Internal Hardware DVVR</v>
      </c>
      <c r="W216" s="61"/>
    </row>
    <row r="217" spans="1:23" ht="42" x14ac:dyDescent="0.15">
      <c r="A217" s="426">
        <v>42780</v>
      </c>
      <c r="B217" s="77" t="s">
        <v>1642</v>
      </c>
      <c r="C217" s="77" t="s">
        <v>1278</v>
      </c>
      <c r="D217" s="78" t="s">
        <v>272</v>
      </c>
      <c r="E217" s="77" t="s">
        <v>1165</v>
      </c>
      <c r="F217" s="79" t="s">
        <v>910</v>
      </c>
      <c r="G217" s="519" t="s">
        <v>909</v>
      </c>
      <c r="H217" s="78"/>
      <c r="I217" s="77" t="s">
        <v>289</v>
      </c>
      <c r="J217" s="78" t="s">
        <v>911</v>
      </c>
      <c r="K217" s="11" t="str">
        <f t="shared" si="16"/>
        <v>VVIHPP17 - During the last bakeout, many components reached t</v>
      </c>
      <c r="L217" s="11" t="s">
        <v>1643</v>
      </c>
      <c r="M217" s="80"/>
      <c r="N217" s="78"/>
      <c r="O217" s="78" t="s">
        <v>30</v>
      </c>
      <c r="P217" s="56" t="str">
        <f t="shared" si="19"/>
        <v>Open</v>
      </c>
      <c r="Q217" s="57" t="s">
        <v>31</v>
      </c>
      <c r="R217" s="58" t="s">
        <v>32</v>
      </c>
      <c r="S217" s="80"/>
      <c r="T217" s="78"/>
      <c r="U217" s="60" t="str">
        <f t="shared" si="17"/>
        <v>Titus</v>
      </c>
      <c r="V217" s="81" t="str">
        <f t="shared" si="18"/>
        <v>Vacuum Vessel &amp; Internal Hardware DVVR</v>
      </c>
      <c r="W217" s="75"/>
    </row>
    <row r="218" spans="1:23" ht="28" x14ac:dyDescent="0.15">
      <c r="A218" s="426">
        <v>42780</v>
      </c>
      <c r="B218" s="77" t="s">
        <v>1644</v>
      </c>
      <c r="C218" s="77" t="s">
        <v>1645</v>
      </c>
      <c r="D218" s="78" t="s">
        <v>272</v>
      </c>
      <c r="E218" s="77" t="s">
        <v>1165</v>
      </c>
      <c r="F218" s="79" t="s">
        <v>1457</v>
      </c>
      <c r="G218" s="519" t="s">
        <v>1456</v>
      </c>
      <c r="H218" s="78"/>
      <c r="I218" s="77" t="s">
        <v>899</v>
      </c>
      <c r="J218" s="78" t="s">
        <v>901</v>
      </c>
      <c r="K218" s="11" t="str">
        <f t="shared" si="16"/>
        <v>VVIHPP18 - Were passive plates checked for fatigue life?</v>
      </c>
      <c r="L218" s="11" t="s">
        <v>1646</v>
      </c>
      <c r="M218" s="80"/>
      <c r="N218" s="78"/>
      <c r="O218" s="78" t="s">
        <v>30</v>
      </c>
      <c r="P218" s="56" t="str">
        <f t="shared" si="19"/>
        <v>Open</v>
      </c>
      <c r="Q218" s="57" t="s">
        <v>31</v>
      </c>
      <c r="R218" s="58" t="s">
        <v>32</v>
      </c>
      <c r="S218" s="80"/>
      <c r="T218" s="78"/>
      <c r="U218" s="60" t="str">
        <f t="shared" si="17"/>
        <v>Smith</v>
      </c>
      <c r="V218" s="81" t="str">
        <f t="shared" si="18"/>
        <v>Vacuum Vessel &amp; Internal Hardware DVVR</v>
      </c>
      <c r="W218" s="61"/>
    </row>
    <row r="219" spans="1:23" ht="70" x14ac:dyDescent="0.15">
      <c r="A219" s="426">
        <v>42780</v>
      </c>
      <c r="B219" s="77" t="s">
        <v>1647</v>
      </c>
      <c r="C219" s="77" t="s">
        <v>1648</v>
      </c>
      <c r="D219" s="78" t="s">
        <v>272</v>
      </c>
      <c r="E219" s="77" t="s">
        <v>1165</v>
      </c>
      <c r="F219" s="79" t="s">
        <v>923</v>
      </c>
      <c r="G219" s="519" t="s">
        <v>922</v>
      </c>
      <c r="H219" s="78"/>
      <c r="I219" s="77" t="s">
        <v>899</v>
      </c>
      <c r="J219" s="78" t="s">
        <v>901</v>
      </c>
      <c r="K219" s="11" t="str">
        <f t="shared" si="16"/>
        <v xml:space="preserve">VVIHTFOHS02 - Turnbuckles in the OTF Support Clamps should have </v>
      </c>
      <c r="L219" s="11" t="s">
        <v>1649</v>
      </c>
      <c r="M219" s="80"/>
      <c r="N219" s="78"/>
      <c r="O219" s="78" t="s">
        <v>30</v>
      </c>
      <c r="P219" s="56" t="str">
        <f t="shared" si="19"/>
        <v>Open</v>
      </c>
      <c r="Q219" s="57" t="s">
        <v>31</v>
      </c>
      <c r="R219" s="58" t="s">
        <v>32</v>
      </c>
      <c r="S219" s="80"/>
      <c r="T219" s="78"/>
      <c r="U219" s="60" t="str">
        <f t="shared" si="17"/>
        <v>Smith</v>
      </c>
      <c r="V219" s="81" t="str">
        <f t="shared" si="18"/>
        <v>Vacuum Vessel &amp; Internal Hardware DVVR</v>
      </c>
      <c r="W219" s="61"/>
    </row>
    <row r="220" spans="1:23" ht="56" x14ac:dyDescent="0.15">
      <c r="A220" s="426">
        <v>42780</v>
      </c>
      <c r="B220" s="77" t="s">
        <v>1650</v>
      </c>
      <c r="C220" s="77" t="s">
        <v>1651</v>
      </c>
      <c r="D220" s="78" t="s">
        <v>272</v>
      </c>
      <c r="E220" s="77" t="s">
        <v>1165</v>
      </c>
      <c r="F220" s="79" t="s">
        <v>923</v>
      </c>
      <c r="G220" s="519" t="s">
        <v>922</v>
      </c>
      <c r="H220" s="78"/>
      <c r="I220" s="77" t="s">
        <v>899</v>
      </c>
      <c r="J220" s="78" t="s">
        <v>901</v>
      </c>
      <c r="K220" s="11" t="str">
        <f t="shared" si="16"/>
        <v>VVIHTFOHS04 - Provide documentation of clamping force being effe</v>
      </c>
      <c r="L220" s="11" t="s">
        <v>1652</v>
      </c>
      <c r="M220" s="80"/>
      <c r="N220" s="78"/>
      <c r="O220" s="78" t="s">
        <v>30</v>
      </c>
      <c r="P220" s="56" t="str">
        <f t="shared" si="19"/>
        <v>Open</v>
      </c>
      <c r="Q220" s="57" t="s">
        <v>31</v>
      </c>
      <c r="R220" s="58" t="s">
        <v>32</v>
      </c>
      <c r="S220" s="80"/>
      <c r="T220" s="78"/>
      <c r="U220" s="60" t="str">
        <f t="shared" si="17"/>
        <v>Smith</v>
      </c>
      <c r="V220" s="81" t="str">
        <f t="shared" si="18"/>
        <v>Vacuum Vessel &amp; Internal Hardware DVVR</v>
      </c>
      <c r="W220" s="61"/>
    </row>
    <row r="221" spans="1:23" ht="42" x14ac:dyDescent="0.15">
      <c r="A221" s="426">
        <v>42780</v>
      </c>
      <c r="B221" s="77" t="s">
        <v>1653</v>
      </c>
      <c r="C221" s="77" t="s">
        <v>1654</v>
      </c>
      <c r="D221" s="78" t="s">
        <v>272</v>
      </c>
      <c r="E221" s="77" t="s">
        <v>1165</v>
      </c>
      <c r="F221" s="79" t="s">
        <v>923</v>
      </c>
      <c r="G221" s="519" t="s">
        <v>922</v>
      </c>
      <c r="H221" s="78"/>
      <c r="I221" s="77" t="s">
        <v>899</v>
      </c>
      <c r="J221" s="78" t="s">
        <v>901</v>
      </c>
      <c r="K221" s="11" t="str">
        <f t="shared" si="16"/>
        <v>VVIHTFOHS05 - Are the number and size of shims used in the TF in</v>
      </c>
      <c r="L221" s="11" t="s">
        <v>1655</v>
      </c>
      <c r="M221" s="80"/>
      <c r="N221" s="78"/>
      <c r="O221" s="78" t="s">
        <v>30</v>
      </c>
      <c r="P221" s="56" t="str">
        <f t="shared" si="19"/>
        <v>Open</v>
      </c>
      <c r="Q221" s="57" t="s">
        <v>31</v>
      </c>
      <c r="R221" s="58" t="s">
        <v>32</v>
      </c>
      <c r="S221" s="80"/>
      <c r="T221" s="78"/>
      <c r="U221" s="60" t="str">
        <f t="shared" si="17"/>
        <v>Smith</v>
      </c>
      <c r="V221" s="81" t="str">
        <f t="shared" si="18"/>
        <v>Vacuum Vessel &amp; Internal Hardware DVVR</v>
      </c>
      <c r="W221" s="61"/>
    </row>
    <row r="222" spans="1:23" ht="140" x14ac:dyDescent="0.15">
      <c r="A222" s="426">
        <v>42780</v>
      </c>
      <c r="B222" s="77" t="s">
        <v>1656</v>
      </c>
      <c r="C222" s="77" t="s">
        <v>1657</v>
      </c>
      <c r="D222" s="78" t="s">
        <v>272</v>
      </c>
      <c r="E222" s="77" t="s">
        <v>1165</v>
      </c>
      <c r="F222" s="79" t="s">
        <v>923</v>
      </c>
      <c r="G222" s="519" t="s">
        <v>922</v>
      </c>
      <c r="H222" s="78"/>
      <c r="I222" s="77" t="s">
        <v>899</v>
      </c>
      <c r="J222" s="78" t="s">
        <v>901</v>
      </c>
      <c r="K222" s="11" t="str">
        <f t="shared" si="16"/>
        <v>VVIHTFOHS06 - An easy one to prove one way or the other! Many ph</v>
      </c>
      <c r="L222" s="11" t="s">
        <v>1658</v>
      </c>
      <c r="M222" s="80"/>
      <c r="N222" s="78"/>
      <c r="O222" s="78" t="s">
        <v>30</v>
      </c>
      <c r="P222" s="56" t="str">
        <f t="shared" si="19"/>
        <v>Open</v>
      </c>
      <c r="Q222" s="57" t="s">
        <v>31</v>
      </c>
      <c r="R222" s="58" t="s">
        <v>32</v>
      </c>
      <c r="S222" s="80"/>
      <c r="T222" s="78"/>
      <c r="U222" s="60" t="str">
        <f t="shared" si="17"/>
        <v>Smith</v>
      </c>
      <c r="V222" s="81" t="str">
        <f t="shared" si="18"/>
        <v>Vacuum Vessel &amp; Internal Hardware DVVR</v>
      </c>
      <c r="W222" s="61"/>
    </row>
    <row r="223" spans="1:23" ht="70" x14ac:dyDescent="0.15">
      <c r="A223" s="426">
        <v>42780</v>
      </c>
      <c r="B223" s="77" t="s">
        <v>1659</v>
      </c>
      <c r="C223" s="77" t="s">
        <v>1660</v>
      </c>
      <c r="D223" s="78" t="s">
        <v>272</v>
      </c>
      <c r="E223" s="77" t="s">
        <v>1165</v>
      </c>
      <c r="F223" s="79" t="s">
        <v>910</v>
      </c>
      <c r="G223" s="519" t="s">
        <v>909</v>
      </c>
      <c r="H223" s="78"/>
      <c r="I223" s="77" t="s">
        <v>289</v>
      </c>
      <c r="J223" s="78" t="s">
        <v>911</v>
      </c>
      <c r="K223" s="11" t="str">
        <f t="shared" si="16"/>
        <v>VVIHTFOHS07 - Slide 28 of Pete Titus' presentation on the OTF Co</v>
      </c>
      <c r="L223" s="11" t="s">
        <v>1661</v>
      </c>
      <c r="M223" s="80"/>
      <c r="N223" s="78"/>
      <c r="O223" s="78" t="s">
        <v>30</v>
      </c>
      <c r="P223" s="56" t="str">
        <f t="shared" si="19"/>
        <v>Open</v>
      </c>
      <c r="Q223" s="57" t="s">
        <v>31</v>
      </c>
      <c r="R223" s="58" t="s">
        <v>32</v>
      </c>
      <c r="S223" s="80"/>
      <c r="T223" s="78"/>
      <c r="U223" s="60" t="str">
        <f t="shared" si="17"/>
        <v>Titus</v>
      </c>
      <c r="V223" s="81" t="str">
        <f t="shared" si="18"/>
        <v>Vacuum Vessel &amp; Internal Hardware DVVR</v>
      </c>
      <c r="W223" s="75"/>
    </row>
    <row r="224" spans="1:23" ht="28" x14ac:dyDescent="0.15">
      <c r="A224" s="426">
        <v>42780</v>
      </c>
      <c r="B224" s="77" t="s">
        <v>1662</v>
      </c>
      <c r="C224" s="77" t="s">
        <v>1663</v>
      </c>
      <c r="D224" s="78" t="s">
        <v>272</v>
      </c>
      <c r="E224" s="77" t="s">
        <v>1165</v>
      </c>
      <c r="F224" s="79" t="s">
        <v>923</v>
      </c>
      <c r="G224" s="519" t="s">
        <v>922</v>
      </c>
      <c r="H224" s="78"/>
      <c r="I224" s="77" t="s">
        <v>899</v>
      </c>
      <c r="J224" s="78" t="s">
        <v>901</v>
      </c>
      <c r="K224" s="11" t="str">
        <f t="shared" si="16"/>
        <v>VVIHTFOHS08 - Test to failure</v>
      </c>
      <c r="L224" s="11" t="s">
        <v>1664</v>
      </c>
      <c r="M224" s="80"/>
      <c r="N224" s="78"/>
      <c r="O224" s="78" t="s">
        <v>30</v>
      </c>
      <c r="P224" s="56" t="str">
        <f t="shared" si="19"/>
        <v>Open</v>
      </c>
      <c r="Q224" s="57" t="s">
        <v>31</v>
      </c>
      <c r="R224" s="58" t="s">
        <v>32</v>
      </c>
      <c r="S224" s="80"/>
      <c r="T224" s="78"/>
      <c r="U224" s="60" t="str">
        <f t="shared" si="17"/>
        <v>Smith</v>
      </c>
      <c r="V224" s="81" t="str">
        <f t="shared" si="18"/>
        <v>Vacuum Vessel &amp; Internal Hardware DVVR</v>
      </c>
      <c r="W224" s="61"/>
    </row>
    <row r="225" spans="1:23" ht="112" x14ac:dyDescent="0.15">
      <c r="A225" s="426">
        <v>42780</v>
      </c>
      <c r="B225" s="77" t="s">
        <v>1665</v>
      </c>
      <c r="C225" s="77" t="s">
        <v>1663</v>
      </c>
      <c r="D225" s="78" t="s">
        <v>272</v>
      </c>
      <c r="E225" s="77" t="s">
        <v>1165</v>
      </c>
      <c r="F225" s="79" t="s">
        <v>910</v>
      </c>
      <c r="G225" s="519" t="s">
        <v>909</v>
      </c>
      <c r="H225" s="78"/>
      <c r="I225" s="77" t="s">
        <v>289</v>
      </c>
      <c r="J225" s="78" t="s">
        <v>911</v>
      </c>
      <c r="K225" s="11" t="str">
        <f t="shared" si="16"/>
        <v>VVIHTFOHS09 - An FEA plot showed stress in these trusses up to ~</v>
      </c>
      <c r="L225" s="11" t="s">
        <v>1666</v>
      </c>
      <c r="M225" s="80"/>
      <c r="N225" s="78"/>
      <c r="O225" s="78" t="s">
        <v>30</v>
      </c>
      <c r="P225" s="56" t="str">
        <f t="shared" si="19"/>
        <v>Open</v>
      </c>
      <c r="Q225" s="57" t="s">
        <v>31</v>
      </c>
      <c r="R225" s="58" t="s">
        <v>32</v>
      </c>
      <c r="S225" s="80"/>
      <c r="T225" s="78"/>
      <c r="U225" s="60" t="str">
        <f t="shared" si="17"/>
        <v>Titus</v>
      </c>
      <c r="V225" s="81" t="str">
        <f t="shared" si="18"/>
        <v>Vacuum Vessel &amp; Internal Hardware DVVR</v>
      </c>
      <c r="W225" s="75"/>
    </row>
    <row r="226" spans="1:23" ht="56" x14ac:dyDescent="0.15">
      <c r="A226" s="426">
        <v>42780</v>
      </c>
      <c r="B226" s="77" t="s">
        <v>1667</v>
      </c>
      <c r="C226" s="77" t="s">
        <v>1663</v>
      </c>
      <c r="D226" s="78" t="s">
        <v>272</v>
      </c>
      <c r="E226" s="77" t="s">
        <v>1165</v>
      </c>
      <c r="F226" s="79" t="s">
        <v>910</v>
      </c>
      <c r="G226" s="519" t="s">
        <v>909</v>
      </c>
      <c r="H226" s="78"/>
      <c r="I226" s="77" t="s">
        <v>289</v>
      </c>
      <c r="J226" s="78" t="s">
        <v>911</v>
      </c>
      <c r="K226" s="11" t="str">
        <f t="shared" si="16"/>
        <v>VVIHTFOHS10 - OTF Coil Supports as fielded are not a uniform hei</v>
      </c>
      <c r="L226" s="11" t="s">
        <v>1668</v>
      </c>
      <c r="M226" s="80"/>
      <c r="N226" s="78"/>
      <c r="O226" s="78" t="s">
        <v>30</v>
      </c>
      <c r="P226" s="56" t="str">
        <f t="shared" si="19"/>
        <v>Open</v>
      </c>
      <c r="Q226" s="57" t="s">
        <v>31</v>
      </c>
      <c r="R226" s="58" t="s">
        <v>32</v>
      </c>
      <c r="S226" s="80"/>
      <c r="T226" s="78"/>
      <c r="U226" s="60" t="str">
        <f t="shared" si="17"/>
        <v>Titus</v>
      </c>
      <c r="V226" s="81" t="str">
        <f t="shared" si="18"/>
        <v>Vacuum Vessel &amp; Internal Hardware DVVR</v>
      </c>
      <c r="W226" s="75"/>
    </row>
    <row r="227" spans="1:23" ht="98" x14ac:dyDescent="0.15">
      <c r="A227" s="426">
        <v>42780</v>
      </c>
      <c r="B227" s="77" t="s">
        <v>1669</v>
      </c>
      <c r="C227" s="77" t="s">
        <v>1670</v>
      </c>
      <c r="D227" s="78" t="s">
        <v>272</v>
      </c>
      <c r="E227" s="77" t="s">
        <v>1165</v>
      </c>
      <c r="F227" s="79" t="s">
        <v>923</v>
      </c>
      <c r="G227" s="519" t="s">
        <v>922</v>
      </c>
      <c r="H227" s="78"/>
      <c r="I227" s="77" t="s">
        <v>899</v>
      </c>
      <c r="J227" s="78" t="s">
        <v>901</v>
      </c>
      <c r="K227" s="11" t="str">
        <f t="shared" si="16"/>
        <v>VVIHTFOHS11 - threaded rods on the TF struts appear to have dece</v>
      </c>
      <c r="L227" s="11" t="s">
        <v>1671</v>
      </c>
      <c r="M227" s="80"/>
      <c r="N227" s="78"/>
      <c r="O227" s="78" t="s">
        <v>30</v>
      </c>
      <c r="P227" s="56" t="str">
        <f t="shared" si="19"/>
        <v>Open</v>
      </c>
      <c r="Q227" s="57" t="s">
        <v>31</v>
      </c>
      <c r="R227" s="58" t="s">
        <v>32</v>
      </c>
      <c r="S227" s="80"/>
      <c r="T227" s="78"/>
      <c r="U227" s="60" t="str">
        <f t="shared" si="17"/>
        <v>Smith</v>
      </c>
      <c r="V227" s="81" t="str">
        <f t="shared" si="18"/>
        <v>Vacuum Vessel &amp; Internal Hardware DVVR</v>
      </c>
      <c r="W227" s="61"/>
    </row>
    <row r="228" spans="1:23" ht="42" x14ac:dyDescent="0.15">
      <c r="A228" s="426">
        <v>42780</v>
      </c>
      <c r="B228" s="77" t="s">
        <v>1672</v>
      </c>
      <c r="C228" s="77" t="s">
        <v>1654</v>
      </c>
      <c r="D228" s="78" t="s">
        <v>272</v>
      </c>
      <c r="E228" s="77" t="s">
        <v>1165</v>
      </c>
      <c r="F228" s="79" t="s">
        <v>923</v>
      </c>
      <c r="G228" s="519" t="s">
        <v>922</v>
      </c>
      <c r="H228" s="78"/>
      <c r="I228" s="77" t="s">
        <v>899</v>
      </c>
      <c r="J228" s="78" t="s">
        <v>901</v>
      </c>
      <c r="K228" s="11" t="str">
        <f t="shared" si="16"/>
        <v>VVIHTFOHS12 - Survey TFOL clevis supports and find most egregiou</v>
      </c>
      <c r="L228" s="11" t="s">
        <v>1673</v>
      </c>
      <c r="M228" s="80"/>
      <c r="N228" s="78"/>
      <c r="O228" s="78" t="s">
        <v>30</v>
      </c>
      <c r="P228" s="56" t="str">
        <f t="shared" si="19"/>
        <v>Open</v>
      </c>
      <c r="Q228" s="57" t="s">
        <v>31</v>
      </c>
      <c r="R228" s="58" t="s">
        <v>32</v>
      </c>
      <c r="S228" s="80"/>
      <c r="T228" s="78"/>
      <c r="U228" s="60" t="str">
        <f t="shared" si="17"/>
        <v>Smith</v>
      </c>
      <c r="V228" s="81" t="str">
        <f t="shared" si="18"/>
        <v>Vacuum Vessel &amp; Internal Hardware DVVR</v>
      </c>
      <c r="W228" s="61"/>
    </row>
    <row r="229" spans="1:23" ht="28" x14ac:dyDescent="0.15">
      <c r="A229" s="426">
        <v>42780</v>
      </c>
      <c r="B229" s="77" t="s">
        <v>1674</v>
      </c>
      <c r="C229" s="77" t="s">
        <v>1663</v>
      </c>
      <c r="D229" s="78" t="s">
        <v>272</v>
      </c>
      <c r="E229" s="77" t="s">
        <v>1165</v>
      </c>
      <c r="F229" s="79" t="s">
        <v>910</v>
      </c>
      <c r="G229" s="519" t="s">
        <v>909</v>
      </c>
      <c r="H229" s="78"/>
      <c r="I229" s="77" t="s">
        <v>289</v>
      </c>
      <c r="J229" s="78" t="s">
        <v>911</v>
      </c>
      <c r="K229" s="11" t="str">
        <f t="shared" si="16"/>
        <v>VVIHTFOHS13 - Demonstrate the analysis and margin on the TFOL tr</v>
      </c>
      <c r="L229" s="11" t="s">
        <v>1675</v>
      </c>
      <c r="M229" s="80"/>
      <c r="N229" s="78"/>
      <c r="O229" s="78" t="s">
        <v>30</v>
      </c>
      <c r="P229" s="56" t="str">
        <f t="shared" si="19"/>
        <v>Open</v>
      </c>
      <c r="Q229" s="57" t="s">
        <v>31</v>
      </c>
      <c r="R229" s="58" t="s">
        <v>32</v>
      </c>
      <c r="S229" s="80"/>
      <c r="T229" s="78"/>
      <c r="U229" s="60" t="str">
        <f t="shared" si="17"/>
        <v>Titus</v>
      </c>
      <c r="V229" s="81" t="str">
        <f t="shared" si="18"/>
        <v>Vacuum Vessel &amp; Internal Hardware DVVR</v>
      </c>
      <c r="W229" s="75"/>
    </row>
    <row r="230" spans="1:23" ht="28" x14ac:dyDescent="0.15">
      <c r="A230" s="426">
        <v>42780</v>
      </c>
      <c r="B230" s="77" t="s">
        <v>1676</v>
      </c>
      <c r="C230" s="77" t="s">
        <v>1663</v>
      </c>
      <c r="D230" s="78" t="s">
        <v>272</v>
      </c>
      <c r="E230" s="77" t="s">
        <v>1165</v>
      </c>
      <c r="F230" s="79" t="s">
        <v>923</v>
      </c>
      <c r="G230" s="519" t="s">
        <v>922</v>
      </c>
      <c r="H230" s="78"/>
      <c r="I230" s="77" t="s">
        <v>899</v>
      </c>
      <c r="J230" s="78" t="s">
        <v>901</v>
      </c>
      <c r="K230" s="11" t="str">
        <f t="shared" si="16"/>
        <v>VVIHTFOHS14 - demonstrate the as installed angular orientation o</v>
      </c>
      <c r="L230" s="11" t="s">
        <v>1677</v>
      </c>
      <c r="M230" s="80"/>
      <c r="N230" s="78"/>
      <c r="O230" s="78" t="s">
        <v>30</v>
      </c>
      <c r="P230" s="56" t="str">
        <f t="shared" si="19"/>
        <v>Open</v>
      </c>
      <c r="Q230" s="57" t="s">
        <v>31</v>
      </c>
      <c r="R230" s="58" t="s">
        <v>32</v>
      </c>
      <c r="S230" s="80"/>
      <c r="T230" s="78"/>
      <c r="U230" s="60" t="str">
        <f t="shared" si="17"/>
        <v>Smith</v>
      </c>
      <c r="V230" s="81" t="str">
        <f t="shared" si="18"/>
        <v>Vacuum Vessel &amp; Internal Hardware DVVR</v>
      </c>
      <c r="W230" s="61"/>
    </row>
    <row r="231" spans="1:23" ht="84" x14ac:dyDescent="0.15">
      <c r="A231" s="426">
        <v>42780</v>
      </c>
      <c r="B231" s="77" t="s">
        <v>1678</v>
      </c>
      <c r="C231" s="77" t="s">
        <v>1651</v>
      </c>
      <c r="D231" s="78" t="s">
        <v>272</v>
      </c>
      <c r="E231" s="77" t="s">
        <v>1165</v>
      </c>
      <c r="F231" s="79" t="s">
        <v>923</v>
      </c>
      <c r="G231" s="519" t="s">
        <v>922</v>
      </c>
      <c r="H231" s="78"/>
      <c r="I231" s="77" t="s">
        <v>899</v>
      </c>
      <c r="J231" s="78" t="s">
        <v>901</v>
      </c>
      <c r="K231" s="11" t="str">
        <f t="shared" si="16"/>
        <v>VVIHTFOHS16 - Ensure that the as fielded condition of the "shoe"</v>
      </c>
      <c r="L231" s="11" t="s">
        <v>1679</v>
      </c>
      <c r="M231" s="80"/>
      <c r="N231" s="78"/>
      <c r="O231" s="78" t="s">
        <v>30</v>
      </c>
      <c r="P231" s="56" t="str">
        <f t="shared" si="19"/>
        <v>Open</v>
      </c>
      <c r="Q231" s="57" t="s">
        <v>31</v>
      </c>
      <c r="R231" s="58" t="s">
        <v>32</v>
      </c>
      <c r="S231" s="80"/>
      <c r="T231" s="78"/>
      <c r="U231" s="60" t="str">
        <f t="shared" si="17"/>
        <v>Smith</v>
      </c>
      <c r="V231" s="81" t="str">
        <f t="shared" si="18"/>
        <v>Vacuum Vessel &amp; Internal Hardware DVVR</v>
      </c>
      <c r="W231" s="61"/>
    </row>
    <row r="232" spans="1:23" ht="70" x14ac:dyDescent="0.15">
      <c r="A232" s="426">
        <v>42780</v>
      </c>
      <c r="B232" s="77" t="s">
        <v>1680</v>
      </c>
      <c r="C232" s="77" t="s">
        <v>1681</v>
      </c>
      <c r="D232" s="78" t="s">
        <v>272</v>
      </c>
      <c r="E232" s="77" t="s">
        <v>1165</v>
      </c>
      <c r="F232" s="79" t="s">
        <v>910</v>
      </c>
      <c r="G232" s="519" t="s">
        <v>909</v>
      </c>
      <c r="H232" s="78"/>
      <c r="I232" s="77" t="s">
        <v>289</v>
      </c>
      <c r="J232" s="78" t="s">
        <v>911</v>
      </c>
      <c r="K232" s="11" t="str">
        <f t="shared" si="16"/>
        <v>VVIHTFOHS17 - The bending stiffness of the outer TF coil legs re</v>
      </c>
      <c r="L232" s="11" t="s">
        <v>1682</v>
      </c>
      <c r="M232" s="80"/>
      <c r="N232" s="78"/>
      <c r="O232" s="78" t="s">
        <v>30</v>
      </c>
      <c r="P232" s="56" t="str">
        <f t="shared" si="19"/>
        <v>Open</v>
      </c>
      <c r="Q232" s="57" t="s">
        <v>31</v>
      </c>
      <c r="R232" s="58" t="s">
        <v>32</v>
      </c>
      <c r="S232" s="80"/>
      <c r="T232" s="78"/>
      <c r="U232" s="60" t="str">
        <f t="shared" si="17"/>
        <v>Titus</v>
      </c>
      <c r="V232" s="81" t="str">
        <f t="shared" si="18"/>
        <v>Vacuum Vessel &amp; Internal Hardware DVVR</v>
      </c>
      <c r="W232" s="75"/>
    </row>
    <row r="233" spans="1:23" ht="98" x14ac:dyDescent="0.15">
      <c r="A233" s="426">
        <v>42780</v>
      </c>
      <c r="B233" s="77" t="s">
        <v>1683</v>
      </c>
      <c r="C233" s="77" t="s">
        <v>1684</v>
      </c>
      <c r="D233" s="78" t="s">
        <v>272</v>
      </c>
      <c r="E233" s="77" t="s">
        <v>1165</v>
      </c>
      <c r="F233" s="79" t="s">
        <v>910</v>
      </c>
      <c r="G233" s="519" t="s">
        <v>909</v>
      </c>
      <c r="H233" s="78"/>
      <c r="I233" s="77" t="s">
        <v>289</v>
      </c>
      <c r="J233" s="78" t="s">
        <v>911</v>
      </c>
      <c r="K233" s="11" t="str">
        <f t="shared" si="16"/>
        <v>VVIHTFOHS19 - Is it understood what current is induced in the TF</v>
      </c>
      <c r="L233" s="11" t="s">
        <v>1685</v>
      </c>
      <c r="M233" s="80"/>
      <c r="N233" s="78"/>
      <c r="O233" s="78" t="s">
        <v>30</v>
      </c>
      <c r="P233" s="56" t="str">
        <f t="shared" si="19"/>
        <v>Open</v>
      </c>
      <c r="Q233" s="57" t="s">
        <v>31</v>
      </c>
      <c r="R233" s="58" t="s">
        <v>32</v>
      </c>
      <c r="S233" s="80"/>
      <c r="T233" s="78"/>
      <c r="U233" s="60" t="str">
        <f t="shared" si="17"/>
        <v>Titus</v>
      </c>
      <c r="V233" s="81" t="str">
        <f t="shared" si="18"/>
        <v>Vacuum Vessel &amp; Internal Hardware DVVR</v>
      </c>
      <c r="W233" s="75"/>
    </row>
    <row r="234" spans="1:23" ht="28" x14ac:dyDescent="0.15">
      <c r="A234" s="426">
        <v>42780</v>
      </c>
      <c r="B234" s="77" t="s">
        <v>1686</v>
      </c>
      <c r="C234" s="77" t="s">
        <v>1687</v>
      </c>
      <c r="D234" s="78" t="s">
        <v>272</v>
      </c>
      <c r="E234" s="77" t="s">
        <v>1165</v>
      </c>
      <c r="F234" s="79" t="s">
        <v>923</v>
      </c>
      <c r="G234" s="519" t="s">
        <v>922</v>
      </c>
      <c r="H234" s="78"/>
      <c r="I234" s="77" t="s">
        <v>899</v>
      </c>
      <c r="J234" s="78" t="s">
        <v>901</v>
      </c>
      <c r="K234" s="11" t="str">
        <f t="shared" si="16"/>
        <v>VVIHUSL01 - Assess if shear pins have been used in the lower s</v>
      </c>
      <c r="L234" s="11" t="s">
        <v>1688</v>
      </c>
      <c r="M234" s="80"/>
      <c r="N234" s="78"/>
      <c r="O234" s="78" t="s">
        <v>30</v>
      </c>
      <c r="P234" s="56" t="str">
        <f t="shared" si="19"/>
        <v>Open</v>
      </c>
      <c r="Q234" s="57" t="s">
        <v>31</v>
      </c>
      <c r="R234" s="58" t="s">
        <v>32</v>
      </c>
      <c r="S234" s="80"/>
      <c r="T234" s="78"/>
      <c r="U234" s="60" t="str">
        <f t="shared" si="17"/>
        <v>Smith</v>
      </c>
      <c r="V234" s="81" t="str">
        <f t="shared" si="18"/>
        <v>Vacuum Vessel &amp; Internal Hardware DVVR</v>
      </c>
      <c r="W234" s="61"/>
    </row>
    <row r="235" spans="1:23" ht="56" x14ac:dyDescent="0.15">
      <c r="A235" s="426">
        <v>42780</v>
      </c>
      <c r="B235" s="77" t="s">
        <v>1689</v>
      </c>
      <c r="C235" s="77" t="s">
        <v>1524</v>
      </c>
      <c r="D235" s="78" t="s">
        <v>272</v>
      </c>
      <c r="E235" s="77" t="s">
        <v>1165</v>
      </c>
      <c r="F235" s="79" t="s">
        <v>923</v>
      </c>
      <c r="G235" s="519" t="s">
        <v>922</v>
      </c>
      <c r="H235" s="78"/>
      <c r="I235" s="77" t="s">
        <v>899</v>
      </c>
      <c r="J235" s="78" t="s">
        <v>901</v>
      </c>
      <c r="K235" s="11" t="str">
        <f t="shared" si="16"/>
        <v>VVIHUSL02 - The umbrella arch welded reinforcement is fabricat</v>
      </c>
      <c r="L235" s="11" t="s">
        <v>1690</v>
      </c>
      <c r="M235" s="80"/>
      <c r="N235" s="78"/>
      <c r="O235" s="78" t="s">
        <v>30</v>
      </c>
      <c r="P235" s="56" t="str">
        <f t="shared" si="19"/>
        <v>Open</v>
      </c>
      <c r="Q235" s="57" t="s">
        <v>31</v>
      </c>
      <c r="R235" s="58" t="s">
        <v>32</v>
      </c>
      <c r="S235" s="80"/>
      <c r="T235" s="78"/>
      <c r="U235" s="60" t="str">
        <f t="shared" si="17"/>
        <v>Smith</v>
      </c>
      <c r="V235" s="81" t="str">
        <f t="shared" si="18"/>
        <v>Vacuum Vessel &amp; Internal Hardware DVVR</v>
      </c>
      <c r="W235" s="61"/>
    </row>
    <row r="236" spans="1:23" ht="42" x14ac:dyDescent="0.15">
      <c r="A236" s="426">
        <v>42780</v>
      </c>
      <c r="B236" s="77" t="s">
        <v>1691</v>
      </c>
      <c r="C236" s="77" t="s">
        <v>1692</v>
      </c>
      <c r="D236" s="78" t="s">
        <v>272</v>
      </c>
      <c r="E236" s="77" t="s">
        <v>1165</v>
      </c>
      <c r="F236" s="79" t="s">
        <v>923</v>
      </c>
      <c r="G236" s="519" t="s">
        <v>922</v>
      </c>
      <c r="H236" s="78"/>
      <c r="I236" s="77" t="s">
        <v>899</v>
      </c>
      <c r="J236" s="78" t="s">
        <v>901</v>
      </c>
      <c r="K236" s="11" t="str">
        <f t="shared" si="16"/>
        <v>VVIHUSL03 - The high friction coatings on the Torque rings may</v>
      </c>
      <c r="L236" s="11" t="s">
        <v>1693</v>
      </c>
      <c r="M236" s="80"/>
      <c r="N236" s="78"/>
      <c r="O236" s="78" t="s">
        <v>30</v>
      </c>
      <c r="P236" s="56" t="str">
        <f t="shared" si="19"/>
        <v>Open</v>
      </c>
      <c r="Q236" s="57" t="s">
        <v>31</v>
      </c>
      <c r="R236" s="58" t="s">
        <v>32</v>
      </c>
      <c r="S236" s="80"/>
      <c r="T236" s="78"/>
      <c r="U236" s="60" t="str">
        <f t="shared" si="17"/>
        <v>Smith</v>
      </c>
      <c r="V236" s="81" t="str">
        <f t="shared" si="18"/>
        <v>Vacuum Vessel &amp; Internal Hardware DVVR</v>
      </c>
      <c r="W236" s="61"/>
    </row>
    <row r="237" spans="1:23" ht="42" x14ac:dyDescent="0.15">
      <c r="A237" s="426">
        <v>42780</v>
      </c>
      <c r="B237" s="77" t="s">
        <v>1694</v>
      </c>
      <c r="C237" s="77" t="s">
        <v>1695</v>
      </c>
      <c r="D237" s="78" t="s">
        <v>272</v>
      </c>
      <c r="E237" s="77" t="s">
        <v>1165</v>
      </c>
      <c r="F237" s="79" t="s">
        <v>923</v>
      </c>
      <c r="G237" s="519" t="s">
        <v>922</v>
      </c>
      <c r="H237" s="78"/>
      <c r="I237" s="77" t="s">
        <v>899</v>
      </c>
      <c r="J237" s="78" t="s">
        <v>901</v>
      </c>
      <c r="K237" s="11" t="str">
        <f t="shared" si="16"/>
        <v>VVIHUSL04 - Get some EE to analyze the electrical isolation of</v>
      </c>
      <c r="L237" s="11" t="s">
        <v>1696</v>
      </c>
      <c r="M237" s="80"/>
      <c r="N237" s="78"/>
      <c r="O237" s="78" t="s">
        <v>30</v>
      </c>
      <c r="P237" s="56" t="str">
        <f t="shared" si="19"/>
        <v>Open</v>
      </c>
      <c r="Q237" s="57" t="s">
        <v>31</v>
      </c>
      <c r="R237" s="58" t="s">
        <v>32</v>
      </c>
      <c r="S237" s="80"/>
      <c r="T237" s="78"/>
      <c r="U237" s="60" t="str">
        <f t="shared" si="17"/>
        <v>Smith</v>
      </c>
      <c r="V237" s="81" t="str">
        <f t="shared" si="18"/>
        <v>Vacuum Vessel &amp; Internal Hardware DVVR</v>
      </c>
      <c r="W237" s="61"/>
    </row>
    <row r="238" spans="1:23" ht="28" x14ac:dyDescent="0.15">
      <c r="A238" s="426">
        <v>42780</v>
      </c>
      <c r="B238" s="77" t="s">
        <v>1697</v>
      </c>
      <c r="C238" s="77" t="s">
        <v>1695</v>
      </c>
      <c r="D238" s="78" t="s">
        <v>272</v>
      </c>
      <c r="E238" s="77" t="s">
        <v>1165</v>
      </c>
      <c r="F238" s="79" t="s">
        <v>923</v>
      </c>
      <c r="G238" s="519" t="s">
        <v>922</v>
      </c>
      <c r="H238" s="78"/>
      <c r="I238" s="77" t="s">
        <v>899</v>
      </c>
      <c r="J238" s="78" t="s">
        <v>901</v>
      </c>
      <c r="K238" s="11" t="str">
        <f t="shared" si="16"/>
        <v xml:space="preserve">VVIHUSL05 - Assess whether G-10 isolation at lower spoked lid </v>
      </c>
      <c r="L238" s="11" t="s">
        <v>1698</v>
      </c>
      <c r="M238" s="80"/>
      <c r="N238" s="78"/>
      <c r="O238" s="78" t="s">
        <v>30</v>
      </c>
      <c r="P238" s="56" t="str">
        <f t="shared" si="19"/>
        <v>Open</v>
      </c>
      <c r="Q238" s="57" t="s">
        <v>31</v>
      </c>
      <c r="R238" s="58" t="s">
        <v>32</v>
      </c>
      <c r="S238" s="80"/>
      <c r="T238" s="78"/>
      <c r="U238" s="60" t="str">
        <f t="shared" si="17"/>
        <v>Smith</v>
      </c>
      <c r="V238" s="81" t="str">
        <f t="shared" si="18"/>
        <v>Vacuum Vessel &amp; Internal Hardware DVVR</v>
      </c>
      <c r="W238" s="61"/>
    </row>
    <row r="239" spans="1:23" ht="112" x14ac:dyDescent="0.15">
      <c r="A239" s="426">
        <v>42780</v>
      </c>
      <c r="B239" s="77" t="s">
        <v>1699</v>
      </c>
      <c r="C239" s="77" t="s">
        <v>1700</v>
      </c>
      <c r="D239" s="78" t="s">
        <v>272</v>
      </c>
      <c r="E239" s="77" t="s">
        <v>1165</v>
      </c>
      <c r="F239" s="79" t="s">
        <v>923</v>
      </c>
      <c r="G239" s="519" t="s">
        <v>922</v>
      </c>
      <c r="H239" s="78"/>
      <c r="I239" s="77" t="s">
        <v>899</v>
      </c>
      <c r="J239" s="78" t="s">
        <v>901</v>
      </c>
      <c r="K239" s="11" t="str">
        <f t="shared" si="16"/>
        <v>VVIHVV01 - Section 3.1.2 incorrectly asserts that all ports c</v>
      </c>
      <c r="L239" s="11" t="s">
        <v>1701</v>
      </c>
      <c r="M239" s="80"/>
      <c r="N239" s="78"/>
      <c r="O239" s="78" t="s">
        <v>30</v>
      </c>
      <c r="P239" s="56" t="str">
        <f t="shared" si="19"/>
        <v>Open</v>
      </c>
      <c r="Q239" s="57" t="s">
        <v>31</v>
      </c>
      <c r="R239" s="58" t="s">
        <v>32</v>
      </c>
      <c r="S239" s="80"/>
      <c r="T239" s="78"/>
      <c r="U239" s="60" t="str">
        <f t="shared" si="17"/>
        <v>Smith</v>
      </c>
      <c r="V239" s="81" t="str">
        <f t="shared" si="18"/>
        <v>Vacuum Vessel &amp; Internal Hardware DVVR</v>
      </c>
      <c r="W239" s="75"/>
    </row>
    <row r="240" spans="1:23" ht="28" x14ac:dyDescent="0.15">
      <c r="A240" s="426">
        <v>42780</v>
      </c>
      <c r="B240" s="77" t="s">
        <v>1702</v>
      </c>
      <c r="C240" s="77" t="s">
        <v>1494</v>
      </c>
      <c r="D240" s="78" t="s">
        <v>272</v>
      </c>
      <c r="E240" s="77" t="s">
        <v>1165</v>
      </c>
      <c r="F240" s="79" t="s">
        <v>1480</v>
      </c>
      <c r="G240" s="519" t="s">
        <v>1479</v>
      </c>
      <c r="H240" s="78"/>
      <c r="I240" s="77" t="s">
        <v>899</v>
      </c>
      <c r="J240" s="78" t="s">
        <v>901</v>
      </c>
      <c r="K240" s="11" t="str">
        <f t="shared" si="16"/>
        <v>VVIHVV03 - Qualify/review need to inspect components for fati</v>
      </c>
      <c r="L240" s="11" t="s">
        <v>1703</v>
      </c>
      <c r="M240" s="80"/>
      <c r="N240" s="78"/>
      <c r="O240" s="78" t="s">
        <v>30</v>
      </c>
      <c r="P240" s="56" t="str">
        <f t="shared" si="19"/>
        <v>Open</v>
      </c>
      <c r="Q240" s="57" t="s">
        <v>31</v>
      </c>
      <c r="R240" s="58" t="s">
        <v>32</v>
      </c>
      <c r="S240" s="80"/>
      <c r="T240" s="78"/>
      <c r="U240" s="60" t="str">
        <f t="shared" si="17"/>
        <v>Smith</v>
      </c>
      <c r="V240" s="81" t="str">
        <f t="shared" si="18"/>
        <v>Vacuum Vessel &amp; Internal Hardware DVVR</v>
      </c>
      <c r="W240" s="75"/>
    </row>
    <row r="241" spans="1:23" ht="84" x14ac:dyDescent="0.15">
      <c r="A241" s="426">
        <v>42780</v>
      </c>
      <c r="B241" s="77" t="s">
        <v>1704</v>
      </c>
      <c r="C241" s="77" t="s">
        <v>1494</v>
      </c>
      <c r="D241" s="78" t="s">
        <v>272</v>
      </c>
      <c r="E241" s="77" t="s">
        <v>1165</v>
      </c>
      <c r="F241" s="79" t="s">
        <v>1480</v>
      </c>
      <c r="G241" s="519" t="s">
        <v>1479</v>
      </c>
      <c r="H241" s="78"/>
      <c r="I241" s="77" t="s">
        <v>899</v>
      </c>
      <c r="J241" s="78" t="s">
        <v>901</v>
      </c>
      <c r="K241" s="11" t="str">
        <f t="shared" si="16"/>
        <v>VVIHVV04 - Instrumentation and comparison with DCPS for ident</v>
      </c>
      <c r="L241" s="11" t="s">
        <v>1705</v>
      </c>
      <c r="M241" s="80"/>
      <c r="N241" s="78"/>
      <c r="O241" s="78" t="s">
        <v>30</v>
      </c>
      <c r="P241" s="56" t="str">
        <f t="shared" si="19"/>
        <v>Open</v>
      </c>
      <c r="Q241" s="57" t="s">
        <v>31</v>
      </c>
      <c r="R241" s="58" t="s">
        <v>32</v>
      </c>
      <c r="S241" s="80"/>
      <c r="T241" s="78"/>
      <c r="U241" s="60" t="str">
        <f t="shared" si="17"/>
        <v>Smith</v>
      </c>
      <c r="V241" s="81" t="str">
        <f t="shared" si="18"/>
        <v>Vacuum Vessel &amp; Internal Hardware DVVR</v>
      </c>
      <c r="W241" s="75"/>
    </row>
    <row r="242" spans="1:23" ht="84" x14ac:dyDescent="0.15">
      <c r="A242" s="426">
        <v>42780</v>
      </c>
      <c r="B242" s="77" t="s">
        <v>1706</v>
      </c>
      <c r="C242" s="77"/>
      <c r="D242" s="78"/>
      <c r="E242" s="77" t="s">
        <v>1165</v>
      </c>
      <c r="F242" s="79" t="s">
        <v>850</v>
      </c>
      <c r="G242" s="519" t="s">
        <v>849</v>
      </c>
      <c r="H242" s="78"/>
      <c r="I242" s="77" t="s">
        <v>848</v>
      </c>
      <c r="J242" s="78" t="s">
        <v>851</v>
      </c>
      <c r="K242" s="11" t="str">
        <f t="shared" si="16"/>
        <v>VVIHVV05 - There was mention of instrumentation to measure me</v>
      </c>
      <c r="L242" s="11" t="s">
        <v>1707</v>
      </c>
      <c r="M242" s="80"/>
      <c r="N242" s="78"/>
      <c r="O242" s="78" t="s">
        <v>30</v>
      </c>
      <c r="P242" s="56" t="str">
        <f t="shared" si="19"/>
        <v>Open</v>
      </c>
      <c r="Q242" s="57" t="s">
        <v>31</v>
      </c>
      <c r="R242" s="58" t="s">
        <v>32</v>
      </c>
      <c r="S242" s="80"/>
      <c r="T242" s="78"/>
      <c r="U242" s="60" t="str">
        <f t="shared" si="17"/>
        <v>Ellis</v>
      </c>
      <c r="V242" s="81" t="str">
        <f t="shared" si="18"/>
        <v>Vacuum Vessel &amp; Internal Hardware DVVR</v>
      </c>
      <c r="W242" s="75"/>
    </row>
    <row r="243" spans="1:23" ht="28" x14ac:dyDescent="0.15">
      <c r="A243" s="426">
        <v>42780</v>
      </c>
      <c r="B243" s="77" t="s">
        <v>1708</v>
      </c>
      <c r="C243" s="77" t="s">
        <v>1709</v>
      </c>
      <c r="D243" s="78" t="s">
        <v>272</v>
      </c>
      <c r="E243" s="77" t="s">
        <v>1165</v>
      </c>
      <c r="F243" s="79" t="s">
        <v>923</v>
      </c>
      <c r="G243" s="519" t="s">
        <v>922</v>
      </c>
      <c r="H243" s="78"/>
      <c r="I243" s="77" t="s">
        <v>899</v>
      </c>
      <c r="J243" s="78" t="s">
        <v>901</v>
      </c>
      <c r="K243" s="11" t="str">
        <f t="shared" si="16"/>
        <v>VVIHVV06 - Confirm potential of Vessel Leg: is it electricall</v>
      </c>
      <c r="L243" s="11" t="s">
        <v>1710</v>
      </c>
      <c r="M243" s="80"/>
      <c r="N243" s="78"/>
      <c r="O243" s="78" t="s">
        <v>30</v>
      </c>
      <c r="P243" s="56" t="str">
        <f t="shared" si="19"/>
        <v>Open</v>
      </c>
      <c r="Q243" s="57" t="s">
        <v>31</v>
      </c>
      <c r="R243" s="58" t="s">
        <v>32</v>
      </c>
      <c r="S243" s="80"/>
      <c r="T243" s="78"/>
      <c r="U243" s="60" t="str">
        <f t="shared" si="17"/>
        <v>Smith</v>
      </c>
      <c r="V243" s="81" t="str">
        <f t="shared" si="18"/>
        <v>Vacuum Vessel &amp; Internal Hardware DVVR</v>
      </c>
      <c r="W243" s="75"/>
    </row>
    <row r="244" spans="1:23" ht="56" x14ac:dyDescent="0.15">
      <c r="A244" s="426">
        <v>42780</v>
      </c>
      <c r="B244" s="77" t="s">
        <v>1711</v>
      </c>
      <c r="C244" s="77"/>
      <c r="D244" s="78"/>
      <c r="E244" s="77" t="s">
        <v>1165</v>
      </c>
      <c r="F244" s="79" t="s">
        <v>923</v>
      </c>
      <c r="G244" s="519" t="s">
        <v>922</v>
      </c>
      <c r="H244" s="78"/>
      <c r="I244" s="77" t="s">
        <v>899</v>
      </c>
      <c r="J244" s="78" t="s">
        <v>901</v>
      </c>
      <c r="K244" s="11" t="str">
        <f t="shared" si="16"/>
        <v xml:space="preserve">VVIHVV07 - What is the history of welds in NSTX, in terms of </v>
      </c>
      <c r="L244" s="11" t="s">
        <v>1712</v>
      </c>
      <c r="M244" s="80"/>
      <c r="N244" s="78"/>
      <c r="O244" s="78" t="s">
        <v>30</v>
      </c>
      <c r="P244" s="56" t="str">
        <f t="shared" si="19"/>
        <v>Open</v>
      </c>
      <c r="Q244" s="57" t="s">
        <v>31</v>
      </c>
      <c r="R244" s="58" t="s">
        <v>32</v>
      </c>
      <c r="S244" s="80"/>
      <c r="T244" s="78"/>
      <c r="U244" s="60" t="str">
        <f t="shared" si="17"/>
        <v>Smith</v>
      </c>
      <c r="V244" s="81" t="str">
        <f t="shared" si="18"/>
        <v>Vacuum Vessel &amp; Internal Hardware DVVR</v>
      </c>
      <c r="W244" s="75"/>
    </row>
    <row r="245" spans="1:23" ht="56" x14ac:dyDescent="0.15">
      <c r="A245" s="426">
        <v>42780</v>
      </c>
      <c r="B245" s="77" t="s">
        <v>1713</v>
      </c>
      <c r="C245" s="77"/>
      <c r="D245" s="78"/>
      <c r="E245" s="77" t="s">
        <v>1165</v>
      </c>
      <c r="F245" s="79" t="s">
        <v>923</v>
      </c>
      <c r="G245" s="519" t="s">
        <v>922</v>
      </c>
      <c r="H245" s="78"/>
      <c r="I245" s="77" t="s">
        <v>899</v>
      </c>
      <c r="J245" s="78" t="s">
        <v>901</v>
      </c>
      <c r="K245" s="11" t="str">
        <f t="shared" si="16"/>
        <v>VVIHVV08 - Cooling water leaks happen. Are there any specific</v>
      </c>
      <c r="L245" s="11" t="s">
        <v>1714</v>
      </c>
      <c r="M245" s="80"/>
      <c r="N245" s="78"/>
      <c r="O245" s="78" t="s">
        <v>30</v>
      </c>
      <c r="P245" s="56" t="str">
        <f t="shared" si="19"/>
        <v>Open</v>
      </c>
      <c r="Q245" s="57" t="s">
        <v>31</v>
      </c>
      <c r="R245" s="58" t="s">
        <v>32</v>
      </c>
      <c r="S245" s="80"/>
      <c r="T245" s="78"/>
      <c r="U245" s="60" t="str">
        <f t="shared" si="17"/>
        <v>Smith</v>
      </c>
      <c r="V245" s="81" t="str">
        <f t="shared" si="18"/>
        <v>Vacuum Vessel &amp; Internal Hardware DVVR</v>
      </c>
      <c r="W245" s="75"/>
    </row>
    <row r="246" spans="1:23" ht="28" x14ac:dyDescent="0.15">
      <c r="A246" s="426">
        <v>42780</v>
      </c>
      <c r="B246" s="77" t="s">
        <v>1715</v>
      </c>
      <c r="C246" s="77" t="s">
        <v>1716</v>
      </c>
      <c r="D246" s="78" t="s">
        <v>272</v>
      </c>
      <c r="E246" s="77" t="s">
        <v>1165</v>
      </c>
      <c r="F246" s="79" t="s">
        <v>923</v>
      </c>
      <c r="G246" s="519" t="s">
        <v>922</v>
      </c>
      <c r="H246" s="78"/>
      <c r="I246" s="77" t="s">
        <v>899</v>
      </c>
      <c r="J246" s="78" t="s">
        <v>901</v>
      </c>
      <c r="K246" s="11" t="str">
        <f t="shared" si="16"/>
        <v>VVIHVV09 - Need to modify column to avoid interference with T</v>
      </c>
      <c r="L246" s="11" t="s">
        <v>1717</v>
      </c>
      <c r="M246" s="80"/>
      <c r="N246" s="78"/>
      <c r="O246" s="78" t="s">
        <v>30</v>
      </c>
      <c r="P246" s="56" t="str">
        <f t="shared" si="19"/>
        <v>Open</v>
      </c>
      <c r="Q246" s="57" t="s">
        <v>31</v>
      </c>
      <c r="R246" s="58" t="s">
        <v>32</v>
      </c>
      <c r="S246" s="80"/>
      <c r="T246" s="78"/>
      <c r="U246" s="60" t="str">
        <f t="shared" si="17"/>
        <v>Smith</v>
      </c>
      <c r="V246" s="81" t="str">
        <f t="shared" si="18"/>
        <v>Vacuum Vessel &amp; Internal Hardware DVVR</v>
      </c>
      <c r="W246" s="75"/>
    </row>
    <row r="247" spans="1:23" ht="84" x14ac:dyDescent="0.15">
      <c r="A247" s="426">
        <v>42780</v>
      </c>
      <c r="B247" s="77" t="s">
        <v>1720</v>
      </c>
      <c r="C247" s="77" t="s">
        <v>1721</v>
      </c>
      <c r="D247" s="78" t="s">
        <v>272</v>
      </c>
      <c r="E247" s="77" t="s">
        <v>1165</v>
      </c>
      <c r="F247" s="79" t="s">
        <v>923</v>
      </c>
      <c r="G247" s="519" t="s">
        <v>922</v>
      </c>
      <c r="H247" s="78"/>
      <c r="I247" s="77" t="s">
        <v>899</v>
      </c>
      <c r="J247" s="78" t="s">
        <v>901</v>
      </c>
      <c r="K247" s="11" t="str">
        <f t="shared" si="16"/>
        <v>VVIHVV11 - There are assemblies attached to the vessel and th</v>
      </c>
      <c r="L247" s="11" t="s">
        <v>1722</v>
      </c>
      <c r="M247" s="80"/>
      <c r="N247" s="78"/>
      <c r="O247" s="78" t="s">
        <v>30</v>
      </c>
      <c r="P247" s="56" t="str">
        <f t="shared" ref="P247:P278" si="20">IF(N247="","Open","Closed")</f>
        <v>Open</v>
      </c>
      <c r="Q247" s="57" t="s">
        <v>31</v>
      </c>
      <c r="R247" s="58" t="s">
        <v>32</v>
      </c>
      <c r="S247" s="80"/>
      <c r="T247" s="78"/>
      <c r="U247" s="60" t="str">
        <f t="shared" si="17"/>
        <v>Smith</v>
      </c>
      <c r="V247" s="81" t="str">
        <f t="shared" si="18"/>
        <v>Vacuum Vessel &amp; Internal Hardware DVVR</v>
      </c>
      <c r="W247" s="75"/>
    </row>
    <row r="248" spans="1:23" ht="98" x14ac:dyDescent="0.15">
      <c r="A248" s="426">
        <v>42780</v>
      </c>
      <c r="B248" s="77" t="s">
        <v>1723</v>
      </c>
      <c r="C248" s="77" t="s">
        <v>1724</v>
      </c>
      <c r="D248" s="78" t="s">
        <v>272</v>
      </c>
      <c r="E248" s="77" t="s">
        <v>1165</v>
      </c>
      <c r="F248" s="79" t="s">
        <v>910</v>
      </c>
      <c r="G248" s="519" t="s">
        <v>909</v>
      </c>
      <c r="H248" s="78"/>
      <c r="I248" s="77" t="s">
        <v>289</v>
      </c>
      <c r="J248" s="78" t="s">
        <v>911</v>
      </c>
      <c r="K248" s="11" t="str">
        <f t="shared" si="16"/>
        <v>VVIHVV12 - During a seismic event it is possible that only tw</v>
      </c>
      <c r="L248" s="11" t="s">
        <v>1725</v>
      </c>
      <c r="M248" s="80"/>
      <c r="N248" s="78"/>
      <c r="O248" s="78" t="s">
        <v>30</v>
      </c>
      <c r="P248" s="56" t="str">
        <f t="shared" si="20"/>
        <v>Open</v>
      </c>
      <c r="Q248" s="57" t="s">
        <v>31</v>
      </c>
      <c r="R248" s="58" t="s">
        <v>32</v>
      </c>
      <c r="S248" s="80"/>
      <c r="T248" s="78"/>
      <c r="U248" s="60" t="str">
        <f t="shared" si="17"/>
        <v>Titus</v>
      </c>
      <c r="V248" s="81" t="str">
        <f t="shared" si="18"/>
        <v>Vacuum Vessel &amp; Internal Hardware DVVR</v>
      </c>
      <c r="W248" s="75"/>
    </row>
    <row r="249" spans="1:23" ht="28" x14ac:dyDescent="0.15">
      <c r="A249" s="426">
        <v>42780</v>
      </c>
      <c r="B249" s="77" t="s">
        <v>1726</v>
      </c>
      <c r="C249" s="77" t="s">
        <v>1727</v>
      </c>
      <c r="D249" s="78" t="s">
        <v>272</v>
      </c>
      <c r="E249" s="77" t="s">
        <v>1165</v>
      </c>
      <c r="F249" s="79" t="s">
        <v>910</v>
      </c>
      <c r="G249" s="519" t="s">
        <v>909</v>
      </c>
      <c r="H249" s="78"/>
      <c r="I249" s="77" t="s">
        <v>289</v>
      </c>
      <c r="J249" s="78" t="s">
        <v>911</v>
      </c>
      <c r="K249" s="11" t="str">
        <f t="shared" si="16"/>
        <v>VVIHVV13 - buckling analysis under TF ,PF, atm. &amp; disrupt. ne</v>
      </c>
      <c r="L249" s="11" t="s">
        <v>1728</v>
      </c>
      <c r="M249" s="80"/>
      <c r="N249" s="78"/>
      <c r="O249" s="78" t="s">
        <v>30</v>
      </c>
      <c r="P249" s="56" t="str">
        <f t="shared" si="20"/>
        <v>Open</v>
      </c>
      <c r="Q249" s="57" t="s">
        <v>31</v>
      </c>
      <c r="R249" s="58" t="s">
        <v>32</v>
      </c>
      <c r="S249" s="80"/>
      <c r="T249" s="78"/>
      <c r="U249" s="60" t="str">
        <f t="shared" si="17"/>
        <v>Titus</v>
      </c>
      <c r="V249" s="81" t="str">
        <f t="shared" si="18"/>
        <v>Vacuum Vessel &amp; Internal Hardware DVVR</v>
      </c>
      <c r="W249" s="75"/>
    </row>
    <row r="250" spans="1:23" ht="182" x14ac:dyDescent="0.15">
      <c r="A250" s="426">
        <v>42780</v>
      </c>
      <c r="B250" s="77" t="s">
        <v>1729</v>
      </c>
      <c r="C250" s="77"/>
      <c r="D250" s="78"/>
      <c r="E250" s="77" t="s">
        <v>1165</v>
      </c>
      <c r="F250" s="79" t="s">
        <v>910</v>
      </c>
      <c r="G250" s="519" t="s">
        <v>909</v>
      </c>
      <c r="H250" s="78"/>
      <c r="I250" s="77" t="s">
        <v>289</v>
      </c>
      <c r="J250" s="78" t="s">
        <v>911</v>
      </c>
      <c r="K250" s="11" t="str">
        <f t="shared" si="16"/>
        <v>VVIHVV14 - The unequivocal assertion that the dynamic stresse</v>
      </c>
      <c r="L250" s="11" t="s">
        <v>1730</v>
      </c>
      <c r="M250" s="80"/>
      <c r="N250" s="78"/>
      <c r="O250" s="78" t="s">
        <v>30</v>
      </c>
      <c r="P250" s="56" t="str">
        <f t="shared" si="20"/>
        <v>Open</v>
      </c>
      <c r="Q250" s="57" t="s">
        <v>31</v>
      </c>
      <c r="R250" s="58" t="s">
        <v>32</v>
      </c>
      <c r="S250" s="80"/>
      <c r="T250" s="78"/>
      <c r="U250" s="60" t="str">
        <f t="shared" si="17"/>
        <v>Titus</v>
      </c>
      <c r="V250" s="81" t="str">
        <f t="shared" si="18"/>
        <v>Vacuum Vessel &amp; Internal Hardware DVVR</v>
      </c>
      <c r="W250" s="75"/>
    </row>
    <row r="251" spans="1:23" ht="70" x14ac:dyDescent="0.15">
      <c r="A251" s="426">
        <v>42780</v>
      </c>
      <c r="B251" s="77" t="s">
        <v>1731</v>
      </c>
      <c r="C251" s="77"/>
      <c r="D251" s="78"/>
      <c r="E251" s="77" t="s">
        <v>1165</v>
      </c>
      <c r="F251" s="79" t="s">
        <v>910</v>
      </c>
      <c r="G251" s="519" t="s">
        <v>909</v>
      </c>
      <c r="H251" s="78"/>
      <c r="I251" s="77" t="s">
        <v>289</v>
      </c>
      <c r="J251" s="78" t="s">
        <v>911</v>
      </c>
      <c r="K251" s="11" t="str">
        <f t="shared" si="16"/>
        <v>VVIHVV15 - The Bay-K/J detailed model does not include the di</v>
      </c>
      <c r="L251" s="11" t="s">
        <v>1732</v>
      </c>
      <c r="M251" s="80"/>
      <c r="N251" s="78"/>
      <c r="O251" s="78" t="s">
        <v>30</v>
      </c>
      <c r="P251" s="56" t="str">
        <f t="shared" si="20"/>
        <v>Open</v>
      </c>
      <c r="Q251" s="57" t="s">
        <v>31</v>
      </c>
      <c r="R251" s="58" t="s">
        <v>32</v>
      </c>
      <c r="S251" s="80"/>
      <c r="T251" s="78"/>
      <c r="U251" s="60" t="str">
        <f t="shared" si="17"/>
        <v>Titus</v>
      </c>
      <c r="V251" s="81" t="str">
        <f t="shared" si="18"/>
        <v>Vacuum Vessel &amp; Internal Hardware DVVR</v>
      </c>
      <c r="W251" s="75"/>
    </row>
    <row r="252" spans="1:23" ht="28" x14ac:dyDescent="0.15">
      <c r="A252" s="426">
        <v>42780</v>
      </c>
      <c r="B252" s="77" t="s">
        <v>1733</v>
      </c>
      <c r="C252" s="77" t="s">
        <v>1724</v>
      </c>
      <c r="D252" s="78" t="s">
        <v>272</v>
      </c>
      <c r="E252" s="77" t="s">
        <v>1165</v>
      </c>
      <c r="F252" s="79" t="s">
        <v>910</v>
      </c>
      <c r="G252" s="519" t="s">
        <v>909</v>
      </c>
      <c r="H252" s="78"/>
      <c r="I252" s="77" t="s">
        <v>289</v>
      </c>
      <c r="J252" s="78" t="s">
        <v>911</v>
      </c>
      <c r="K252" s="11" t="str">
        <f t="shared" si="16"/>
        <v>VVIHVV16 - pete's global model should incorporate support sli</v>
      </c>
      <c r="L252" s="11" t="s">
        <v>1734</v>
      </c>
      <c r="M252" s="80"/>
      <c r="N252" s="78"/>
      <c r="O252" s="78" t="s">
        <v>30</v>
      </c>
      <c r="P252" s="56" t="str">
        <f t="shared" si="20"/>
        <v>Open</v>
      </c>
      <c r="Q252" s="57" t="s">
        <v>31</v>
      </c>
      <c r="R252" s="58" t="s">
        <v>32</v>
      </c>
      <c r="S252" s="80"/>
      <c r="T252" s="78"/>
      <c r="U252" s="60" t="str">
        <f t="shared" si="17"/>
        <v>Titus</v>
      </c>
      <c r="V252" s="81" t="str">
        <f t="shared" si="18"/>
        <v>Vacuum Vessel &amp; Internal Hardware DVVR</v>
      </c>
      <c r="W252" s="75"/>
    </row>
    <row r="253" spans="1:23" ht="42" x14ac:dyDescent="0.15">
      <c r="A253" s="426">
        <v>42780</v>
      </c>
      <c r="B253" s="77" t="s">
        <v>1735</v>
      </c>
      <c r="C253" s="77" t="s">
        <v>1736</v>
      </c>
      <c r="D253" s="78" t="s">
        <v>272</v>
      </c>
      <c r="E253" s="77" t="s">
        <v>1165</v>
      </c>
      <c r="F253" s="79" t="s">
        <v>910</v>
      </c>
      <c r="G253" s="519" t="s">
        <v>909</v>
      </c>
      <c r="H253" s="78"/>
      <c r="I253" s="77" t="s">
        <v>289</v>
      </c>
      <c r="J253" s="78" t="s">
        <v>911</v>
      </c>
      <c r="K253" s="11" t="str">
        <f t="shared" si="16"/>
        <v>VVIHVV17 - See email of 1:48 on 2/14/17 from Jim Bialek, arti</v>
      </c>
      <c r="L253" s="11" t="s">
        <v>1737</v>
      </c>
      <c r="M253" s="80"/>
      <c r="N253" s="78"/>
      <c r="O253" s="78" t="s">
        <v>30</v>
      </c>
      <c r="P253" s="56" t="str">
        <f t="shared" si="20"/>
        <v>Open</v>
      </c>
      <c r="Q253" s="57" t="s">
        <v>31</v>
      </c>
      <c r="R253" s="58" t="s">
        <v>32</v>
      </c>
      <c r="S253" s="80"/>
      <c r="T253" s="78"/>
      <c r="U253" s="60" t="str">
        <f t="shared" si="17"/>
        <v>Titus</v>
      </c>
      <c r="V253" s="81" t="str">
        <f t="shared" si="18"/>
        <v>Vacuum Vessel &amp; Internal Hardware DVVR</v>
      </c>
      <c r="W253" s="75"/>
    </row>
    <row r="254" spans="1:23" ht="42" x14ac:dyDescent="0.15">
      <c r="A254" s="426">
        <v>42780</v>
      </c>
      <c r="B254" s="77" t="s">
        <v>1738</v>
      </c>
      <c r="C254" s="77" t="s">
        <v>1727</v>
      </c>
      <c r="D254" s="78" t="s">
        <v>272</v>
      </c>
      <c r="E254" s="77" t="s">
        <v>1165</v>
      </c>
      <c r="F254" s="79" t="s">
        <v>910</v>
      </c>
      <c r="G254" s="519" t="s">
        <v>909</v>
      </c>
      <c r="H254" s="78"/>
      <c r="I254" s="77" t="s">
        <v>289</v>
      </c>
      <c r="J254" s="78" t="s">
        <v>911</v>
      </c>
      <c r="K254" s="11" t="str">
        <f t="shared" si="16"/>
        <v>VVIHVV18 - See email from Jim Bialek at 2:11 on 2/14/17. It s</v>
      </c>
      <c r="L254" s="11" t="s">
        <v>1739</v>
      </c>
      <c r="M254" s="80"/>
      <c r="N254" s="78"/>
      <c r="O254" s="78" t="s">
        <v>30</v>
      </c>
      <c r="P254" s="56" t="str">
        <f t="shared" si="20"/>
        <v>Open</v>
      </c>
      <c r="Q254" s="57" t="s">
        <v>31</v>
      </c>
      <c r="R254" s="58" t="s">
        <v>32</v>
      </c>
      <c r="S254" s="80"/>
      <c r="T254" s="78"/>
      <c r="U254" s="60" t="str">
        <f t="shared" si="17"/>
        <v>Titus</v>
      </c>
      <c r="V254" s="81" t="str">
        <f t="shared" si="18"/>
        <v>Vacuum Vessel &amp; Internal Hardware DVVR</v>
      </c>
      <c r="W254" s="75"/>
    </row>
    <row r="255" spans="1:23" ht="42" x14ac:dyDescent="0.15">
      <c r="A255" s="426">
        <v>42780</v>
      </c>
      <c r="B255" s="77" t="s">
        <v>1740</v>
      </c>
      <c r="C255" s="77" t="s">
        <v>1741</v>
      </c>
      <c r="D255" s="78" t="s">
        <v>272</v>
      </c>
      <c r="E255" s="77" t="s">
        <v>1165</v>
      </c>
      <c r="F255" s="79" t="s">
        <v>910</v>
      </c>
      <c r="G255" s="519" t="s">
        <v>909</v>
      </c>
      <c r="H255" s="78"/>
      <c r="I255" s="77" t="s">
        <v>289</v>
      </c>
      <c r="J255" s="78" t="s">
        <v>911</v>
      </c>
      <c r="K255" s="11" t="str">
        <f t="shared" si="16"/>
        <v>VVIHVV20 - Stress and fatigue calculations for vessel qualifi</v>
      </c>
      <c r="L255" s="11" t="s">
        <v>1742</v>
      </c>
      <c r="M255" s="80"/>
      <c r="N255" s="78"/>
      <c r="O255" s="78" t="s">
        <v>30</v>
      </c>
      <c r="P255" s="56" t="str">
        <f t="shared" si="20"/>
        <v>Open</v>
      </c>
      <c r="Q255" s="57" t="s">
        <v>31</v>
      </c>
      <c r="R255" s="58" t="s">
        <v>32</v>
      </c>
      <c r="S255" s="80"/>
      <c r="T255" s="78"/>
      <c r="U255" s="60" t="str">
        <f t="shared" si="17"/>
        <v>Titus</v>
      </c>
      <c r="V255" s="81" t="str">
        <f t="shared" si="18"/>
        <v>Vacuum Vessel &amp; Internal Hardware DVVR</v>
      </c>
      <c r="W255" s="75"/>
    </row>
    <row r="256" spans="1:23" ht="98" x14ac:dyDescent="0.15">
      <c r="A256" s="428">
        <v>42788</v>
      </c>
      <c r="B256" s="85" t="s">
        <v>1825</v>
      </c>
      <c r="C256" s="85"/>
      <c r="D256" s="86"/>
      <c r="E256" s="85" t="s">
        <v>1745</v>
      </c>
      <c r="F256" s="87" t="s">
        <v>1748</v>
      </c>
      <c r="G256" s="520" t="s">
        <v>1747</v>
      </c>
      <c r="H256" s="86"/>
      <c r="I256" s="85" t="s">
        <v>1746</v>
      </c>
      <c r="J256" s="86" t="s">
        <v>887</v>
      </c>
      <c r="K256" s="12" t="str">
        <f t="shared" si="16"/>
        <v>CWSA04 - Field Coil cooling water system supplies a high pr</v>
      </c>
      <c r="L256" s="12" t="s">
        <v>1826</v>
      </c>
      <c r="M256" s="88"/>
      <c r="N256" s="86"/>
      <c r="O256" s="86" t="s">
        <v>30</v>
      </c>
      <c r="P256" s="56" t="str">
        <f t="shared" si="20"/>
        <v>Open</v>
      </c>
      <c r="Q256" s="57" t="s">
        <v>31</v>
      </c>
      <c r="R256" s="58" t="s">
        <v>32</v>
      </c>
      <c r="S256" s="88"/>
      <c r="T256" s="86"/>
      <c r="U256" s="60" t="str">
        <f t="shared" si="17"/>
        <v>Petrella</v>
      </c>
      <c r="V256" s="81" t="str">
        <f t="shared" si="18"/>
        <v>Cooling DVVR</v>
      </c>
      <c r="W256" s="61"/>
    </row>
    <row r="257" spans="1:23" ht="70" x14ac:dyDescent="0.15">
      <c r="A257" s="428">
        <v>42788</v>
      </c>
      <c r="B257" s="85" t="s">
        <v>1827</v>
      </c>
      <c r="C257" s="85"/>
      <c r="D257" s="86"/>
      <c r="E257" s="85" t="s">
        <v>1745</v>
      </c>
      <c r="F257" s="87" t="s">
        <v>1748</v>
      </c>
      <c r="G257" s="520" t="s">
        <v>1747</v>
      </c>
      <c r="H257" s="86"/>
      <c r="I257" s="85" t="s">
        <v>1746</v>
      </c>
      <c r="J257" s="86" t="s">
        <v>887</v>
      </c>
      <c r="K257" s="12" t="str">
        <f t="shared" si="16"/>
        <v>CWSA05 - Temperature difference between the supply and retu</v>
      </c>
      <c r="L257" s="12" t="s">
        <v>1828</v>
      </c>
      <c r="M257" s="88"/>
      <c r="N257" s="86"/>
      <c r="O257" s="86" t="s">
        <v>30</v>
      </c>
      <c r="P257" s="56" t="str">
        <f t="shared" si="20"/>
        <v>Open</v>
      </c>
      <c r="Q257" s="57" t="s">
        <v>31</v>
      </c>
      <c r="R257" s="58" t="s">
        <v>32</v>
      </c>
      <c r="S257" s="88"/>
      <c r="T257" s="86"/>
      <c r="U257" s="60" t="str">
        <f t="shared" si="17"/>
        <v>Petrella</v>
      </c>
      <c r="V257" s="81" t="str">
        <f t="shared" si="18"/>
        <v>Cooling DVVR</v>
      </c>
      <c r="W257" s="61"/>
    </row>
    <row r="258" spans="1:23" ht="56" x14ac:dyDescent="0.15">
      <c r="A258" s="428">
        <v>42788</v>
      </c>
      <c r="B258" s="85" t="s">
        <v>1829</v>
      </c>
      <c r="C258" s="85"/>
      <c r="D258" s="86"/>
      <c r="E258" s="85" t="s">
        <v>1745</v>
      </c>
      <c r="F258" s="87" t="s">
        <v>1748</v>
      </c>
      <c r="G258" s="520" t="s">
        <v>1747</v>
      </c>
      <c r="H258" s="86"/>
      <c r="I258" s="85" t="s">
        <v>1746</v>
      </c>
      <c r="J258" s="86" t="s">
        <v>887</v>
      </c>
      <c r="K258" s="12" t="str">
        <f t="shared" ref="K258:K321" si="21">B258&amp;" - "&amp;LEFT(L258,50)</f>
        <v>CWSA06 - There are many flow control valves (or switches) i</v>
      </c>
      <c r="L258" s="12" t="s">
        <v>1830</v>
      </c>
      <c r="M258" s="88"/>
      <c r="N258" s="86"/>
      <c r="O258" s="86" t="s">
        <v>30</v>
      </c>
      <c r="P258" s="56" t="str">
        <f t="shared" si="20"/>
        <v>Open</v>
      </c>
      <c r="Q258" s="57" t="s">
        <v>31</v>
      </c>
      <c r="R258" s="58" t="s">
        <v>32</v>
      </c>
      <c r="S258" s="88"/>
      <c r="T258" s="86"/>
      <c r="U258" s="60" t="str">
        <f t="shared" ref="U258:U321" si="22">J258</f>
        <v>Petrella</v>
      </c>
      <c r="V258" s="81" t="str">
        <f t="shared" ref="V258:V321" si="23">E258</f>
        <v>Cooling DVVR</v>
      </c>
      <c r="W258" s="61"/>
    </row>
    <row r="259" spans="1:23" ht="70" x14ac:dyDescent="0.15">
      <c r="A259" s="428">
        <v>42788</v>
      </c>
      <c r="B259" s="85" t="s">
        <v>1831</v>
      </c>
      <c r="C259" s="85"/>
      <c r="D259" s="86"/>
      <c r="E259" s="85" t="s">
        <v>1745</v>
      </c>
      <c r="F259" s="87" t="s">
        <v>1748</v>
      </c>
      <c r="G259" s="520" t="s">
        <v>1747</v>
      </c>
      <c r="H259" s="86"/>
      <c r="I259" s="85" t="s">
        <v>1746</v>
      </c>
      <c r="J259" s="86" t="s">
        <v>887</v>
      </c>
      <c r="K259" s="12" t="str">
        <f t="shared" si="21"/>
        <v>CWSA07 - The cooling water returns to the 7,000 gallon stor</v>
      </c>
      <c r="L259" s="12" t="s">
        <v>1832</v>
      </c>
      <c r="M259" s="88"/>
      <c r="N259" s="86"/>
      <c r="O259" s="86" t="s">
        <v>30</v>
      </c>
      <c r="P259" s="56" t="str">
        <f t="shared" si="20"/>
        <v>Open</v>
      </c>
      <c r="Q259" s="57" t="s">
        <v>31</v>
      </c>
      <c r="R259" s="58" t="s">
        <v>32</v>
      </c>
      <c r="S259" s="88"/>
      <c r="T259" s="86"/>
      <c r="U259" s="60" t="str">
        <f t="shared" si="22"/>
        <v>Petrella</v>
      </c>
      <c r="V259" s="81" t="str">
        <f t="shared" si="23"/>
        <v>Cooling DVVR</v>
      </c>
      <c r="W259" s="61"/>
    </row>
    <row r="260" spans="1:23" ht="84" x14ac:dyDescent="0.15">
      <c r="A260" s="428">
        <v>42788</v>
      </c>
      <c r="B260" s="85" t="s">
        <v>1833</v>
      </c>
      <c r="C260" s="85"/>
      <c r="D260" s="86"/>
      <c r="E260" s="85" t="s">
        <v>1745</v>
      </c>
      <c r="F260" s="87" t="s">
        <v>1748</v>
      </c>
      <c r="G260" s="520" t="s">
        <v>1747</v>
      </c>
      <c r="H260" s="86"/>
      <c r="I260" s="85" t="s">
        <v>1746</v>
      </c>
      <c r="J260" s="86" t="s">
        <v>887</v>
      </c>
      <c r="K260" s="12" t="str">
        <f t="shared" si="21"/>
        <v>CWSA09 - In some of our coils with in-line brazed joints, w</v>
      </c>
      <c r="L260" s="12" t="s">
        <v>1834</v>
      </c>
      <c r="M260" s="88"/>
      <c r="N260" s="86"/>
      <c r="O260" s="86" t="s">
        <v>30</v>
      </c>
      <c r="P260" s="56" t="str">
        <f t="shared" si="20"/>
        <v>Open</v>
      </c>
      <c r="Q260" s="57" t="s">
        <v>31</v>
      </c>
      <c r="R260" s="58" t="s">
        <v>32</v>
      </c>
      <c r="S260" s="88"/>
      <c r="T260" s="86"/>
      <c r="U260" s="60" t="str">
        <f t="shared" si="22"/>
        <v>Petrella</v>
      </c>
      <c r="V260" s="81" t="str">
        <f t="shared" si="23"/>
        <v>Cooling DVVR</v>
      </c>
      <c r="W260" s="61"/>
    </row>
    <row r="261" spans="1:23" ht="42" x14ac:dyDescent="0.15">
      <c r="A261" s="428">
        <v>42788</v>
      </c>
      <c r="B261" s="85" t="s">
        <v>1835</v>
      </c>
      <c r="C261" s="85" t="s">
        <v>1836</v>
      </c>
      <c r="D261" s="86" t="s">
        <v>272</v>
      </c>
      <c r="E261" s="85" t="s">
        <v>1745</v>
      </c>
      <c r="F261" s="87" t="s">
        <v>1748</v>
      </c>
      <c r="G261" s="520" t="s">
        <v>1747</v>
      </c>
      <c r="H261" s="86"/>
      <c r="I261" s="85" t="s">
        <v>1746</v>
      </c>
      <c r="J261" s="86" t="s">
        <v>887</v>
      </c>
      <c r="K261" s="12" t="str">
        <f t="shared" si="21"/>
        <v xml:space="preserve">CWSA10 - It would be useful to have a table indicating the </v>
      </c>
      <c r="L261" s="12" t="s">
        <v>1837</v>
      </c>
      <c r="M261" s="88"/>
      <c r="N261" s="86"/>
      <c r="O261" s="86" t="s">
        <v>30</v>
      </c>
      <c r="P261" s="56" t="str">
        <f t="shared" si="20"/>
        <v>Open</v>
      </c>
      <c r="Q261" s="57" t="s">
        <v>31</v>
      </c>
      <c r="R261" s="58" t="s">
        <v>32</v>
      </c>
      <c r="S261" s="88"/>
      <c r="T261" s="86"/>
      <c r="U261" s="60" t="str">
        <f t="shared" si="22"/>
        <v>Petrella</v>
      </c>
      <c r="V261" s="81" t="str">
        <f t="shared" si="23"/>
        <v>Cooling DVVR</v>
      </c>
      <c r="W261" s="61"/>
    </row>
    <row r="262" spans="1:23" ht="28" x14ac:dyDescent="0.15">
      <c r="A262" s="428">
        <v>42788</v>
      </c>
      <c r="B262" s="85" t="s">
        <v>1838</v>
      </c>
      <c r="C262" s="85" t="s">
        <v>1836</v>
      </c>
      <c r="D262" s="86" t="s">
        <v>272</v>
      </c>
      <c r="E262" s="85" t="s">
        <v>1745</v>
      </c>
      <c r="F262" s="87" t="s">
        <v>1748</v>
      </c>
      <c r="G262" s="520" t="s">
        <v>1747</v>
      </c>
      <c r="H262" s="86"/>
      <c r="I262" s="85" t="s">
        <v>1746</v>
      </c>
      <c r="J262" s="86" t="s">
        <v>887</v>
      </c>
      <c r="K262" s="12" t="str">
        <f t="shared" si="21"/>
        <v xml:space="preserve">CWSA11 - Identify cooled in-vessel diagnostic in readiness </v>
      </c>
      <c r="L262" s="12" t="s">
        <v>1839</v>
      </c>
      <c r="M262" s="88"/>
      <c r="N262" s="86"/>
      <c r="O262" s="86" t="s">
        <v>30</v>
      </c>
      <c r="P262" s="56" t="str">
        <f t="shared" si="20"/>
        <v>Open</v>
      </c>
      <c r="Q262" s="57" t="s">
        <v>31</v>
      </c>
      <c r="R262" s="58" t="s">
        <v>32</v>
      </c>
      <c r="S262" s="88"/>
      <c r="T262" s="86"/>
      <c r="U262" s="60" t="str">
        <f t="shared" si="22"/>
        <v>Petrella</v>
      </c>
      <c r="V262" s="81" t="str">
        <f t="shared" si="23"/>
        <v>Cooling DVVR</v>
      </c>
      <c r="W262" s="61"/>
    </row>
    <row r="263" spans="1:23" ht="42" x14ac:dyDescent="0.15">
      <c r="A263" s="428">
        <v>42788</v>
      </c>
      <c r="B263" s="85" t="s">
        <v>1840</v>
      </c>
      <c r="C263" s="85" t="s">
        <v>1836</v>
      </c>
      <c r="D263" s="86" t="s">
        <v>272</v>
      </c>
      <c r="E263" s="85" t="s">
        <v>1745</v>
      </c>
      <c r="F263" s="87" t="s">
        <v>1748</v>
      </c>
      <c r="G263" s="520" t="s">
        <v>1747</v>
      </c>
      <c r="H263" s="86"/>
      <c r="I263" s="85" t="s">
        <v>1746</v>
      </c>
      <c r="J263" s="86" t="s">
        <v>887</v>
      </c>
      <c r="K263" s="12" t="str">
        <f t="shared" si="21"/>
        <v>CWSA13 - Has any analysis done to characterize and quantify</v>
      </c>
      <c r="L263" s="12" t="s">
        <v>1841</v>
      </c>
      <c r="M263" s="88"/>
      <c r="N263" s="86"/>
      <c r="O263" s="86" t="s">
        <v>30</v>
      </c>
      <c r="P263" s="56" t="str">
        <f t="shared" si="20"/>
        <v>Open</v>
      </c>
      <c r="Q263" s="57" t="s">
        <v>31</v>
      </c>
      <c r="R263" s="58" t="s">
        <v>32</v>
      </c>
      <c r="S263" s="88"/>
      <c r="T263" s="86"/>
      <c r="U263" s="60" t="str">
        <f t="shared" si="22"/>
        <v>Petrella</v>
      </c>
      <c r="V263" s="81" t="str">
        <f t="shared" si="23"/>
        <v>Cooling DVVR</v>
      </c>
      <c r="W263" s="61"/>
    </row>
    <row r="264" spans="1:23" ht="28" x14ac:dyDescent="0.15">
      <c r="A264" s="428">
        <v>42788</v>
      </c>
      <c r="B264" s="85" t="s">
        <v>1842</v>
      </c>
      <c r="C264" s="85" t="s">
        <v>1843</v>
      </c>
      <c r="D264" s="86" t="s">
        <v>272</v>
      </c>
      <c r="E264" s="85" t="s">
        <v>1745</v>
      </c>
      <c r="F264" s="87" t="s">
        <v>1748</v>
      </c>
      <c r="G264" s="520" t="s">
        <v>1747</v>
      </c>
      <c r="H264" s="86"/>
      <c r="I264" s="85" t="s">
        <v>1746</v>
      </c>
      <c r="J264" s="86" t="s">
        <v>887</v>
      </c>
      <c r="K264" s="12" t="str">
        <f t="shared" si="21"/>
        <v>CWSA14 - Have any interlocks been designed/implemented to p</v>
      </c>
      <c r="L264" s="12" t="s">
        <v>1844</v>
      </c>
      <c r="M264" s="88"/>
      <c r="N264" s="86"/>
      <c r="O264" s="86" t="s">
        <v>30</v>
      </c>
      <c r="P264" s="56" t="str">
        <f t="shared" si="20"/>
        <v>Open</v>
      </c>
      <c r="Q264" s="57" t="s">
        <v>31</v>
      </c>
      <c r="R264" s="58" t="s">
        <v>32</v>
      </c>
      <c r="S264" s="88"/>
      <c r="T264" s="86"/>
      <c r="U264" s="60" t="str">
        <f t="shared" si="22"/>
        <v>Petrella</v>
      </c>
      <c r="V264" s="81" t="str">
        <f t="shared" si="23"/>
        <v>Cooling DVVR</v>
      </c>
      <c r="W264" s="61"/>
    </row>
    <row r="265" spans="1:23" ht="28" x14ac:dyDescent="0.15">
      <c r="A265" s="428">
        <v>42788</v>
      </c>
      <c r="B265" s="85" t="s">
        <v>1845</v>
      </c>
      <c r="C265" s="85" t="s">
        <v>1843</v>
      </c>
      <c r="D265" s="86" t="s">
        <v>272</v>
      </c>
      <c r="E265" s="85" t="s">
        <v>1745</v>
      </c>
      <c r="F265" s="87" t="s">
        <v>1748</v>
      </c>
      <c r="G265" s="520" t="s">
        <v>1747</v>
      </c>
      <c r="H265" s="86"/>
      <c r="I265" s="85" t="s">
        <v>1746</v>
      </c>
      <c r="J265" s="86" t="s">
        <v>887</v>
      </c>
      <c r="K265" s="12" t="str">
        <f t="shared" si="21"/>
        <v>CWSFC01 - FCPC cooling system flow and pressure control is f</v>
      </c>
      <c r="L265" s="12" t="s">
        <v>1846</v>
      </c>
      <c r="M265" s="88"/>
      <c r="N265" s="86"/>
      <c r="O265" s="86" t="s">
        <v>30</v>
      </c>
      <c r="P265" s="56" t="str">
        <f t="shared" si="20"/>
        <v>Open</v>
      </c>
      <c r="Q265" s="57" t="s">
        <v>31</v>
      </c>
      <c r="R265" s="58" t="s">
        <v>32</v>
      </c>
      <c r="S265" s="88"/>
      <c r="T265" s="86"/>
      <c r="U265" s="60" t="str">
        <f t="shared" si="22"/>
        <v>Petrella</v>
      </c>
      <c r="V265" s="81" t="str">
        <f t="shared" si="23"/>
        <v>Cooling DVVR</v>
      </c>
      <c r="W265" s="61"/>
    </row>
    <row r="266" spans="1:23" ht="126" x14ac:dyDescent="0.15">
      <c r="A266" s="428">
        <v>42788</v>
      </c>
      <c r="B266" s="85" t="s">
        <v>1847</v>
      </c>
      <c r="C266" s="85" t="s">
        <v>1843</v>
      </c>
      <c r="D266" s="86" t="s">
        <v>272</v>
      </c>
      <c r="E266" s="85" t="s">
        <v>1745</v>
      </c>
      <c r="F266" s="87" t="s">
        <v>1748</v>
      </c>
      <c r="G266" s="520" t="s">
        <v>1747</v>
      </c>
      <c r="H266" s="86"/>
      <c r="I266" s="85" t="s">
        <v>1746</v>
      </c>
      <c r="J266" s="86" t="s">
        <v>887</v>
      </c>
      <c r="K266" s="12" t="str">
        <f t="shared" si="21"/>
        <v>CWSG01 - Current Setting: If any system loses cooling water</v>
      </c>
      <c r="L266" s="12" t="s">
        <v>1848</v>
      </c>
      <c r="M266" s="88"/>
      <c r="N266" s="86"/>
      <c r="O266" s="86" t="s">
        <v>30</v>
      </c>
      <c r="P266" s="56" t="str">
        <f t="shared" si="20"/>
        <v>Open</v>
      </c>
      <c r="Q266" s="57" t="s">
        <v>31</v>
      </c>
      <c r="R266" s="58" t="s">
        <v>32</v>
      </c>
      <c r="S266" s="88"/>
      <c r="T266" s="86"/>
      <c r="U266" s="60" t="str">
        <f t="shared" si="22"/>
        <v>Petrella</v>
      </c>
      <c r="V266" s="81" t="str">
        <f t="shared" si="23"/>
        <v>Cooling DVVR</v>
      </c>
      <c r="W266" s="61"/>
    </row>
    <row r="267" spans="1:23" ht="42" x14ac:dyDescent="0.15">
      <c r="A267" s="428">
        <v>42788</v>
      </c>
      <c r="B267" s="85" t="s">
        <v>1849</v>
      </c>
      <c r="C267" s="85" t="s">
        <v>1836</v>
      </c>
      <c r="D267" s="86" t="s">
        <v>272</v>
      </c>
      <c r="E267" s="85" t="s">
        <v>1745</v>
      </c>
      <c r="F267" s="87" t="s">
        <v>1748</v>
      </c>
      <c r="G267" s="520" t="s">
        <v>1747</v>
      </c>
      <c r="H267" s="86"/>
      <c r="I267" s="85" t="s">
        <v>1746</v>
      </c>
      <c r="J267" s="86" t="s">
        <v>887</v>
      </c>
      <c r="K267" s="12" t="str">
        <f t="shared" si="21"/>
        <v>CWSG03 - TFTR era drawings shall be updated / replaced with</v>
      </c>
      <c r="L267" s="12" t="s">
        <v>1850</v>
      </c>
      <c r="M267" s="88"/>
      <c r="N267" s="86"/>
      <c r="O267" s="86" t="s">
        <v>30</v>
      </c>
      <c r="P267" s="56" t="str">
        <f t="shared" si="20"/>
        <v>Open</v>
      </c>
      <c r="Q267" s="57" t="s">
        <v>31</v>
      </c>
      <c r="R267" s="58" t="s">
        <v>32</v>
      </c>
      <c r="S267" s="88"/>
      <c r="T267" s="86"/>
      <c r="U267" s="60" t="str">
        <f t="shared" si="22"/>
        <v>Petrella</v>
      </c>
      <c r="V267" s="81" t="str">
        <f t="shared" si="23"/>
        <v>Cooling DVVR</v>
      </c>
      <c r="W267" s="61"/>
    </row>
    <row r="268" spans="1:23" ht="56" x14ac:dyDescent="0.15">
      <c r="A268" s="428">
        <v>42788</v>
      </c>
      <c r="B268" s="85" t="s">
        <v>1851</v>
      </c>
      <c r="C268" s="85" t="s">
        <v>1836</v>
      </c>
      <c r="D268" s="86" t="s">
        <v>272</v>
      </c>
      <c r="E268" s="85" t="s">
        <v>1745</v>
      </c>
      <c r="F268" s="87" t="s">
        <v>1748</v>
      </c>
      <c r="G268" s="520" t="s">
        <v>1747</v>
      </c>
      <c r="H268" s="86"/>
      <c r="I268" s="85" t="s">
        <v>1746</v>
      </c>
      <c r="J268" s="86" t="s">
        <v>887</v>
      </c>
      <c r="K268" s="12" t="str">
        <f t="shared" si="21"/>
        <v xml:space="preserve">CWSG04 - All system level drawings shall be interconnected </v>
      </c>
      <c r="L268" s="12" t="s">
        <v>1852</v>
      </c>
      <c r="M268" s="88"/>
      <c r="N268" s="86"/>
      <c r="O268" s="86" t="s">
        <v>30</v>
      </c>
      <c r="P268" s="56" t="str">
        <f t="shared" si="20"/>
        <v>Open</v>
      </c>
      <c r="Q268" s="57" t="s">
        <v>31</v>
      </c>
      <c r="R268" s="58" t="s">
        <v>32</v>
      </c>
      <c r="S268" s="88"/>
      <c r="T268" s="86"/>
      <c r="U268" s="60" t="str">
        <f t="shared" si="22"/>
        <v>Petrella</v>
      </c>
      <c r="V268" s="81" t="str">
        <f t="shared" si="23"/>
        <v>Cooling DVVR</v>
      </c>
      <c r="W268" s="61"/>
    </row>
    <row r="269" spans="1:23" ht="28" x14ac:dyDescent="0.15">
      <c r="A269" s="428">
        <v>42788</v>
      </c>
      <c r="B269" s="85" t="s">
        <v>1853</v>
      </c>
      <c r="C269" s="85" t="s">
        <v>1843</v>
      </c>
      <c r="D269" s="86" t="s">
        <v>272</v>
      </c>
      <c r="E269" s="85" t="s">
        <v>1745</v>
      </c>
      <c r="F269" s="87" t="s">
        <v>1748</v>
      </c>
      <c r="G269" s="520" t="s">
        <v>1747</v>
      </c>
      <c r="H269" s="86"/>
      <c r="I269" s="85" t="s">
        <v>1746</v>
      </c>
      <c r="J269" s="86" t="s">
        <v>887</v>
      </c>
      <c r="K269" s="12" t="str">
        <f t="shared" si="21"/>
        <v xml:space="preserve">CWSG06 - lack of seeing system status remotely, what pumps </v>
      </c>
      <c r="L269" s="12" t="s">
        <v>1854</v>
      </c>
      <c r="M269" s="88"/>
      <c r="N269" s="86"/>
      <c r="O269" s="86" t="s">
        <v>30</v>
      </c>
      <c r="P269" s="56" t="str">
        <f t="shared" si="20"/>
        <v>Open</v>
      </c>
      <c r="Q269" s="57" t="s">
        <v>31</v>
      </c>
      <c r="R269" s="58" t="s">
        <v>32</v>
      </c>
      <c r="S269" s="88"/>
      <c r="T269" s="86"/>
      <c r="U269" s="60" t="str">
        <f t="shared" si="22"/>
        <v>Petrella</v>
      </c>
      <c r="V269" s="81" t="str">
        <f t="shared" si="23"/>
        <v>Cooling DVVR</v>
      </c>
      <c r="W269" s="61"/>
    </row>
    <row r="270" spans="1:23" ht="70" x14ac:dyDescent="0.15">
      <c r="A270" s="428">
        <v>42788</v>
      </c>
      <c r="B270" s="85" t="s">
        <v>1855</v>
      </c>
      <c r="C270" s="85" t="s">
        <v>1843</v>
      </c>
      <c r="D270" s="86" t="s">
        <v>272</v>
      </c>
      <c r="E270" s="85" t="s">
        <v>1745</v>
      </c>
      <c r="F270" s="87" t="s">
        <v>1748</v>
      </c>
      <c r="G270" s="520" t="s">
        <v>1747</v>
      </c>
      <c r="H270" s="86"/>
      <c r="I270" s="85" t="s">
        <v>1746</v>
      </c>
      <c r="J270" s="86" t="s">
        <v>887</v>
      </c>
      <c r="K270" s="12" t="str">
        <f t="shared" si="21"/>
        <v xml:space="preserve">CWSG12 - closing the supply and return water valves to the </v>
      </c>
      <c r="L270" s="12" t="s">
        <v>1856</v>
      </c>
      <c r="M270" s="88"/>
      <c r="N270" s="86"/>
      <c r="O270" s="86" t="s">
        <v>30</v>
      </c>
      <c r="P270" s="56" t="str">
        <f t="shared" si="20"/>
        <v>Open</v>
      </c>
      <c r="Q270" s="57" t="s">
        <v>31</v>
      </c>
      <c r="R270" s="58" t="s">
        <v>32</v>
      </c>
      <c r="S270" s="88"/>
      <c r="T270" s="86"/>
      <c r="U270" s="60" t="str">
        <f t="shared" si="22"/>
        <v>Petrella</v>
      </c>
      <c r="V270" s="81" t="str">
        <f t="shared" si="23"/>
        <v>Cooling DVVR</v>
      </c>
      <c r="W270" s="61"/>
    </row>
    <row r="271" spans="1:23" ht="56" x14ac:dyDescent="0.15">
      <c r="A271" s="428">
        <v>42788</v>
      </c>
      <c r="B271" s="85" t="s">
        <v>1857</v>
      </c>
      <c r="C271" s="85" t="s">
        <v>1843</v>
      </c>
      <c r="D271" s="86" t="s">
        <v>272</v>
      </c>
      <c r="E271" s="85" t="s">
        <v>1745</v>
      </c>
      <c r="F271" s="87" t="s">
        <v>1748</v>
      </c>
      <c r="G271" s="520" t="s">
        <v>1747</v>
      </c>
      <c r="H271" s="86"/>
      <c r="I271" s="85" t="s">
        <v>1746</v>
      </c>
      <c r="J271" s="86" t="s">
        <v>887</v>
      </c>
      <c r="K271" s="12" t="str">
        <f t="shared" si="21"/>
        <v>CWSG13 - The diagnostic manifold which supply cooling water</v>
      </c>
      <c r="L271" s="12" t="s">
        <v>1858</v>
      </c>
      <c r="M271" s="88"/>
      <c r="N271" s="86"/>
      <c r="O271" s="86" t="s">
        <v>30</v>
      </c>
      <c r="P271" s="56" t="str">
        <f t="shared" si="20"/>
        <v>Open</v>
      </c>
      <c r="Q271" s="57" t="s">
        <v>31</v>
      </c>
      <c r="R271" s="58" t="s">
        <v>32</v>
      </c>
      <c r="S271" s="88"/>
      <c r="T271" s="86"/>
      <c r="U271" s="60" t="str">
        <f t="shared" si="22"/>
        <v>Petrella</v>
      </c>
      <c r="V271" s="81" t="str">
        <f t="shared" si="23"/>
        <v>Cooling DVVR</v>
      </c>
      <c r="W271" s="61"/>
    </row>
    <row r="272" spans="1:23" ht="70" x14ac:dyDescent="0.15">
      <c r="A272" s="428">
        <v>42788</v>
      </c>
      <c r="B272" s="85" t="s">
        <v>1859</v>
      </c>
      <c r="C272" s="85"/>
      <c r="D272" s="86"/>
      <c r="E272" s="85" t="s">
        <v>1745</v>
      </c>
      <c r="F272" s="87" t="s">
        <v>1748</v>
      </c>
      <c r="G272" s="520" t="s">
        <v>1747</v>
      </c>
      <c r="H272" s="86"/>
      <c r="I272" s="85" t="s">
        <v>1746</v>
      </c>
      <c r="J272" s="86" t="s">
        <v>887</v>
      </c>
      <c r="K272" s="12" t="str">
        <f t="shared" si="21"/>
        <v>CWSG14 - The GRD does not require the need for fluid dynami</v>
      </c>
      <c r="L272" s="12" t="s">
        <v>327</v>
      </c>
      <c r="M272" s="88"/>
      <c r="N272" s="86"/>
      <c r="O272" s="86" t="s">
        <v>30</v>
      </c>
      <c r="P272" s="56" t="str">
        <f t="shared" si="20"/>
        <v>Open</v>
      </c>
      <c r="Q272" s="57" t="s">
        <v>31</v>
      </c>
      <c r="R272" s="58" t="s">
        <v>32</v>
      </c>
      <c r="S272" s="88"/>
      <c r="T272" s="86"/>
      <c r="U272" s="60" t="str">
        <f t="shared" si="22"/>
        <v>Petrella</v>
      </c>
      <c r="V272" s="81" t="str">
        <f t="shared" si="23"/>
        <v>Cooling DVVR</v>
      </c>
      <c r="W272" s="61"/>
    </row>
    <row r="273" spans="1:23" ht="42" x14ac:dyDescent="0.15">
      <c r="A273" s="428">
        <v>42788</v>
      </c>
      <c r="B273" s="85" t="s">
        <v>1860</v>
      </c>
      <c r="C273" s="85" t="s">
        <v>1836</v>
      </c>
      <c r="D273" s="86" t="s">
        <v>272</v>
      </c>
      <c r="E273" s="85" t="s">
        <v>1745</v>
      </c>
      <c r="F273" s="87" t="s">
        <v>1748</v>
      </c>
      <c r="G273" s="520" t="s">
        <v>1747</v>
      </c>
      <c r="H273" s="86"/>
      <c r="I273" s="85" t="s">
        <v>1746</v>
      </c>
      <c r="J273" s="86" t="s">
        <v>887</v>
      </c>
      <c r="K273" s="12" t="str">
        <f t="shared" si="21"/>
        <v>CWSG15 - Some of the drawings are not up-to-date, and these</v>
      </c>
      <c r="L273" s="12" t="s">
        <v>1861</v>
      </c>
      <c r="M273" s="88"/>
      <c r="N273" s="86"/>
      <c r="O273" s="86" t="s">
        <v>30</v>
      </c>
      <c r="P273" s="56" t="str">
        <f t="shared" si="20"/>
        <v>Open</v>
      </c>
      <c r="Q273" s="57" t="s">
        <v>31</v>
      </c>
      <c r="R273" s="58" t="s">
        <v>32</v>
      </c>
      <c r="S273" s="88"/>
      <c r="T273" s="86"/>
      <c r="U273" s="60" t="str">
        <f t="shared" si="22"/>
        <v>Petrella</v>
      </c>
      <c r="V273" s="81" t="str">
        <f t="shared" si="23"/>
        <v>Cooling DVVR</v>
      </c>
      <c r="W273" s="61"/>
    </row>
    <row r="274" spans="1:23" ht="56" x14ac:dyDescent="0.15">
      <c r="A274" s="428">
        <v>42788</v>
      </c>
      <c r="B274" s="85" t="s">
        <v>1862</v>
      </c>
      <c r="C274" s="85" t="s">
        <v>1843</v>
      </c>
      <c r="D274" s="86" t="s">
        <v>272</v>
      </c>
      <c r="E274" s="85" t="s">
        <v>1745</v>
      </c>
      <c r="F274" s="87" t="s">
        <v>1748</v>
      </c>
      <c r="G274" s="520" t="s">
        <v>1747</v>
      </c>
      <c r="H274" s="86"/>
      <c r="I274" s="85" t="s">
        <v>1746</v>
      </c>
      <c r="J274" s="86" t="s">
        <v>887</v>
      </c>
      <c r="K274" s="12" t="str">
        <f t="shared" si="21"/>
        <v>CWSG16 - Currently only discrete flow switches are the prim</v>
      </c>
      <c r="L274" s="12" t="s">
        <v>1863</v>
      </c>
      <c r="M274" s="88"/>
      <c r="N274" s="86"/>
      <c r="O274" s="86" t="s">
        <v>30</v>
      </c>
      <c r="P274" s="56" t="str">
        <f t="shared" si="20"/>
        <v>Open</v>
      </c>
      <c r="Q274" s="57" t="s">
        <v>31</v>
      </c>
      <c r="R274" s="58" t="s">
        <v>32</v>
      </c>
      <c r="S274" s="88"/>
      <c r="T274" s="86"/>
      <c r="U274" s="60" t="str">
        <f t="shared" si="22"/>
        <v>Petrella</v>
      </c>
      <c r="V274" s="81" t="str">
        <f t="shared" si="23"/>
        <v>Cooling DVVR</v>
      </c>
      <c r="W274" s="61"/>
    </row>
    <row r="275" spans="1:23" ht="42" x14ac:dyDescent="0.15">
      <c r="A275" s="428">
        <v>42788</v>
      </c>
      <c r="B275" s="85" t="s">
        <v>1864</v>
      </c>
      <c r="C275" s="85" t="s">
        <v>1843</v>
      </c>
      <c r="D275" s="86" t="s">
        <v>272</v>
      </c>
      <c r="E275" s="85" t="s">
        <v>1745</v>
      </c>
      <c r="F275" s="87" t="s">
        <v>1748</v>
      </c>
      <c r="G275" s="520" t="s">
        <v>1747</v>
      </c>
      <c r="H275" s="86"/>
      <c r="I275" s="85" t="s">
        <v>1746</v>
      </c>
      <c r="J275" s="86" t="s">
        <v>887</v>
      </c>
      <c r="K275" s="12" t="str">
        <f t="shared" si="21"/>
        <v xml:space="preserve">CWSG18 - DI make-up water system is controlled by original </v>
      </c>
      <c r="L275" s="12" t="s">
        <v>1865</v>
      </c>
      <c r="M275" s="88"/>
      <c r="N275" s="86"/>
      <c r="O275" s="86" t="s">
        <v>30</v>
      </c>
      <c r="P275" s="56" t="str">
        <f t="shared" si="20"/>
        <v>Open</v>
      </c>
      <c r="Q275" s="57" t="s">
        <v>31</v>
      </c>
      <c r="R275" s="58" t="s">
        <v>32</v>
      </c>
      <c r="S275" s="88"/>
      <c r="T275" s="86"/>
      <c r="U275" s="60" t="str">
        <f t="shared" si="22"/>
        <v>Petrella</v>
      </c>
      <c r="V275" s="81" t="str">
        <f t="shared" si="23"/>
        <v>Cooling DVVR</v>
      </c>
      <c r="W275" s="61"/>
    </row>
    <row r="276" spans="1:23" ht="56" x14ac:dyDescent="0.15">
      <c r="A276" s="428">
        <v>42788</v>
      </c>
      <c r="B276" s="85" t="s">
        <v>1866</v>
      </c>
      <c r="C276" s="85" t="s">
        <v>1836</v>
      </c>
      <c r="D276" s="86" t="s">
        <v>272</v>
      </c>
      <c r="E276" s="85" t="s">
        <v>1745</v>
      </c>
      <c r="F276" s="87" t="s">
        <v>1748</v>
      </c>
      <c r="G276" s="520" t="s">
        <v>1747</v>
      </c>
      <c r="H276" s="86"/>
      <c r="I276" s="85" t="s">
        <v>1746</v>
      </c>
      <c r="J276" s="86" t="s">
        <v>887</v>
      </c>
      <c r="K276" s="12" t="str">
        <f t="shared" si="21"/>
        <v>CWSG20 - Regarding one of the charge questions "consistency</v>
      </c>
      <c r="L276" s="12" t="s">
        <v>1867</v>
      </c>
      <c r="M276" s="88"/>
      <c r="N276" s="86"/>
      <c r="O276" s="86" t="s">
        <v>30</v>
      </c>
      <c r="P276" s="56" t="str">
        <f t="shared" si="20"/>
        <v>Open</v>
      </c>
      <c r="Q276" s="57" t="s">
        <v>31</v>
      </c>
      <c r="R276" s="58" t="s">
        <v>32</v>
      </c>
      <c r="S276" s="88"/>
      <c r="T276" s="86"/>
      <c r="U276" s="60" t="str">
        <f t="shared" si="22"/>
        <v>Petrella</v>
      </c>
      <c r="V276" s="81" t="str">
        <f t="shared" si="23"/>
        <v>Cooling DVVR</v>
      </c>
      <c r="W276" s="61"/>
    </row>
    <row r="277" spans="1:23" ht="84" x14ac:dyDescent="0.15">
      <c r="A277" s="428">
        <v>42788</v>
      </c>
      <c r="B277" s="85" t="s">
        <v>1868</v>
      </c>
      <c r="C277" s="85" t="s">
        <v>1836</v>
      </c>
      <c r="D277" s="86" t="s">
        <v>272</v>
      </c>
      <c r="E277" s="85" t="s">
        <v>1745</v>
      </c>
      <c r="F277" s="87" t="s">
        <v>1748</v>
      </c>
      <c r="G277" s="520" t="s">
        <v>1747</v>
      </c>
      <c r="H277" s="86"/>
      <c r="I277" s="85" t="s">
        <v>1746</v>
      </c>
      <c r="J277" s="86" t="s">
        <v>887</v>
      </c>
      <c r="K277" s="12" t="str">
        <f t="shared" si="21"/>
        <v>CWSG22 - To answer one of the charge questions, "Ability of</v>
      </c>
      <c r="L277" s="12" t="s">
        <v>1869</v>
      </c>
      <c r="M277" s="88"/>
      <c r="N277" s="86"/>
      <c r="O277" s="86" t="s">
        <v>30</v>
      </c>
      <c r="P277" s="56" t="str">
        <f t="shared" si="20"/>
        <v>Open</v>
      </c>
      <c r="Q277" s="57" t="s">
        <v>31</v>
      </c>
      <c r="R277" s="58" t="s">
        <v>32</v>
      </c>
      <c r="S277" s="88"/>
      <c r="T277" s="86"/>
      <c r="U277" s="60" t="str">
        <f t="shared" si="22"/>
        <v>Petrella</v>
      </c>
      <c r="V277" s="81" t="str">
        <f t="shared" si="23"/>
        <v>Cooling DVVR</v>
      </c>
      <c r="W277" s="61"/>
    </row>
    <row r="278" spans="1:23" ht="84" x14ac:dyDescent="0.15">
      <c r="A278" s="428">
        <v>42788</v>
      </c>
      <c r="B278" s="85" t="s">
        <v>1870</v>
      </c>
      <c r="C278" s="85"/>
      <c r="D278" s="86"/>
      <c r="E278" s="85" t="s">
        <v>1745</v>
      </c>
      <c r="F278" s="87" t="s">
        <v>1748</v>
      </c>
      <c r="G278" s="520" t="s">
        <v>1747</v>
      </c>
      <c r="H278" s="86"/>
      <c r="I278" s="85" t="s">
        <v>1746</v>
      </c>
      <c r="J278" s="86" t="s">
        <v>887</v>
      </c>
      <c r="K278" s="12" t="str">
        <f t="shared" si="21"/>
        <v>CWSG23 - In "NSTX CENTER STACK UPGRADE GENERAL REQUIREMENTS</v>
      </c>
      <c r="L278" s="12" t="s">
        <v>1871</v>
      </c>
      <c r="M278" s="88"/>
      <c r="N278" s="86"/>
      <c r="O278" s="86" t="s">
        <v>30</v>
      </c>
      <c r="P278" s="56" t="str">
        <f t="shared" si="20"/>
        <v>Open</v>
      </c>
      <c r="Q278" s="57" t="s">
        <v>31</v>
      </c>
      <c r="R278" s="58" t="s">
        <v>32</v>
      </c>
      <c r="S278" s="88"/>
      <c r="T278" s="86"/>
      <c r="U278" s="60" t="str">
        <f t="shared" si="22"/>
        <v>Petrella</v>
      </c>
      <c r="V278" s="81" t="str">
        <f t="shared" si="23"/>
        <v>Cooling DVVR</v>
      </c>
      <c r="W278" s="61"/>
    </row>
    <row r="279" spans="1:23" ht="84" x14ac:dyDescent="0.15">
      <c r="A279" s="428">
        <v>42788</v>
      </c>
      <c r="B279" s="85" t="s">
        <v>1872</v>
      </c>
      <c r="C279" s="85"/>
      <c r="D279" s="86"/>
      <c r="E279" s="85" t="s">
        <v>1745</v>
      </c>
      <c r="F279" s="87" t="s">
        <v>1748</v>
      </c>
      <c r="G279" s="520" t="s">
        <v>1747</v>
      </c>
      <c r="H279" s="86"/>
      <c r="I279" s="85" t="s">
        <v>1746</v>
      </c>
      <c r="J279" s="86" t="s">
        <v>887</v>
      </c>
      <c r="K279" s="12" t="str">
        <f t="shared" si="21"/>
        <v>CWSG24 - DI water system looks like having deoxygenated and</v>
      </c>
      <c r="L279" s="12" t="s">
        <v>1873</v>
      </c>
      <c r="M279" s="88"/>
      <c r="N279" s="86"/>
      <c r="O279" s="86" t="s">
        <v>30</v>
      </c>
      <c r="P279" s="56" t="str">
        <f t="shared" ref="P279:P307" si="24">IF(N279="","Open","Closed")</f>
        <v>Open</v>
      </c>
      <c r="Q279" s="57" t="s">
        <v>31</v>
      </c>
      <c r="R279" s="58" t="s">
        <v>32</v>
      </c>
      <c r="S279" s="88"/>
      <c r="T279" s="86"/>
      <c r="U279" s="60" t="str">
        <f t="shared" si="22"/>
        <v>Petrella</v>
      </c>
      <c r="V279" s="81" t="str">
        <f t="shared" si="23"/>
        <v>Cooling DVVR</v>
      </c>
      <c r="W279" s="61"/>
    </row>
    <row r="280" spans="1:23" ht="28" x14ac:dyDescent="0.15">
      <c r="A280" s="428">
        <v>42788</v>
      </c>
      <c r="B280" s="85" t="s">
        <v>1874</v>
      </c>
      <c r="C280" s="85" t="s">
        <v>1836</v>
      </c>
      <c r="D280" s="86" t="s">
        <v>272</v>
      </c>
      <c r="E280" s="85" t="s">
        <v>1745</v>
      </c>
      <c r="F280" s="87" t="s">
        <v>1748</v>
      </c>
      <c r="G280" s="520" t="s">
        <v>1747</v>
      </c>
      <c r="H280" s="86"/>
      <c r="I280" s="85" t="s">
        <v>1746</v>
      </c>
      <c r="J280" s="86" t="s">
        <v>887</v>
      </c>
      <c r="K280" s="12" t="str">
        <f t="shared" si="21"/>
        <v xml:space="preserve">CWSG25 - Is the RAMI analysis a requirement? If then, what </v>
      </c>
      <c r="L280" s="12" t="s">
        <v>1875</v>
      </c>
      <c r="M280" s="88"/>
      <c r="N280" s="86"/>
      <c r="O280" s="86" t="s">
        <v>30</v>
      </c>
      <c r="P280" s="56" t="str">
        <f t="shared" si="24"/>
        <v>Open</v>
      </c>
      <c r="Q280" s="57" t="s">
        <v>31</v>
      </c>
      <c r="R280" s="58" t="s">
        <v>32</v>
      </c>
      <c r="S280" s="88"/>
      <c r="T280" s="86"/>
      <c r="U280" s="60" t="str">
        <f t="shared" si="22"/>
        <v>Petrella</v>
      </c>
      <c r="V280" s="81" t="str">
        <f t="shared" si="23"/>
        <v>Cooling DVVR</v>
      </c>
      <c r="W280" s="61"/>
    </row>
    <row r="281" spans="1:23" ht="28" x14ac:dyDescent="0.15">
      <c r="A281" s="428">
        <v>42788</v>
      </c>
      <c r="B281" s="85" t="s">
        <v>1876</v>
      </c>
      <c r="C281" s="85" t="s">
        <v>1836</v>
      </c>
      <c r="D281" s="86" t="s">
        <v>272</v>
      </c>
      <c r="E281" s="85" t="s">
        <v>1745</v>
      </c>
      <c r="F281" s="87" t="s">
        <v>1748</v>
      </c>
      <c r="G281" s="520" t="s">
        <v>1747</v>
      </c>
      <c r="H281" s="86"/>
      <c r="I281" s="85" t="s">
        <v>1746</v>
      </c>
      <c r="J281" s="86" t="s">
        <v>887</v>
      </c>
      <c r="K281" s="12" t="str">
        <f t="shared" si="21"/>
        <v>CWSG28 - The high pressure booster pump is at capacity. Eva</v>
      </c>
      <c r="L281" s="12" t="s">
        <v>1877</v>
      </c>
      <c r="M281" s="88"/>
      <c r="N281" s="86"/>
      <c r="O281" s="86" t="s">
        <v>30</v>
      </c>
      <c r="P281" s="56" t="str">
        <f t="shared" si="24"/>
        <v>Open</v>
      </c>
      <c r="Q281" s="57" t="s">
        <v>31</v>
      </c>
      <c r="R281" s="58" t="s">
        <v>32</v>
      </c>
      <c r="S281" s="88"/>
      <c r="T281" s="86"/>
      <c r="U281" s="60" t="str">
        <f t="shared" si="22"/>
        <v>Petrella</v>
      </c>
      <c r="V281" s="81" t="str">
        <f t="shared" si="23"/>
        <v>Cooling DVVR</v>
      </c>
      <c r="W281" s="61"/>
    </row>
    <row r="282" spans="1:23" ht="70" x14ac:dyDescent="0.15">
      <c r="A282" s="428">
        <v>42788</v>
      </c>
      <c r="B282" s="85" t="s">
        <v>1878</v>
      </c>
      <c r="C282" s="85" t="s">
        <v>1836</v>
      </c>
      <c r="D282" s="86" t="s">
        <v>272</v>
      </c>
      <c r="E282" s="85" t="s">
        <v>1745</v>
      </c>
      <c r="F282" s="87" t="s">
        <v>1748</v>
      </c>
      <c r="G282" s="520" t="s">
        <v>1747</v>
      </c>
      <c r="H282" s="86"/>
      <c r="I282" s="85" t="s">
        <v>1746</v>
      </c>
      <c r="J282" s="86" t="s">
        <v>887</v>
      </c>
      <c r="K282" s="12" t="str">
        <f t="shared" si="21"/>
        <v>CWSG30 - Cooling System requirements document (NSTX-U-SDD-C</v>
      </c>
      <c r="L282" s="12" t="s">
        <v>1879</v>
      </c>
      <c r="M282" s="88"/>
      <c r="N282" s="86"/>
      <c r="O282" s="86" t="s">
        <v>30</v>
      </c>
      <c r="P282" s="56" t="str">
        <f t="shared" si="24"/>
        <v>Open</v>
      </c>
      <c r="Q282" s="57" t="s">
        <v>31</v>
      </c>
      <c r="R282" s="58" t="s">
        <v>32</v>
      </c>
      <c r="S282" s="88"/>
      <c r="T282" s="86"/>
      <c r="U282" s="60" t="str">
        <f t="shared" si="22"/>
        <v>Petrella</v>
      </c>
      <c r="V282" s="81" t="str">
        <f t="shared" si="23"/>
        <v>Cooling DVVR</v>
      </c>
      <c r="W282" s="61"/>
    </row>
    <row r="283" spans="1:23" ht="56" x14ac:dyDescent="0.15">
      <c r="A283" s="428">
        <v>42788</v>
      </c>
      <c r="B283" s="85" t="s">
        <v>1880</v>
      </c>
      <c r="C283" s="85" t="s">
        <v>1881</v>
      </c>
      <c r="D283" s="86" t="s">
        <v>272</v>
      </c>
      <c r="E283" s="85" t="s">
        <v>1745</v>
      </c>
      <c r="F283" s="87" t="s">
        <v>1748</v>
      </c>
      <c r="G283" s="520" t="s">
        <v>1747</v>
      </c>
      <c r="H283" s="86"/>
      <c r="I283" s="85" t="s">
        <v>1746</v>
      </c>
      <c r="J283" s="86" t="s">
        <v>887</v>
      </c>
      <c r="K283" s="12" t="str">
        <f t="shared" si="21"/>
        <v>CWSG33 - Verify that the SS braided hoses in the umbrella h</v>
      </c>
      <c r="L283" s="12" t="s">
        <v>1882</v>
      </c>
      <c r="M283" s="88"/>
      <c r="N283" s="86"/>
      <c r="O283" s="86" t="s">
        <v>30</v>
      </c>
      <c r="P283" s="56" t="str">
        <f t="shared" si="24"/>
        <v>Open</v>
      </c>
      <c r="Q283" s="57" t="s">
        <v>31</v>
      </c>
      <c r="R283" s="58" t="s">
        <v>32</v>
      </c>
      <c r="S283" s="88"/>
      <c r="T283" s="86"/>
      <c r="U283" s="60" t="str">
        <f t="shared" si="22"/>
        <v>Petrella</v>
      </c>
      <c r="V283" s="81" t="str">
        <f t="shared" si="23"/>
        <v>Cooling DVVR</v>
      </c>
      <c r="W283" s="61"/>
    </row>
    <row r="284" spans="1:23" ht="154" x14ac:dyDescent="0.15">
      <c r="A284" s="428">
        <v>42788</v>
      </c>
      <c r="B284" s="85" t="s">
        <v>1883</v>
      </c>
      <c r="C284" s="85" t="s">
        <v>1884</v>
      </c>
      <c r="D284" s="86" t="s">
        <v>272</v>
      </c>
      <c r="E284" s="85" t="s">
        <v>1745</v>
      </c>
      <c r="F284" s="87" t="s">
        <v>1748</v>
      </c>
      <c r="G284" s="520" t="s">
        <v>1747</v>
      </c>
      <c r="H284" s="86"/>
      <c r="I284" s="85" t="s">
        <v>1746</v>
      </c>
      <c r="J284" s="86" t="s">
        <v>887</v>
      </c>
      <c r="K284" s="12" t="str">
        <f t="shared" si="21"/>
        <v xml:space="preserve">CWSG35 - The description of this, especially that it seems </v>
      </c>
      <c r="L284" s="12" t="s">
        <v>1885</v>
      </c>
      <c r="M284" s="88"/>
      <c r="N284" s="86"/>
      <c r="O284" s="86" t="s">
        <v>30</v>
      </c>
      <c r="P284" s="56" t="str">
        <f t="shared" si="24"/>
        <v>Open</v>
      </c>
      <c r="Q284" s="57" t="s">
        <v>31</v>
      </c>
      <c r="R284" s="58" t="s">
        <v>32</v>
      </c>
      <c r="S284" s="88"/>
      <c r="T284" s="86"/>
      <c r="U284" s="60" t="str">
        <f t="shared" si="22"/>
        <v>Petrella</v>
      </c>
      <c r="V284" s="81" t="str">
        <f t="shared" si="23"/>
        <v>Cooling DVVR</v>
      </c>
      <c r="W284" s="61"/>
    </row>
    <row r="285" spans="1:23" ht="140" x14ac:dyDescent="0.15">
      <c r="A285" s="428">
        <v>42788</v>
      </c>
      <c r="B285" s="85" t="s">
        <v>1886</v>
      </c>
      <c r="C285" s="85"/>
      <c r="D285" s="86"/>
      <c r="E285" s="85" t="s">
        <v>1745</v>
      </c>
      <c r="F285" s="87" t="s">
        <v>1748</v>
      </c>
      <c r="G285" s="520" t="s">
        <v>1747</v>
      </c>
      <c r="H285" s="86"/>
      <c r="I285" s="85" t="s">
        <v>1746</v>
      </c>
      <c r="J285" s="86" t="s">
        <v>887</v>
      </c>
      <c r="K285" s="12" t="str">
        <f t="shared" si="21"/>
        <v>CWSG44 - Determine if we need to add a separate system to s</v>
      </c>
      <c r="L285" s="12" t="s">
        <v>1887</v>
      </c>
      <c r="M285" s="88"/>
      <c r="N285" s="86"/>
      <c r="O285" s="86" t="s">
        <v>30</v>
      </c>
      <c r="P285" s="56" t="str">
        <f t="shared" si="24"/>
        <v>Open</v>
      </c>
      <c r="Q285" s="57" t="s">
        <v>31</v>
      </c>
      <c r="R285" s="58" t="s">
        <v>32</v>
      </c>
      <c r="S285" s="88"/>
      <c r="T285" s="86"/>
      <c r="U285" s="60" t="str">
        <f t="shared" si="22"/>
        <v>Petrella</v>
      </c>
      <c r="V285" s="81" t="str">
        <f t="shared" si="23"/>
        <v>Cooling DVVR</v>
      </c>
      <c r="W285" s="61"/>
    </row>
    <row r="286" spans="1:23" ht="42" x14ac:dyDescent="0.15">
      <c r="A286" s="428">
        <v>42788</v>
      </c>
      <c r="B286" s="85" t="s">
        <v>1888</v>
      </c>
      <c r="C286" s="85" t="s">
        <v>1881</v>
      </c>
      <c r="D286" s="86" t="s">
        <v>272</v>
      </c>
      <c r="E286" s="85" t="s">
        <v>1745</v>
      </c>
      <c r="F286" s="87" t="s">
        <v>1748</v>
      </c>
      <c r="G286" s="520" t="s">
        <v>1747</v>
      </c>
      <c r="H286" s="86"/>
      <c r="I286" s="85" t="s">
        <v>1746</v>
      </c>
      <c r="J286" s="86" t="s">
        <v>887</v>
      </c>
      <c r="K286" s="12" t="str">
        <f t="shared" si="21"/>
        <v>CWSG46 - Consider replacing the SS braided high temperature</v>
      </c>
      <c r="L286" s="12" t="s">
        <v>1889</v>
      </c>
      <c r="M286" s="88"/>
      <c r="N286" s="86"/>
      <c r="O286" s="86" t="s">
        <v>30</v>
      </c>
      <c r="P286" s="56" t="str">
        <f t="shared" si="24"/>
        <v>Open</v>
      </c>
      <c r="Q286" s="57" t="s">
        <v>31</v>
      </c>
      <c r="R286" s="58" t="s">
        <v>32</v>
      </c>
      <c r="S286" s="88"/>
      <c r="T286" s="86"/>
      <c r="U286" s="60" t="str">
        <f t="shared" si="22"/>
        <v>Petrella</v>
      </c>
      <c r="V286" s="81" t="str">
        <f t="shared" si="23"/>
        <v>Cooling DVVR</v>
      </c>
      <c r="W286" s="61"/>
    </row>
    <row r="287" spans="1:23" ht="28" x14ac:dyDescent="0.15">
      <c r="A287" s="428">
        <v>42788</v>
      </c>
      <c r="B287" s="85" t="s">
        <v>1890</v>
      </c>
      <c r="C287" s="85" t="s">
        <v>1881</v>
      </c>
      <c r="D287" s="86" t="s">
        <v>272</v>
      </c>
      <c r="E287" s="85" t="s">
        <v>1745</v>
      </c>
      <c r="F287" s="87" t="s">
        <v>1748</v>
      </c>
      <c r="G287" s="520" t="s">
        <v>1747</v>
      </c>
      <c r="H287" s="86"/>
      <c r="I287" s="85" t="s">
        <v>1746</v>
      </c>
      <c r="J287" s="86" t="s">
        <v>887</v>
      </c>
      <c r="K287" s="12" t="str">
        <f t="shared" si="21"/>
        <v>CWSMWS01 - system is showings its age, plastic piping is brit</v>
      </c>
      <c r="L287" s="12" t="s">
        <v>1891</v>
      </c>
      <c r="M287" s="88"/>
      <c r="N287" s="86"/>
      <c r="O287" s="86" t="s">
        <v>30</v>
      </c>
      <c r="P287" s="56" t="str">
        <f t="shared" si="24"/>
        <v>Open</v>
      </c>
      <c r="Q287" s="57" t="s">
        <v>31</v>
      </c>
      <c r="R287" s="58" t="s">
        <v>32</v>
      </c>
      <c r="S287" s="88"/>
      <c r="T287" s="86"/>
      <c r="U287" s="60" t="str">
        <f t="shared" si="22"/>
        <v>Petrella</v>
      </c>
      <c r="V287" s="81" t="str">
        <f t="shared" si="23"/>
        <v>Cooling DVVR</v>
      </c>
      <c r="W287" s="61"/>
    </row>
    <row r="288" spans="1:23" ht="28" x14ac:dyDescent="0.15">
      <c r="A288" s="428">
        <v>42788</v>
      </c>
      <c r="B288" s="85" t="s">
        <v>1892</v>
      </c>
      <c r="C288" s="85" t="s">
        <v>1881</v>
      </c>
      <c r="D288" s="86" t="s">
        <v>272</v>
      </c>
      <c r="E288" s="85" t="s">
        <v>1745</v>
      </c>
      <c r="F288" s="87" t="s">
        <v>1748</v>
      </c>
      <c r="G288" s="520" t="s">
        <v>1747</v>
      </c>
      <c r="H288" s="86"/>
      <c r="I288" s="85" t="s">
        <v>1746</v>
      </c>
      <c r="J288" s="86" t="s">
        <v>887</v>
      </c>
      <c r="K288" s="12" t="str">
        <f t="shared" si="21"/>
        <v xml:space="preserve">CWSOHC01 - Consider replacing pressure relief valve with T&amp;P </v>
      </c>
      <c r="L288" s="12" t="s">
        <v>1893</v>
      </c>
      <c r="M288" s="88"/>
      <c r="N288" s="86"/>
      <c r="O288" s="86" t="s">
        <v>30</v>
      </c>
      <c r="P288" s="56" t="str">
        <f t="shared" si="24"/>
        <v>Open</v>
      </c>
      <c r="Q288" s="57" t="s">
        <v>31</v>
      </c>
      <c r="R288" s="58" t="s">
        <v>32</v>
      </c>
      <c r="S288" s="88"/>
      <c r="T288" s="86"/>
      <c r="U288" s="60" t="str">
        <f t="shared" si="22"/>
        <v>Petrella</v>
      </c>
      <c r="V288" s="81" t="str">
        <f t="shared" si="23"/>
        <v>Cooling DVVR</v>
      </c>
      <c r="W288" s="61"/>
    </row>
    <row r="289" spans="1:23" ht="112" x14ac:dyDescent="0.15">
      <c r="A289" s="428">
        <v>42788</v>
      </c>
      <c r="B289" s="85" t="s">
        <v>1894</v>
      </c>
      <c r="C289" s="85"/>
      <c r="D289" s="86"/>
      <c r="E289" s="85" t="s">
        <v>1745</v>
      </c>
      <c r="F289" s="87" t="s">
        <v>1748</v>
      </c>
      <c r="G289" s="520" t="s">
        <v>1747</v>
      </c>
      <c r="H289" s="86"/>
      <c r="I289" s="85" t="s">
        <v>1746</v>
      </c>
      <c r="J289" s="86" t="s">
        <v>887</v>
      </c>
      <c r="K289" s="12" t="str">
        <f t="shared" si="21"/>
        <v xml:space="preserve">CWSOHC02 - If I understood correctly, it was said that there </v>
      </c>
      <c r="L289" s="12" t="s">
        <v>1895</v>
      </c>
      <c r="M289" s="88"/>
      <c r="N289" s="86"/>
      <c r="O289" s="86" t="s">
        <v>30</v>
      </c>
      <c r="P289" s="56" t="str">
        <f t="shared" si="24"/>
        <v>Open</v>
      </c>
      <c r="Q289" s="57" t="s">
        <v>31</v>
      </c>
      <c r="R289" s="58" t="s">
        <v>32</v>
      </c>
      <c r="S289" s="88"/>
      <c r="T289" s="86"/>
      <c r="U289" s="60" t="str">
        <f t="shared" si="22"/>
        <v>Petrella</v>
      </c>
      <c r="V289" s="81" t="str">
        <f t="shared" si="23"/>
        <v>Cooling DVVR</v>
      </c>
      <c r="W289" s="61"/>
    </row>
    <row r="290" spans="1:23" ht="42" x14ac:dyDescent="0.15">
      <c r="A290" s="429">
        <v>42793</v>
      </c>
      <c r="B290" s="89" t="s">
        <v>2080</v>
      </c>
      <c r="C290" s="89" t="s">
        <v>2081</v>
      </c>
      <c r="D290" s="90" t="s">
        <v>272</v>
      </c>
      <c r="E290" s="89" t="s">
        <v>1898</v>
      </c>
      <c r="F290" s="91" t="s">
        <v>2083</v>
      </c>
      <c r="G290" s="521" t="s">
        <v>2082</v>
      </c>
      <c r="H290" s="90"/>
      <c r="I290" s="89" t="s">
        <v>1899</v>
      </c>
      <c r="J290" s="90" t="s">
        <v>694</v>
      </c>
      <c r="K290" s="13" t="str">
        <f t="shared" si="21"/>
        <v>PSACDC04 - The PF1B U &amp; L coils are presently not fed. The fe</v>
      </c>
      <c r="L290" s="13" t="s">
        <v>2084</v>
      </c>
      <c r="M290" s="92"/>
      <c r="N290" s="90"/>
      <c r="O290" s="90" t="s">
        <v>30</v>
      </c>
      <c r="P290" s="56" t="str">
        <f t="shared" si="24"/>
        <v>Open</v>
      </c>
      <c r="Q290" s="57" t="s">
        <v>31</v>
      </c>
      <c r="R290" s="58" t="s">
        <v>32</v>
      </c>
      <c r="S290" s="92"/>
      <c r="T290" s="90"/>
      <c r="U290" s="60" t="str">
        <f t="shared" si="22"/>
        <v>Dellas</v>
      </c>
      <c r="V290" s="81" t="str">
        <f t="shared" si="23"/>
        <v>Power Systems DVVR</v>
      </c>
      <c r="W290" s="61"/>
    </row>
    <row r="291" spans="1:23" ht="84" x14ac:dyDescent="0.15">
      <c r="A291" s="429">
        <v>42793</v>
      </c>
      <c r="B291" s="89" t="s">
        <v>2085</v>
      </c>
      <c r="C291" s="89" t="s">
        <v>2086</v>
      </c>
      <c r="D291" s="90" t="s">
        <v>272</v>
      </c>
      <c r="E291" s="89" t="s">
        <v>1898</v>
      </c>
      <c r="F291" s="91" t="s">
        <v>2089</v>
      </c>
      <c r="G291" s="521" t="s">
        <v>2088</v>
      </c>
      <c r="H291" s="90"/>
      <c r="I291" s="89" t="s">
        <v>2087</v>
      </c>
      <c r="J291" s="90" t="s">
        <v>2090</v>
      </c>
      <c r="K291" s="13" t="str">
        <f t="shared" si="21"/>
        <v>PSACDC17 - The PSRTC "dI/dt protection" could use improvement</v>
      </c>
      <c r="L291" s="13" t="s">
        <v>2091</v>
      </c>
      <c r="M291" s="92"/>
      <c r="N291" s="90"/>
      <c r="O291" s="90" t="s">
        <v>30</v>
      </c>
      <c r="P291" s="56" t="str">
        <f t="shared" si="24"/>
        <v>Open</v>
      </c>
      <c r="Q291" s="57" t="s">
        <v>31</v>
      </c>
      <c r="R291" s="58" t="s">
        <v>32</v>
      </c>
      <c r="S291" s="92"/>
      <c r="T291" s="90"/>
      <c r="U291" s="60" t="str">
        <f t="shared" si="22"/>
        <v>Hoffmann</v>
      </c>
      <c r="V291" s="81" t="str">
        <f t="shared" si="23"/>
        <v>Power Systems DVVR</v>
      </c>
      <c r="W291" s="61"/>
    </row>
    <row r="292" spans="1:23" ht="42" x14ac:dyDescent="0.15">
      <c r="A292" s="429">
        <v>42793</v>
      </c>
      <c r="B292" s="89" t="s">
        <v>2092</v>
      </c>
      <c r="C292" s="89" t="s">
        <v>2093</v>
      </c>
      <c r="D292" s="90" t="s">
        <v>272</v>
      </c>
      <c r="E292" s="89" t="s">
        <v>1898</v>
      </c>
      <c r="F292" s="91" t="s">
        <v>2095</v>
      </c>
      <c r="G292" s="521" t="s">
        <v>2094</v>
      </c>
      <c r="H292" s="90"/>
      <c r="I292" s="89" t="s">
        <v>1899</v>
      </c>
      <c r="J292" s="90" t="s">
        <v>694</v>
      </c>
      <c r="K292" s="13" t="str">
        <f t="shared" si="21"/>
        <v>PSACDC18 - Consider implementing an engineering control to pr</v>
      </c>
      <c r="L292" s="13" t="s">
        <v>2096</v>
      </c>
      <c r="M292" s="92"/>
      <c r="N292" s="90"/>
      <c r="O292" s="90" t="s">
        <v>30</v>
      </c>
      <c r="P292" s="56" t="str">
        <f t="shared" si="24"/>
        <v>Open</v>
      </c>
      <c r="Q292" s="57" t="s">
        <v>31</v>
      </c>
      <c r="R292" s="58" t="s">
        <v>32</v>
      </c>
      <c r="S292" s="92"/>
      <c r="T292" s="90"/>
      <c r="U292" s="60" t="str">
        <f t="shared" si="22"/>
        <v>Dellas</v>
      </c>
      <c r="V292" s="81" t="str">
        <f t="shared" si="23"/>
        <v>Power Systems DVVR</v>
      </c>
      <c r="W292" s="61"/>
    </row>
    <row r="293" spans="1:23" ht="112" x14ac:dyDescent="0.15">
      <c r="A293" s="429">
        <v>42793</v>
      </c>
      <c r="B293" s="89" t="s">
        <v>2097</v>
      </c>
      <c r="C293" s="89" t="s">
        <v>2098</v>
      </c>
      <c r="D293" s="90" t="s">
        <v>272</v>
      </c>
      <c r="E293" s="89" t="s">
        <v>1898</v>
      </c>
      <c r="F293" s="91" t="s">
        <v>2095</v>
      </c>
      <c r="G293" s="521" t="s">
        <v>2094</v>
      </c>
      <c r="H293" s="90"/>
      <c r="I293" s="89" t="s">
        <v>1899</v>
      </c>
      <c r="J293" s="90" t="s">
        <v>694</v>
      </c>
      <c r="K293" s="13" t="str">
        <f t="shared" si="21"/>
        <v xml:space="preserve">PSDC03 - A slide on the DC Systems gave the voltage rating </v>
      </c>
      <c r="L293" s="13" t="s">
        <v>2099</v>
      </c>
      <c r="M293" s="92"/>
      <c r="N293" s="90"/>
      <c r="O293" s="90" t="s">
        <v>30</v>
      </c>
      <c r="P293" s="56" t="str">
        <f t="shared" si="24"/>
        <v>Open</v>
      </c>
      <c r="Q293" s="57" t="s">
        <v>31</v>
      </c>
      <c r="R293" s="58" t="s">
        <v>32</v>
      </c>
      <c r="S293" s="92"/>
      <c r="T293" s="90"/>
      <c r="U293" s="60" t="str">
        <f t="shared" si="22"/>
        <v>Dellas</v>
      </c>
      <c r="V293" s="81" t="str">
        <f t="shared" si="23"/>
        <v>Power Systems DVVR</v>
      </c>
      <c r="W293" s="61"/>
    </row>
    <row r="294" spans="1:23" ht="84" x14ac:dyDescent="0.15">
      <c r="A294" s="429">
        <v>42793</v>
      </c>
      <c r="B294" s="89" t="s">
        <v>2100</v>
      </c>
      <c r="C294" s="89" t="s">
        <v>2101</v>
      </c>
      <c r="D294" s="90" t="s">
        <v>272</v>
      </c>
      <c r="E294" s="89" t="s">
        <v>1898</v>
      </c>
      <c r="F294" s="91" t="s">
        <v>1901</v>
      </c>
      <c r="G294" s="521" t="s">
        <v>1900</v>
      </c>
      <c r="H294" s="90"/>
      <c r="I294" s="89" t="s">
        <v>1899</v>
      </c>
      <c r="J294" s="90" t="s">
        <v>694</v>
      </c>
      <c r="K294" s="13" t="str">
        <f t="shared" si="21"/>
        <v>PSMG02 - The outstanding maintenance work for the thrust be</v>
      </c>
      <c r="L294" s="13" t="s">
        <v>2102</v>
      </c>
      <c r="M294" s="92"/>
      <c r="N294" s="90"/>
      <c r="O294" s="90" t="s">
        <v>30</v>
      </c>
      <c r="P294" s="56" t="str">
        <f t="shared" si="24"/>
        <v>Open</v>
      </c>
      <c r="Q294" s="57" t="s">
        <v>31</v>
      </c>
      <c r="R294" s="58" t="s">
        <v>32</v>
      </c>
      <c r="S294" s="92"/>
      <c r="T294" s="90"/>
      <c r="U294" s="60" t="str">
        <f t="shared" si="22"/>
        <v>Dellas</v>
      </c>
      <c r="V294" s="81" t="str">
        <f t="shared" si="23"/>
        <v>Power Systems DVVR</v>
      </c>
      <c r="W294" s="75"/>
    </row>
    <row r="295" spans="1:23" ht="98" x14ac:dyDescent="0.15">
      <c r="A295" s="429">
        <v>42793</v>
      </c>
      <c r="B295" s="89" t="s">
        <v>2103</v>
      </c>
      <c r="C295" s="89" t="s">
        <v>2101</v>
      </c>
      <c r="D295" s="90" t="s">
        <v>272</v>
      </c>
      <c r="E295" s="89" t="s">
        <v>1898</v>
      </c>
      <c r="F295" s="91" t="s">
        <v>1901</v>
      </c>
      <c r="G295" s="521" t="s">
        <v>1900</v>
      </c>
      <c r="H295" s="90"/>
      <c r="I295" s="89" t="s">
        <v>1899</v>
      </c>
      <c r="J295" s="90" t="s">
        <v>694</v>
      </c>
      <c r="K295" s="13" t="str">
        <f t="shared" si="21"/>
        <v>PSMG11 - The Voith inspection report about the roundness of</v>
      </c>
      <c r="L295" s="13" t="s">
        <v>2104</v>
      </c>
      <c r="M295" s="92"/>
      <c r="N295" s="90"/>
      <c r="O295" s="90" t="s">
        <v>30</v>
      </c>
      <c r="P295" s="56" t="str">
        <f t="shared" si="24"/>
        <v>Open</v>
      </c>
      <c r="Q295" s="57" t="s">
        <v>31</v>
      </c>
      <c r="R295" s="58" t="s">
        <v>32</v>
      </c>
      <c r="S295" s="92"/>
      <c r="T295" s="90"/>
      <c r="U295" s="60" t="str">
        <f t="shared" si="22"/>
        <v>Dellas</v>
      </c>
      <c r="V295" s="81" t="str">
        <f t="shared" si="23"/>
        <v>Power Systems DVVR</v>
      </c>
      <c r="W295" s="61"/>
    </row>
    <row r="296" spans="1:23" ht="28" x14ac:dyDescent="0.15">
      <c r="A296" s="429">
        <v>42793</v>
      </c>
      <c r="B296" s="89" t="s">
        <v>2105</v>
      </c>
      <c r="C296" s="89" t="s">
        <v>2101</v>
      </c>
      <c r="D296" s="90" t="s">
        <v>272</v>
      </c>
      <c r="E296" s="89" t="s">
        <v>1898</v>
      </c>
      <c r="F296" s="91" t="s">
        <v>1901</v>
      </c>
      <c r="G296" s="521" t="s">
        <v>1900</v>
      </c>
      <c r="H296" s="90"/>
      <c r="I296" s="89" t="s">
        <v>1899</v>
      </c>
      <c r="J296" s="90" t="s">
        <v>694</v>
      </c>
      <c r="K296" s="13" t="str">
        <f t="shared" si="21"/>
        <v>PSMG12 - What is the MG set inspection schedule? What is do</v>
      </c>
      <c r="L296" s="13" t="s">
        <v>2106</v>
      </c>
      <c r="M296" s="92"/>
      <c r="N296" s="90"/>
      <c r="O296" s="90" t="s">
        <v>30</v>
      </c>
      <c r="P296" s="56" t="str">
        <f t="shared" si="24"/>
        <v>Open</v>
      </c>
      <c r="Q296" s="57" t="s">
        <v>31</v>
      </c>
      <c r="R296" s="58" t="s">
        <v>32</v>
      </c>
      <c r="S296" s="92"/>
      <c r="T296" s="90"/>
      <c r="U296" s="60" t="str">
        <f t="shared" si="22"/>
        <v>Dellas</v>
      </c>
      <c r="V296" s="81" t="str">
        <f t="shared" si="23"/>
        <v>Power Systems DVVR</v>
      </c>
      <c r="W296" s="61"/>
    </row>
    <row r="297" spans="1:23" ht="42" x14ac:dyDescent="0.15">
      <c r="A297" s="429">
        <v>42793</v>
      </c>
      <c r="B297" s="89" t="s">
        <v>2107</v>
      </c>
      <c r="C297" s="89" t="s">
        <v>2108</v>
      </c>
      <c r="D297" s="90" t="s">
        <v>272</v>
      </c>
      <c r="E297" s="89" t="s">
        <v>1898</v>
      </c>
      <c r="F297" s="91" t="s">
        <v>2095</v>
      </c>
      <c r="G297" s="521" t="s">
        <v>2094</v>
      </c>
      <c r="H297" s="90"/>
      <c r="I297" s="89" t="s">
        <v>1899</v>
      </c>
      <c r="J297" s="90" t="s">
        <v>694</v>
      </c>
      <c r="K297" s="13" t="str">
        <f t="shared" si="21"/>
        <v>PSMG14 - UPS supplied power to the ACDS and system monitori</v>
      </c>
      <c r="L297" s="13" t="s">
        <v>2109</v>
      </c>
      <c r="M297" s="92"/>
      <c r="N297" s="90"/>
      <c r="O297" s="90" t="s">
        <v>30</v>
      </c>
      <c r="P297" s="56" t="str">
        <f t="shared" si="24"/>
        <v>Open</v>
      </c>
      <c r="Q297" s="57" t="s">
        <v>31</v>
      </c>
      <c r="R297" s="58" t="s">
        <v>32</v>
      </c>
      <c r="S297" s="92"/>
      <c r="T297" s="90"/>
      <c r="U297" s="60" t="str">
        <f t="shared" si="22"/>
        <v>Dellas</v>
      </c>
      <c r="V297" s="81" t="str">
        <f t="shared" si="23"/>
        <v>Power Systems DVVR</v>
      </c>
      <c r="W297" s="61"/>
    </row>
    <row r="298" spans="1:23" ht="140" x14ac:dyDescent="0.15">
      <c r="A298" s="429">
        <v>42793</v>
      </c>
      <c r="B298" s="89" t="s">
        <v>2110</v>
      </c>
      <c r="C298" s="89" t="s">
        <v>2111</v>
      </c>
      <c r="D298" s="90" t="s">
        <v>272</v>
      </c>
      <c r="E298" s="89" t="s">
        <v>1898</v>
      </c>
      <c r="F298" s="91" t="s">
        <v>2113</v>
      </c>
      <c r="G298" s="521" t="s">
        <v>2112</v>
      </c>
      <c r="H298" s="90"/>
      <c r="I298" s="89" t="s">
        <v>1899</v>
      </c>
      <c r="J298" s="90" t="s">
        <v>694</v>
      </c>
      <c r="K298" s="13" t="str">
        <f t="shared" si="21"/>
        <v xml:space="preserve">PSMG15 - It is recommended that each functioning generator </v>
      </c>
      <c r="L298" s="13" t="s">
        <v>2114</v>
      </c>
      <c r="M298" s="92"/>
      <c r="N298" s="90"/>
      <c r="O298" s="90" t="s">
        <v>30</v>
      </c>
      <c r="P298" s="56" t="str">
        <f t="shared" si="24"/>
        <v>Open</v>
      </c>
      <c r="Q298" s="57" t="s">
        <v>31</v>
      </c>
      <c r="R298" s="58" t="s">
        <v>32</v>
      </c>
      <c r="S298" s="92"/>
      <c r="T298" s="90"/>
      <c r="U298" s="60" t="str">
        <f t="shared" si="22"/>
        <v>Dellas</v>
      </c>
      <c r="V298" s="81" t="str">
        <f t="shared" si="23"/>
        <v>Power Systems DVVR</v>
      </c>
      <c r="W298" s="61"/>
    </row>
    <row r="299" spans="1:23" ht="56" x14ac:dyDescent="0.15">
      <c r="A299" s="429">
        <v>42793</v>
      </c>
      <c r="B299" s="89" t="s">
        <v>2115</v>
      </c>
      <c r="C299" s="89" t="s">
        <v>2101</v>
      </c>
      <c r="D299" s="90" t="s">
        <v>272</v>
      </c>
      <c r="E299" s="89" t="s">
        <v>1898</v>
      </c>
      <c r="F299" s="91" t="s">
        <v>2113</v>
      </c>
      <c r="G299" s="521" t="s">
        <v>2112</v>
      </c>
      <c r="H299" s="90"/>
      <c r="I299" s="89" t="s">
        <v>1899</v>
      </c>
      <c r="J299" s="90" t="s">
        <v>694</v>
      </c>
      <c r="K299" s="13" t="str">
        <f t="shared" si="21"/>
        <v xml:space="preserve">PSMG16 - Measure sag (distance between generator pit floor </v>
      </c>
      <c r="L299" s="13" t="s">
        <v>2116</v>
      </c>
      <c r="M299" s="92"/>
      <c r="N299" s="90"/>
      <c r="O299" s="90" t="s">
        <v>30</v>
      </c>
      <c r="P299" s="56" t="str">
        <f t="shared" si="24"/>
        <v>Open</v>
      </c>
      <c r="Q299" s="57" t="s">
        <v>31</v>
      </c>
      <c r="R299" s="58" t="s">
        <v>32</v>
      </c>
      <c r="S299" s="92"/>
      <c r="T299" s="90"/>
      <c r="U299" s="60" t="str">
        <f t="shared" si="22"/>
        <v>Dellas</v>
      </c>
      <c r="V299" s="81" t="str">
        <f t="shared" si="23"/>
        <v>Power Systems DVVR</v>
      </c>
      <c r="W299" s="61"/>
    </row>
    <row r="300" spans="1:23" ht="56" x14ac:dyDescent="0.15">
      <c r="A300" s="429">
        <v>42793</v>
      </c>
      <c r="B300" s="89" t="s">
        <v>2117</v>
      </c>
      <c r="C300" s="89" t="s">
        <v>2101</v>
      </c>
      <c r="D300" s="90" t="s">
        <v>272</v>
      </c>
      <c r="E300" s="89" t="s">
        <v>1898</v>
      </c>
      <c r="F300" s="91" t="s">
        <v>2113</v>
      </c>
      <c r="G300" s="521" t="s">
        <v>2112</v>
      </c>
      <c r="H300" s="90"/>
      <c r="I300" s="89" t="s">
        <v>1899</v>
      </c>
      <c r="J300" s="90" t="s">
        <v>694</v>
      </c>
      <c r="K300" s="13" t="str">
        <f t="shared" si="21"/>
        <v>PSMG17 - Investigate if all generator mechanical problems r</v>
      </c>
      <c r="L300" s="13" t="s">
        <v>2118</v>
      </c>
      <c r="M300" s="92"/>
      <c r="N300" s="90"/>
      <c r="O300" s="90" t="s">
        <v>30</v>
      </c>
      <c r="P300" s="56" t="str">
        <f t="shared" si="24"/>
        <v>Open</v>
      </c>
      <c r="Q300" s="57" t="s">
        <v>31</v>
      </c>
      <c r="R300" s="58" t="s">
        <v>32</v>
      </c>
      <c r="S300" s="92"/>
      <c r="T300" s="90"/>
      <c r="U300" s="60" t="str">
        <f t="shared" si="22"/>
        <v>Dellas</v>
      </c>
      <c r="V300" s="81" t="str">
        <f t="shared" si="23"/>
        <v>Power Systems DVVR</v>
      </c>
      <c r="W300" s="61"/>
    </row>
    <row r="301" spans="1:23" ht="70" x14ac:dyDescent="0.15">
      <c r="A301" s="429">
        <v>42793</v>
      </c>
      <c r="B301" s="89" t="s">
        <v>2119</v>
      </c>
      <c r="C301" s="89" t="s">
        <v>2101</v>
      </c>
      <c r="D301" s="90" t="s">
        <v>272</v>
      </c>
      <c r="E301" s="89" t="s">
        <v>1898</v>
      </c>
      <c r="F301" s="91" t="s">
        <v>2113</v>
      </c>
      <c r="G301" s="521" t="s">
        <v>2112</v>
      </c>
      <c r="H301" s="90"/>
      <c r="I301" s="89" t="s">
        <v>1899</v>
      </c>
      <c r="J301" s="90" t="s">
        <v>694</v>
      </c>
      <c r="K301" s="13" t="str">
        <f t="shared" si="21"/>
        <v>PSMG18 - Inspect with a borescope (spelling?) the surface o</v>
      </c>
      <c r="L301" s="13" t="s">
        <v>2120</v>
      </c>
      <c r="M301" s="92"/>
      <c r="N301" s="90"/>
      <c r="O301" s="90" t="s">
        <v>30</v>
      </c>
      <c r="P301" s="56" t="str">
        <f t="shared" si="24"/>
        <v>Open</v>
      </c>
      <c r="Q301" s="57" t="s">
        <v>31</v>
      </c>
      <c r="R301" s="58" t="s">
        <v>32</v>
      </c>
      <c r="S301" s="92"/>
      <c r="T301" s="90"/>
      <c r="U301" s="60" t="str">
        <f t="shared" si="22"/>
        <v>Dellas</v>
      </c>
      <c r="V301" s="81" t="str">
        <f t="shared" si="23"/>
        <v>Power Systems DVVR</v>
      </c>
      <c r="W301" s="61"/>
    </row>
    <row r="302" spans="1:23" ht="42" x14ac:dyDescent="0.15">
      <c r="A302" s="429">
        <v>42793</v>
      </c>
      <c r="B302" s="89" t="s">
        <v>2121</v>
      </c>
      <c r="C302" s="89" t="s">
        <v>2101</v>
      </c>
      <c r="D302" s="90" t="s">
        <v>272</v>
      </c>
      <c r="E302" s="89" t="s">
        <v>1898</v>
      </c>
      <c r="F302" s="91" t="s">
        <v>1901</v>
      </c>
      <c r="G302" s="521" t="s">
        <v>1900</v>
      </c>
      <c r="H302" s="90"/>
      <c r="I302" s="89" t="s">
        <v>1899</v>
      </c>
      <c r="J302" s="90" t="s">
        <v>694</v>
      </c>
      <c r="K302" s="13" t="str">
        <f t="shared" si="21"/>
        <v>PSMG22 - The Voith inspection report of 2014 has made a rec</v>
      </c>
      <c r="L302" s="13" t="s">
        <v>2122</v>
      </c>
      <c r="M302" s="92"/>
      <c r="N302" s="90"/>
      <c r="O302" s="90" t="s">
        <v>30</v>
      </c>
      <c r="P302" s="56" t="str">
        <f t="shared" si="24"/>
        <v>Open</v>
      </c>
      <c r="Q302" s="57" t="s">
        <v>31</v>
      </c>
      <c r="R302" s="58" t="s">
        <v>32</v>
      </c>
      <c r="S302" s="92"/>
      <c r="T302" s="90"/>
      <c r="U302" s="60" t="str">
        <f t="shared" si="22"/>
        <v>Dellas</v>
      </c>
      <c r="V302" s="81" t="str">
        <f t="shared" si="23"/>
        <v>Power Systems DVVR</v>
      </c>
      <c r="W302" s="61"/>
    </row>
    <row r="303" spans="1:23" ht="84" x14ac:dyDescent="0.15">
      <c r="A303" s="428">
        <v>42810</v>
      </c>
      <c r="B303" s="85" t="s">
        <v>2157</v>
      </c>
      <c r="C303" s="85" t="s">
        <v>2158</v>
      </c>
      <c r="D303" s="86" t="s">
        <v>272</v>
      </c>
      <c r="E303" s="85" t="s">
        <v>2125</v>
      </c>
      <c r="F303" s="87" t="s">
        <v>5346</v>
      </c>
      <c r="G303" s="520" t="s">
        <v>6442</v>
      </c>
      <c r="H303" s="87"/>
      <c r="I303" s="85" t="s">
        <v>2126</v>
      </c>
      <c r="J303" s="86" t="s">
        <v>887</v>
      </c>
      <c r="K303" s="12" t="str">
        <f t="shared" si="21"/>
        <v>TCACS01 - Consider reviewing a fault condition where a false</v>
      </c>
      <c r="L303" s="12" t="s">
        <v>2159</v>
      </c>
      <c r="M303" s="94" t="s">
        <v>2160</v>
      </c>
      <c r="N303" s="86"/>
      <c r="O303" s="86" t="s">
        <v>30</v>
      </c>
      <c r="P303" s="95" t="str">
        <f t="shared" si="24"/>
        <v>Open</v>
      </c>
      <c r="Q303" s="57" t="s">
        <v>31</v>
      </c>
      <c r="R303" s="58" t="s">
        <v>32</v>
      </c>
      <c r="S303" s="88"/>
      <c r="T303" s="86"/>
      <c r="U303" s="60" t="str">
        <f t="shared" si="22"/>
        <v>Petrella</v>
      </c>
      <c r="V303" s="81" t="str">
        <f t="shared" si="23"/>
        <v>Test Cell DVVR</v>
      </c>
      <c r="W303" s="75"/>
    </row>
    <row r="304" spans="1:23" ht="84" x14ac:dyDescent="0.15">
      <c r="A304" s="428">
        <v>42810</v>
      </c>
      <c r="B304" s="85" t="s">
        <v>2161</v>
      </c>
      <c r="C304" s="85" t="s">
        <v>2162</v>
      </c>
      <c r="D304" s="86" t="s">
        <v>272</v>
      </c>
      <c r="E304" s="85" t="s">
        <v>2125</v>
      </c>
      <c r="F304" s="87" t="s">
        <v>5346</v>
      </c>
      <c r="G304" s="520" t="s">
        <v>6442</v>
      </c>
      <c r="H304" s="87"/>
      <c r="I304" s="85" t="s">
        <v>2126</v>
      </c>
      <c r="J304" s="86" t="s">
        <v>887</v>
      </c>
      <c r="K304" s="12" t="str">
        <f t="shared" si="21"/>
        <v>TCACS02 - The consequence of a false E-Stop during a shot ca</v>
      </c>
      <c r="L304" s="12" t="s">
        <v>2163</v>
      </c>
      <c r="M304" s="94" t="s">
        <v>2160</v>
      </c>
      <c r="N304" s="86"/>
      <c r="O304" s="86" t="s">
        <v>30</v>
      </c>
      <c r="P304" s="95" t="str">
        <f t="shared" si="24"/>
        <v>Open</v>
      </c>
      <c r="Q304" s="57" t="s">
        <v>31</v>
      </c>
      <c r="R304" s="58" t="s">
        <v>32</v>
      </c>
      <c r="S304" s="88"/>
      <c r="T304" s="86"/>
      <c r="U304" s="60" t="str">
        <f t="shared" si="22"/>
        <v>Petrella</v>
      </c>
      <c r="V304" s="81" t="str">
        <f t="shared" si="23"/>
        <v>Test Cell DVVR</v>
      </c>
      <c r="W304" s="75"/>
    </row>
    <row r="305" spans="1:23" ht="84" x14ac:dyDescent="0.15">
      <c r="A305" s="428">
        <v>42810</v>
      </c>
      <c r="B305" s="85" t="s">
        <v>2164</v>
      </c>
      <c r="C305" s="85" t="s">
        <v>2162</v>
      </c>
      <c r="D305" s="86" t="s">
        <v>272</v>
      </c>
      <c r="E305" s="85" t="s">
        <v>2125</v>
      </c>
      <c r="F305" s="87" t="s">
        <v>5346</v>
      </c>
      <c r="G305" s="520" t="s">
        <v>6442</v>
      </c>
      <c r="H305" s="87"/>
      <c r="I305" s="85" t="s">
        <v>2126</v>
      </c>
      <c r="J305" s="86" t="s">
        <v>887</v>
      </c>
      <c r="K305" s="12" t="str">
        <f t="shared" si="21"/>
        <v>TCACS03 - Status transition logic for E-loop. What happens w</v>
      </c>
      <c r="L305" s="12" t="s">
        <v>2165</v>
      </c>
      <c r="M305" s="94" t="s">
        <v>2160</v>
      </c>
      <c r="N305" s="86"/>
      <c r="O305" s="86" t="s">
        <v>30</v>
      </c>
      <c r="P305" s="95" t="str">
        <f t="shared" si="24"/>
        <v>Open</v>
      </c>
      <c r="Q305" s="57" t="s">
        <v>31</v>
      </c>
      <c r="R305" s="58" t="s">
        <v>32</v>
      </c>
      <c r="S305" s="88"/>
      <c r="T305" s="86"/>
      <c r="U305" s="60" t="str">
        <f t="shared" si="22"/>
        <v>Petrella</v>
      </c>
      <c r="V305" s="81" t="str">
        <f t="shared" si="23"/>
        <v>Test Cell DVVR</v>
      </c>
      <c r="W305" s="75"/>
    </row>
    <row r="306" spans="1:23" ht="84" x14ac:dyDescent="0.15">
      <c r="A306" s="428">
        <v>42810</v>
      </c>
      <c r="B306" s="85" t="s">
        <v>2166</v>
      </c>
      <c r="C306" s="85"/>
      <c r="D306" s="86"/>
      <c r="E306" s="85" t="s">
        <v>2125</v>
      </c>
      <c r="F306" s="87" t="s">
        <v>5346</v>
      </c>
      <c r="G306" s="520" t="s">
        <v>6442</v>
      </c>
      <c r="H306" s="87"/>
      <c r="I306" s="85" t="s">
        <v>2126</v>
      </c>
      <c r="J306" s="86" t="s">
        <v>887</v>
      </c>
      <c r="K306" s="12" t="str">
        <f t="shared" si="21"/>
        <v xml:space="preserve">TCACS04 - All E-loop knowledge with one person, combination </v>
      </c>
      <c r="L306" s="12" t="s">
        <v>2167</v>
      </c>
      <c r="M306" s="94" t="s">
        <v>2160</v>
      </c>
      <c r="N306" s="86"/>
      <c r="O306" s="86" t="s">
        <v>30</v>
      </c>
      <c r="P306" s="95" t="str">
        <f t="shared" si="24"/>
        <v>Open</v>
      </c>
      <c r="Q306" s="57" t="s">
        <v>31</v>
      </c>
      <c r="R306" s="58" t="s">
        <v>32</v>
      </c>
      <c r="S306" s="88"/>
      <c r="T306" s="86"/>
      <c r="U306" s="60" t="str">
        <f t="shared" si="22"/>
        <v>Petrella</v>
      </c>
      <c r="V306" s="81" t="str">
        <f t="shared" si="23"/>
        <v>Test Cell DVVR</v>
      </c>
      <c r="W306" s="75"/>
    </row>
    <row r="307" spans="1:23" ht="84" x14ac:dyDescent="0.15">
      <c r="A307" s="428">
        <v>42810</v>
      </c>
      <c r="B307" s="85" t="s">
        <v>2168</v>
      </c>
      <c r="C307" s="85" t="s">
        <v>2169</v>
      </c>
      <c r="D307" s="86" t="s">
        <v>272</v>
      </c>
      <c r="E307" s="85" t="s">
        <v>2125</v>
      </c>
      <c r="F307" s="87" t="s">
        <v>5346</v>
      </c>
      <c r="G307" s="520" t="s">
        <v>6442</v>
      </c>
      <c r="H307" s="87"/>
      <c r="I307" s="85" t="s">
        <v>2126</v>
      </c>
      <c r="J307" s="86" t="s">
        <v>887</v>
      </c>
      <c r="K307" s="12" t="str">
        <f t="shared" si="21"/>
        <v xml:space="preserve">TCACS05 - Some drawings related to the HIS may not be fully </v>
      </c>
      <c r="L307" s="12" t="s">
        <v>2170</v>
      </c>
      <c r="M307" s="94" t="s">
        <v>2160</v>
      </c>
      <c r="N307" s="86"/>
      <c r="O307" s="86" t="s">
        <v>30</v>
      </c>
      <c r="P307" s="95" t="str">
        <f t="shared" si="24"/>
        <v>Open</v>
      </c>
      <c r="Q307" s="57" t="s">
        <v>31</v>
      </c>
      <c r="R307" s="58" t="s">
        <v>32</v>
      </c>
      <c r="S307" s="88"/>
      <c r="T307" s="86"/>
      <c r="U307" s="60" t="str">
        <f t="shared" si="22"/>
        <v>Petrella</v>
      </c>
      <c r="V307" s="81" t="str">
        <f t="shared" si="23"/>
        <v>Test Cell DVVR</v>
      </c>
      <c r="W307" s="75"/>
    </row>
    <row r="308" spans="1:23" ht="98" x14ac:dyDescent="0.15">
      <c r="A308" s="428">
        <v>42810</v>
      </c>
      <c r="B308" s="85" t="s">
        <v>2171</v>
      </c>
      <c r="C308" s="85" t="s">
        <v>2172</v>
      </c>
      <c r="D308" s="86"/>
      <c r="E308" s="85" t="s">
        <v>2125</v>
      </c>
      <c r="F308" s="87" t="s">
        <v>2128</v>
      </c>
      <c r="G308" s="520" t="s">
        <v>2127</v>
      </c>
      <c r="H308" s="86"/>
      <c r="I308" s="85" t="s">
        <v>2126</v>
      </c>
      <c r="J308" s="86" t="s">
        <v>2129</v>
      </c>
      <c r="K308" s="12" t="str">
        <f t="shared" si="21"/>
        <v>TCMISC01 - Consider replacing the sodium lamps.</v>
      </c>
      <c r="L308" s="12" t="s">
        <v>2173</v>
      </c>
      <c r="M308" s="94" t="s">
        <v>2174</v>
      </c>
      <c r="N308" s="86"/>
      <c r="O308" s="86" t="s">
        <v>30</v>
      </c>
      <c r="P308" s="95" t="s">
        <v>1637</v>
      </c>
      <c r="Q308" s="57" t="s">
        <v>31</v>
      </c>
      <c r="R308" s="58" t="s">
        <v>32</v>
      </c>
      <c r="S308" s="88"/>
      <c r="T308" s="86"/>
      <c r="U308" s="60" t="str">
        <f t="shared" si="22"/>
        <v>Atnafu</v>
      </c>
      <c r="V308" s="81" t="str">
        <f t="shared" si="23"/>
        <v>Test Cell DVVR</v>
      </c>
      <c r="W308" s="75"/>
    </row>
    <row r="309" spans="1:23" ht="98" x14ac:dyDescent="0.15">
      <c r="A309" s="428">
        <v>42810</v>
      </c>
      <c r="B309" s="85" t="s">
        <v>2175</v>
      </c>
      <c r="C309" s="85" t="s">
        <v>2176</v>
      </c>
      <c r="D309" s="86"/>
      <c r="E309" s="85" t="s">
        <v>2125</v>
      </c>
      <c r="F309" s="87" t="s">
        <v>2128</v>
      </c>
      <c r="G309" s="520" t="s">
        <v>2127</v>
      </c>
      <c r="H309" s="86"/>
      <c r="I309" s="85" t="s">
        <v>2126</v>
      </c>
      <c r="J309" s="86" t="s">
        <v>2129</v>
      </c>
      <c r="K309" s="12" t="str">
        <f t="shared" si="21"/>
        <v>TCMISC02 - The instrumentation and controls for the HVAC syst</v>
      </c>
      <c r="L309" s="12" t="s">
        <v>2177</v>
      </c>
      <c r="M309" s="94" t="s">
        <v>2174</v>
      </c>
      <c r="N309" s="86"/>
      <c r="O309" s="86" t="s">
        <v>30</v>
      </c>
      <c r="P309" s="95" t="s">
        <v>1637</v>
      </c>
      <c r="Q309" s="57" t="s">
        <v>31</v>
      </c>
      <c r="R309" s="58" t="s">
        <v>32</v>
      </c>
      <c r="S309" s="88"/>
      <c r="T309" s="86"/>
      <c r="U309" s="60" t="str">
        <f t="shared" si="22"/>
        <v>Atnafu</v>
      </c>
      <c r="V309" s="81" t="str">
        <f t="shared" si="23"/>
        <v>Test Cell DVVR</v>
      </c>
      <c r="W309" s="75"/>
    </row>
    <row r="310" spans="1:23" ht="98" x14ac:dyDescent="0.15">
      <c r="A310" s="428">
        <v>42810</v>
      </c>
      <c r="B310" s="85" t="s">
        <v>2178</v>
      </c>
      <c r="C310" s="85" t="s">
        <v>2172</v>
      </c>
      <c r="D310" s="86"/>
      <c r="E310" s="85" t="s">
        <v>2125</v>
      </c>
      <c r="F310" s="87" t="s">
        <v>2128</v>
      </c>
      <c r="G310" s="520" t="s">
        <v>2127</v>
      </c>
      <c r="H310" s="86"/>
      <c r="I310" s="85" t="s">
        <v>2126</v>
      </c>
      <c r="J310" s="86" t="s">
        <v>2129</v>
      </c>
      <c r="K310" s="12" t="str">
        <f t="shared" si="21"/>
        <v>TCMISC03 - The HVAC hardware needs to be evaluated to determi</v>
      </c>
      <c r="L310" s="12" t="s">
        <v>2179</v>
      </c>
      <c r="M310" s="94" t="s">
        <v>2174</v>
      </c>
      <c r="N310" s="86"/>
      <c r="O310" s="86" t="s">
        <v>30</v>
      </c>
      <c r="P310" s="95" t="s">
        <v>1637</v>
      </c>
      <c r="Q310" s="57" t="s">
        <v>31</v>
      </c>
      <c r="R310" s="58" t="s">
        <v>32</v>
      </c>
      <c r="S310" s="88"/>
      <c r="T310" s="86"/>
      <c r="U310" s="60" t="str">
        <f t="shared" si="22"/>
        <v>Atnafu</v>
      </c>
      <c r="V310" s="81" t="str">
        <f t="shared" si="23"/>
        <v>Test Cell DVVR</v>
      </c>
      <c r="W310" s="75"/>
    </row>
    <row r="311" spans="1:23" ht="98" x14ac:dyDescent="0.15">
      <c r="A311" s="428">
        <v>42810</v>
      </c>
      <c r="B311" s="85" t="s">
        <v>2180</v>
      </c>
      <c r="C311" s="85" t="s">
        <v>2172</v>
      </c>
      <c r="D311" s="86"/>
      <c r="E311" s="85" t="s">
        <v>2125</v>
      </c>
      <c r="F311" s="87" t="s">
        <v>2128</v>
      </c>
      <c r="G311" s="520" t="s">
        <v>2127</v>
      </c>
      <c r="H311" s="86"/>
      <c r="I311" s="85" t="s">
        <v>2126</v>
      </c>
      <c r="J311" s="86" t="s">
        <v>2129</v>
      </c>
      <c r="K311" s="12" t="str">
        <f t="shared" si="21"/>
        <v xml:space="preserve">TCMISC04 - The Compressed Air hardware needs to be evaluated </v>
      </c>
      <c r="L311" s="12" t="s">
        <v>2181</v>
      </c>
      <c r="M311" s="94" t="s">
        <v>2174</v>
      </c>
      <c r="N311" s="86"/>
      <c r="O311" s="86" t="s">
        <v>30</v>
      </c>
      <c r="P311" s="95" t="s">
        <v>1637</v>
      </c>
      <c r="Q311" s="57" t="s">
        <v>31</v>
      </c>
      <c r="R311" s="58" t="s">
        <v>32</v>
      </c>
      <c r="S311" s="88"/>
      <c r="T311" s="86"/>
      <c r="U311" s="60" t="str">
        <f t="shared" si="22"/>
        <v>Atnafu</v>
      </c>
      <c r="V311" s="81" t="str">
        <f t="shared" si="23"/>
        <v>Test Cell DVVR</v>
      </c>
      <c r="W311" s="75"/>
    </row>
    <row r="312" spans="1:23" ht="98" x14ac:dyDescent="0.15">
      <c r="A312" s="428">
        <v>42810</v>
      </c>
      <c r="B312" s="85" t="s">
        <v>2182</v>
      </c>
      <c r="C312" s="85" t="s">
        <v>2183</v>
      </c>
      <c r="D312" s="86"/>
      <c r="E312" s="85" t="s">
        <v>2125</v>
      </c>
      <c r="F312" s="87" t="s">
        <v>2128</v>
      </c>
      <c r="G312" s="520" t="s">
        <v>2127</v>
      </c>
      <c r="H312" s="86"/>
      <c r="I312" s="85" t="s">
        <v>2126</v>
      </c>
      <c r="J312" s="86" t="s">
        <v>2129</v>
      </c>
      <c r="K312" s="12" t="str">
        <f t="shared" si="21"/>
        <v>TCMISC05 - The festoon wiring for the overhead crane needs to</v>
      </c>
      <c r="L312" s="12" t="s">
        <v>2184</v>
      </c>
      <c r="M312" s="94" t="s">
        <v>2174</v>
      </c>
      <c r="N312" s="86"/>
      <c r="O312" s="86" t="s">
        <v>30</v>
      </c>
      <c r="P312" s="95" t="s">
        <v>1637</v>
      </c>
      <c r="Q312" s="57" t="s">
        <v>31</v>
      </c>
      <c r="R312" s="58" t="s">
        <v>32</v>
      </c>
      <c r="S312" s="88"/>
      <c r="T312" s="86"/>
      <c r="U312" s="60" t="str">
        <f t="shared" si="22"/>
        <v>Atnafu</v>
      </c>
      <c r="V312" s="81" t="str">
        <f t="shared" si="23"/>
        <v>Test Cell DVVR</v>
      </c>
      <c r="W312" s="75"/>
    </row>
    <row r="313" spans="1:23" ht="98" x14ac:dyDescent="0.15">
      <c r="A313" s="428">
        <v>42810</v>
      </c>
      <c r="B313" s="85" t="s">
        <v>2185</v>
      </c>
      <c r="C313" s="85" t="s">
        <v>2186</v>
      </c>
      <c r="D313" s="86"/>
      <c r="E313" s="85" t="s">
        <v>2125</v>
      </c>
      <c r="F313" s="87" t="s">
        <v>2128</v>
      </c>
      <c r="G313" s="520" t="s">
        <v>2127</v>
      </c>
      <c r="H313" s="86"/>
      <c r="I313" s="85" t="s">
        <v>2126</v>
      </c>
      <c r="J313" s="86" t="s">
        <v>2129</v>
      </c>
      <c r="K313" s="12" t="str">
        <f t="shared" si="21"/>
        <v xml:space="preserve">TCMISC07 - Test Cell Ceiling Leaks on the North Side. Should </v>
      </c>
      <c r="L313" s="12" t="s">
        <v>2187</v>
      </c>
      <c r="M313" s="94" t="s">
        <v>2174</v>
      </c>
      <c r="N313" s="86"/>
      <c r="O313" s="86" t="s">
        <v>30</v>
      </c>
      <c r="P313" s="95" t="s">
        <v>1637</v>
      </c>
      <c r="Q313" s="57" t="s">
        <v>31</v>
      </c>
      <c r="R313" s="58" t="s">
        <v>32</v>
      </c>
      <c r="S313" s="88"/>
      <c r="T313" s="86"/>
      <c r="U313" s="60" t="str">
        <f t="shared" si="22"/>
        <v>Atnafu</v>
      </c>
      <c r="V313" s="81" t="str">
        <f t="shared" si="23"/>
        <v>Test Cell DVVR</v>
      </c>
      <c r="W313" s="75"/>
    </row>
    <row r="314" spans="1:23" ht="28" x14ac:dyDescent="0.15">
      <c r="A314" s="430">
        <v>42817</v>
      </c>
      <c r="B314" s="96" t="s">
        <v>2311</v>
      </c>
      <c r="C314" s="96" t="s">
        <v>2312</v>
      </c>
      <c r="D314" s="97" t="s">
        <v>272</v>
      </c>
      <c r="E314" s="96" t="s">
        <v>2196</v>
      </c>
      <c r="F314" s="98" t="s">
        <v>2210</v>
      </c>
      <c r="G314" s="522" t="s">
        <v>2209</v>
      </c>
      <c r="H314" s="97"/>
      <c r="I314" s="96" t="s">
        <v>2208</v>
      </c>
      <c r="J314" s="97" t="s">
        <v>2211</v>
      </c>
      <c r="K314" s="14" t="str">
        <f t="shared" si="21"/>
        <v>VFAPS01 - Please confirm that the APS is addressed in the SA</v>
      </c>
      <c r="L314" s="14" t="s">
        <v>2313</v>
      </c>
      <c r="M314" s="15"/>
      <c r="N314" s="97"/>
      <c r="O314" s="97" t="s">
        <v>30</v>
      </c>
      <c r="P314" s="56" t="str">
        <f t="shared" ref="P314:P345" si="25">IF(N314="","Open","Closed")</f>
        <v>Open</v>
      </c>
      <c r="Q314" s="57" t="s">
        <v>31</v>
      </c>
      <c r="R314" s="58" t="s">
        <v>32</v>
      </c>
      <c r="S314" s="15"/>
      <c r="T314" s="97"/>
      <c r="U314" s="60" t="str">
        <f t="shared" si="22"/>
        <v>Cai D</v>
      </c>
      <c r="V314" s="81" t="str">
        <f t="shared" si="23"/>
        <v>Vacuum &amp; Fueling Systems DVVR</v>
      </c>
      <c r="W314" s="61"/>
    </row>
    <row r="315" spans="1:23" ht="70" x14ac:dyDescent="0.15">
      <c r="A315" s="430">
        <v>42817</v>
      </c>
      <c r="B315" s="96" t="s">
        <v>2314</v>
      </c>
      <c r="C315" s="96"/>
      <c r="D315" s="97"/>
      <c r="E315" s="96" t="s">
        <v>2196</v>
      </c>
      <c r="F315" s="98" t="s">
        <v>2210</v>
      </c>
      <c r="G315" s="522" t="s">
        <v>2209</v>
      </c>
      <c r="H315" s="97"/>
      <c r="I315" s="96" t="s">
        <v>2208</v>
      </c>
      <c r="J315" s="97" t="s">
        <v>2211</v>
      </c>
      <c r="K315" s="14" t="str">
        <f t="shared" si="21"/>
        <v>VFAPS03 - If all of the manometers loose power for some reas</v>
      </c>
      <c r="L315" s="14" t="s">
        <v>2315</v>
      </c>
      <c r="M315" s="15"/>
      <c r="N315" s="97"/>
      <c r="O315" s="97" t="s">
        <v>30</v>
      </c>
      <c r="P315" s="56" t="str">
        <f t="shared" si="25"/>
        <v>Open</v>
      </c>
      <c r="Q315" s="57" t="s">
        <v>31</v>
      </c>
      <c r="R315" s="58" t="s">
        <v>32</v>
      </c>
      <c r="S315" s="15"/>
      <c r="T315" s="97"/>
      <c r="U315" s="60" t="str">
        <f t="shared" si="22"/>
        <v>Cai D</v>
      </c>
      <c r="V315" s="81" t="str">
        <f t="shared" si="23"/>
        <v>Vacuum &amp; Fueling Systems DVVR</v>
      </c>
      <c r="W315" s="61"/>
    </row>
    <row r="316" spans="1:23" ht="28" x14ac:dyDescent="0.15">
      <c r="A316" s="430">
        <v>42817</v>
      </c>
      <c r="B316" s="96" t="s">
        <v>2316</v>
      </c>
      <c r="C316" s="96" t="s">
        <v>2317</v>
      </c>
      <c r="D316" s="97" t="s">
        <v>272</v>
      </c>
      <c r="E316" s="96" t="s">
        <v>2196</v>
      </c>
      <c r="F316" s="98" t="s">
        <v>2210</v>
      </c>
      <c r="G316" s="522" t="s">
        <v>2209</v>
      </c>
      <c r="H316" s="97"/>
      <c r="I316" s="96" t="s">
        <v>2208</v>
      </c>
      <c r="J316" s="97" t="s">
        <v>2211</v>
      </c>
      <c r="K316" s="14" t="str">
        <f t="shared" si="21"/>
        <v>VFCHI02 - Please inspect the long horizontal CHI tubes to en</v>
      </c>
      <c r="L316" s="14" t="s">
        <v>2318</v>
      </c>
      <c r="M316" s="15"/>
      <c r="N316" s="97"/>
      <c r="O316" s="97" t="s">
        <v>30</v>
      </c>
      <c r="P316" s="56" t="str">
        <f t="shared" si="25"/>
        <v>Open</v>
      </c>
      <c r="Q316" s="57" t="s">
        <v>31</v>
      </c>
      <c r="R316" s="58" t="s">
        <v>32</v>
      </c>
      <c r="S316" s="15"/>
      <c r="T316" s="97"/>
      <c r="U316" s="60" t="str">
        <f t="shared" si="22"/>
        <v>Cai D</v>
      </c>
      <c r="V316" s="81" t="str">
        <f t="shared" si="23"/>
        <v>Vacuum &amp; Fueling Systems DVVR</v>
      </c>
      <c r="W316" s="61"/>
    </row>
    <row r="317" spans="1:23" ht="42" x14ac:dyDescent="0.15">
      <c r="A317" s="430">
        <v>42817</v>
      </c>
      <c r="B317" s="96" t="s">
        <v>2319</v>
      </c>
      <c r="C317" s="96" t="s">
        <v>2312</v>
      </c>
      <c r="D317" s="97" t="s">
        <v>272</v>
      </c>
      <c r="E317" s="96" t="s">
        <v>2196</v>
      </c>
      <c r="F317" s="98" t="s">
        <v>2210</v>
      </c>
      <c r="G317" s="522" t="s">
        <v>2209</v>
      </c>
      <c r="H317" s="97"/>
      <c r="I317" s="96" t="s">
        <v>2208</v>
      </c>
      <c r="J317" s="97" t="s">
        <v>2211</v>
      </c>
      <c r="K317" s="14" t="str">
        <f t="shared" si="21"/>
        <v>VFdTMB01 - Ensure that dTMB alarm knowledge is included in tr</v>
      </c>
      <c r="L317" s="14" t="s">
        <v>2320</v>
      </c>
      <c r="M317" s="15"/>
      <c r="N317" s="97"/>
      <c r="O317" s="97" t="s">
        <v>30</v>
      </c>
      <c r="P317" s="56" t="str">
        <f t="shared" si="25"/>
        <v>Open</v>
      </c>
      <c r="Q317" s="57" t="s">
        <v>31</v>
      </c>
      <c r="R317" s="58" t="s">
        <v>32</v>
      </c>
      <c r="S317" s="15"/>
      <c r="T317" s="97"/>
      <c r="U317" s="60" t="str">
        <f t="shared" si="22"/>
        <v>Cai D</v>
      </c>
      <c r="V317" s="81" t="str">
        <f t="shared" si="23"/>
        <v>Vacuum &amp; Fueling Systems DVVR</v>
      </c>
      <c r="W317" s="61"/>
    </row>
    <row r="318" spans="1:23" ht="56" x14ac:dyDescent="0.15">
      <c r="A318" s="430">
        <v>42817</v>
      </c>
      <c r="B318" s="96" t="s">
        <v>2321</v>
      </c>
      <c r="C318" s="96" t="s">
        <v>2322</v>
      </c>
      <c r="D318" s="97" t="s">
        <v>272</v>
      </c>
      <c r="E318" s="96" t="s">
        <v>2196</v>
      </c>
      <c r="F318" s="98" t="s">
        <v>2210</v>
      </c>
      <c r="G318" s="522" t="s">
        <v>2209</v>
      </c>
      <c r="H318" s="97"/>
      <c r="I318" s="96" t="s">
        <v>2208</v>
      </c>
      <c r="J318" s="97" t="s">
        <v>2211</v>
      </c>
      <c r="K318" s="14" t="str">
        <f t="shared" si="21"/>
        <v>VFG03 - Consider adding a spring loaded valve to the potab</v>
      </c>
      <c r="L318" s="14" t="s">
        <v>2323</v>
      </c>
      <c r="M318" s="15"/>
      <c r="N318" s="97"/>
      <c r="O318" s="97" t="s">
        <v>30</v>
      </c>
      <c r="P318" s="56" t="str">
        <f t="shared" si="25"/>
        <v>Open</v>
      </c>
      <c r="Q318" s="57" t="s">
        <v>31</v>
      </c>
      <c r="R318" s="58" t="s">
        <v>32</v>
      </c>
      <c r="S318" s="15"/>
      <c r="T318" s="97"/>
      <c r="U318" s="60" t="str">
        <f t="shared" si="22"/>
        <v>Cai D</v>
      </c>
      <c r="V318" s="81" t="str">
        <f t="shared" si="23"/>
        <v>Vacuum &amp; Fueling Systems DVVR</v>
      </c>
      <c r="W318" s="61"/>
    </row>
    <row r="319" spans="1:23" ht="42" x14ac:dyDescent="0.15">
      <c r="A319" s="430">
        <v>42817</v>
      </c>
      <c r="B319" s="96" t="s">
        <v>2324</v>
      </c>
      <c r="C319" s="96" t="s">
        <v>2325</v>
      </c>
      <c r="D319" s="97" t="s">
        <v>272</v>
      </c>
      <c r="E319" s="96" t="s">
        <v>2196</v>
      </c>
      <c r="F319" s="98" t="s">
        <v>2327</v>
      </c>
      <c r="G319" s="522" t="s">
        <v>2326</v>
      </c>
      <c r="H319" s="97"/>
      <c r="I319" s="96" t="s">
        <v>2208</v>
      </c>
      <c r="J319" s="97" t="s">
        <v>2211</v>
      </c>
      <c r="K319" s="14" t="str">
        <f t="shared" si="21"/>
        <v>VFGD02 - Ballast tank on gas delivery system needs non-isol</v>
      </c>
      <c r="L319" s="14" t="s">
        <v>2328</v>
      </c>
      <c r="M319" s="15"/>
      <c r="N319" s="97"/>
      <c r="O319" s="97" t="s">
        <v>30</v>
      </c>
      <c r="P319" s="56" t="str">
        <f t="shared" si="25"/>
        <v>Open</v>
      </c>
      <c r="Q319" s="57" t="s">
        <v>31</v>
      </c>
      <c r="R319" s="58" t="s">
        <v>32</v>
      </c>
      <c r="S319" s="15"/>
      <c r="T319" s="97"/>
      <c r="U319" s="60" t="str">
        <f t="shared" si="22"/>
        <v>Cai D</v>
      </c>
      <c r="V319" s="81" t="str">
        <f t="shared" si="23"/>
        <v>Vacuum &amp; Fueling Systems DVVR</v>
      </c>
      <c r="W319" s="61"/>
    </row>
    <row r="320" spans="1:23" ht="28" x14ac:dyDescent="0.15">
      <c r="A320" s="430">
        <v>42817</v>
      </c>
      <c r="B320" s="96" t="s">
        <v>2329</v>
      </c>
      <c r="C320" s="96" t="s">
        <v>2330</v>
      </c>
      <c r="D320" s="97" t="s">
        <v>272</v>
      </c>
      <c r="E320" s="96" t="s">
        <v>2196</v>
      </c>
      <c r="F320" s="98" t="s">
        <v>2327</v>
      </c>
      <c r="G320" s="522" t="s">
        <v>2331</v>
      </c>
      <c r="H320" s="97"/>
      <c r="I320" s="96" t="s">
        <v>2208</v>
      </c>
      <c r="J320" s="97" t="s">
        <v>2211</v>
      </c>
      <c r="K320" s="14" t="str">
        <f t="shared" si="21"/>
        <v xml:space="preserve">VFGDC04 - The GDC anode insulators are crack and need to be </v>
      </c>
      <c r="L320" s="14" t="s">
        <v>2332</v>
      </c>
      <c r="M320" s="15"/>
      <c r="N320" s="97"/>
      <c r="O320" s="97" t="s">
        <v>30</v>
      </c>
      <c r="P320" s="56" t="str">
        <f t="shared" si="25"/>
        <v>Open</v>
      </c>
      <c r="Q320" s="57" t="s">
        <v>31</v>
      </c>
      <c r="R320" s="58" t="s">
        <v>32</v>
      </c>
      <c r="S320" s="15"/>
      <c r="T320" s="97"/>
      <c r="U320" s="60" t="str">
        <f t="shared" si="22"/>
        <v>Cai D</v>
      </c>
      <c r="V320" s="81" t="str">
        <f t="shared" si="23"/>
        <v>Vacuum &amp; Fueling Systems DVVR</v>
      </c>
      <c r="W320" s="61"/>
    </row>
    <row r="321" spans="1:23" ht="84" x14ac:dyDescent="0.15">
      <c r="A321" s="430">
        <v>42817</v>
      </c>
      <c r="B321" s="96" t="s">
        <v>2333</v>
      </c>
      <c r="C321" s="96" t="s">
        <v>2312</v>
      </c>
      <c r="D321" s="97" t="s">
        <v>272</v>
      </c>
      <c r="E321" s="96" t="s">
        <v>2196</v>
      </c>
      <c r="F321" s="98" t="s">
        <v>2210</v>
      </c>
      <c r="G321" s="522" t="s">
        <v>2209</v>
      </c>
      <c r="H321" s="97"/>
      <c r="I321" s="96" t="s">
        <v>2208</v>
      </c>
      <c r="J321" s="97" t="s">
        <v>2211</v>
      </c>
      <c r="K321" s="14" t="str">
        <f t="shared" si="21"/>
        <v>VFGDC05 - Check to make sure that a N2 purge of the vent lin</v>
      </c>
      <c r="L321" s="14" t="s">
        <v>2334</v>
      </c>
      <c r="M321" s="15"/>
      <c r="N321" s="97"/>
      <c r="O321" s="97" t="s">
        <v>30</v>
      </c>
      <c r="P321" s="56" t="str">
        <f t="shared" si="25"/>
        <v>Open</v>
      </c>
      <c r="Q321" s="57" t="s">
        <v>31</v>
      </c>
      <c r="R321" s="58" t="s">
        <v>32</v>
      </c>
      <c r="S321" s="15"/>
      <c r="T321" s="97"/>
      <c r="U321" s="60" t="str">
        <f t="shared" si="22"/>
        <v>Cai D</v>
      </c>
      <c r="V321" s="81" t="str">
        <f t="shared" si="23"/>
        <v>Vacuum &amp; Fueling Systems DVVR</v>
      </c>
      <c r="W321" s="61"/>
    </row>
    <row r="322" spans="1:23" ht="42" x14ac:dyDescent="0.15">
      <c r="A322" s="430">
        <v>42817</v>
      </c>
      <c r="B322" s="96" t="s">
        <v>2335</v>
      </c>
      <c r="C322" s="96" t="s">
        <v>2312</v>
      </c>
      <c r="D322" s="97" t="s">
        <v>272</v>
      </c>
      <c r="E322" s="96" t="s">
        <v>2196</v>
      </c>
      <c r="F322" s="98" t="s">
        <v>2210</v>
      </c>
      <c r="G322" s="522" t="s">
        <v>2209</v>
      </c>
      <c r="H322" s="97"/>
      <c r="I322" s="96" t="s">
        <v>2208</v>
      </c>
      <c r="J322" s="97" t="s">
        <v>2211</v>
      </c>
      <c r="K322" s="14" t="str">
        <f t="shared" ref="K322:K385" si="26">B322&amp;" - "&amp;LEFT(L322,50)</f>
        <v>VFGDC06 - Verify covers on GDC power supplies are securely b</v>
      </c>
      <c r="L322" s="14" t="s">
        <v>2336</v>
      </c>
      <c r="M322" s="15"/>
      <c r="N322" s="97"/>
      <c r="O322" s="97" t="s">
        <v>30</v>
      </c>
      <c r="P322" s="56" t="str">
        <f t="shared" si="25"/>
        <v>Open</v>
      </c>
      <c r="Q322" s="57" t="s">
        <v>31</v>
      </c>
      <c r="R322" s="58" t="s">
        <v>32</v>
      </c>
      <c r="S322" s="15"/>
      <c r="T322" s="97"/>
      <c r="U322" s="60" t="str">
        <f t="shared" ref="U322:U385" si="27">J322</f>
        <v>Cai D</v>
      </c>
      <c r="V322" s="81" t="str">
        <f t="shared" ref="V322:V385" si="28">E322</f>
        <v>Vacuum &amp; Fueling Systems DVVR</v>
      </c>
      <c r="W322" s="61"/>
    </row>
    <row r="323" spans="1:23" ht="28" x14ac:dyDescent="0.15">
      <c r="A323" s="430">
        <v>42817</v>
      </c>
      <c r="B323" s="96" t="s">
        <v>2337</v>
      </c>
      <c r="C323" s="96" t="s">
        <v>2325</v>
      </c>
      <c r="D323" s="97" t="s">
        <v>272</v>
      </c>
      <c r="E323" s="96" t="s">
        <v>2196</v>
      </c>
      <c r="F323" s="98" t="s">
        <v>2210</v>
      </c>
      <c r="G323" s="522" t="s">
        <v>2209</v>
      </c>
      <c r="H323" s="97"/>
      <c r="I323" s="96" t="s">
        <v>2208</v>
      </c>
      <c r="J323" s="97" t="s">
        <v>2211</v>
      </c>
      <c r="K323" s="14" t="str">
        <f t="shared" si="26"/>
        <v>VFGI01 - Gas line does not include pressure relief. Add bur</v>
      </c>
      <c r="L323" s="14" t="s">
        <v>2338</v>
      </c>
      <c r="M323" s="15"/>
      <c r="N323" s="97"/>
      <c r="O323" s="97" t="s">
        <v>30</v>
      </c>
      <c r="P323" s="56" t="str">
        <f t="shared" si="25"/>
        <v>Open</v>
      </c>
      <c r="Q323" s="57" t="s">
        <v>31</v>
      </c>
      <c r="R323" s="58" t="s">
        <v>32</v>
      </c>
      <c r="S323" s="15"/>
      <c r="T323" s="97"/>
      <c r="U323" s="60" t="str">
        <f t="shared" si="27"/>
        <v>Cai D</v>
      </c>
      <c r="V323" s="81" t="str">
        <f t="shared" si="28"/>
        <v>Vacuum &amp; Fueling Systems DVVR</v>
      </c>
      <c r="W323" s="61"/>
    </row>
    <row r="324" spans="1:23" ht="28" x14ac:dyDescent="0.15">
      <c r="A324" s="430">
        <v>42817</v>
      </c>
      <c r="B324" s="96" t="s">
        <v>2339</v>
      </c>
      <c r="C324" s="96" t="s">
        <v>2340</v>
      </c>
      <c r="D324" s="97" t="s">
        <v>272</v>
      </c>
      <c r="E324" s="96" t="s">
        <v>2196</v>
      </c>
      <c r="F324" s="98" t="s">
        <v>2210</v>
      </c>
      <c r="G324" s="522" t="s">
        <v>2209</v>
      </c>
      <c r="H324" s="97"/>
      <c r="I324" s="96" t="s">
        <v>2208</v>
      </c>
      <c r="J324" s="97" t="s">
        <v>2211</v>
      </c>
      <c r="K324" s="14" t="str">
        <f t="shared" si="26"/>
        <v xml:space="preserve">VFGI02 - Doublecheck Granular Injector field map to ensure </v>
      </c>
      <c r="L324" s="14" t="s">
        <v>2341</v>
      </c>
      <c r="M324" s="15"/>
      <c r="N324" s="97"/>
      <c r="O324" s="97" t="s">
        <v>30</v>
      </c>
      <c r="P324" s="56" t="str">
        <f t="shared" si="25"/>
        <v>Open</v>
      </c>
      <c r="Q324" s="57" t="s">
        <v>31</v>
      </c>
      <c r="R324" s="58" t="s">
        <v>32</v>
      </c>
      <c r="S324" s="15"/>
      <c r="T324" s="97"/>
      <c r="U324" s="60" t="str">
        <f t="shared" si="27"/>
        <v>Cai D</v>
      </c>
      <c r="V324" s="81" t="str">
        <f t="shared" si="28"/>
        <v>Vacuum &amp; Fueling Systems DVVR</v>
      </c>
      <c r="W324" s="61"/>
    </row>
    <row r="325" spans="1:23" ht="154" x14ac:dyDescent="0.15">
      <c r="A325" s="430">
        <v>42817</v>
      </c>
      <c r="B325" s="96" t="s">
        <v>2342</v>
      </c>
      <c r="C325" s="96" t="s">
        <v>2312</v>
      </c>
      <c r="D325" s="97" t="s">
        <v>272</v>
      </c>
      <c r="E325" s="96" t="s">
        <v>2196</v>
      </c>
      <c r="F325" s="98" t="s">
        <v>2210</v>
      </c>
      <c r="G325" s="522" t="s">
        <v>2209</v>
      </c>
      <c r="H325" s="97"/>
      <c r="I325" s="96" t="s">
        <v>2208</v>
      </c>
      <c r="J325" s="97" t="s">
        <v>2211</v>
      </c>
      <c r="K325" s="14" t="str">
        <f t="shared" si="26"/>
        <v>VFLITER01 - Part of the NSTX-U science program involves invest</v>
      </c>
      <c r="L325" s="14" t="s">
        <v>2343</v>
      </c>
      <c r="M325" s="15"/>
      <c r="N325" s="97"/>
      <c r="O325" s="97" t="s">
        <v>30</v>
      </c>
      <c r="P325" s="56" t="str">
        <f t="shared" si="25"/>
        <v>Open</v>
      </c>
      <c r="Q325" s="57" t="s">
        <v>31</v>
      </c>
      <c r="R325" s="58" t="s">
        <v>32</v>
      </c>
      <c r="S325" s="15"/>
      <c r="T325" s="97"/>
      <c r="U325" s="60" t="str">
        <f t="shared" si="27"/>
        <v>Cai D</v>
      </c>
      <c r="V325" s="81" t="str">
        <f t="shared" si="28"/>
        <v>Vacuum &amp; Fueling Systems DVVR</v>
      </c>
      <c r="W325" s="61"/>
    </row>
    <row r="326" spans="1:23" ht="112" x14ac:dyDescent="0.15">
      <c r="A326" s="430">
        <v>42817</v>
      </c>
      <c r="B326" s="96" t="s">
        <v>2344</v>
      </c>
      <c r="C326" s="96" t="s">
        <v>2312</v>
      </c>
      <c r="D326" s="97" t="s">
        <v>272</v>
      </c>
      <c r="E326" s="96" t="s">
        <v>2196</v>
      </c>
      <c r="F326" s="98" t="s">
        <v>291</v>
      </c>
      <c r="G326" s="522" t="s">
        <v>290</v>
      </c>
      <c r="H326" s="97"/>
      <c r="I326" s="96" t="s">
        <v>289</v>
      </c>
      <c r="J326" s="97" t="s">
        <v>292</v>
      </c>
      <c r="K326" s="14" t="str">
        <f t="shared" si="26"/>
        <v>VFLITER02 - If we plan on having Lithium inside NSTX-U at some</v>
      </c>
      <c r="L326" s="14" t="s">
        <v>2345</v>
      </c>
      <c r="M326" s="15"/>
      <c r="N326" s="97"/>
      <c r="O326" s="97" t="s">
        <v>30</v>
      </c>
      <c r="P326" s="56" t="str">
        <f t="shared" si="25"/>
        <v>Open</v>
      </c>
      <c r="Q326" s="57" t="s">
        <v>31</v>
      </c>
      <c r="R326" s="58" t="s">
        <v>32</v>
      </c>
      <c r="S326" s="15"/>
      <c r="T326" s="97"/>
      <c r="U326" s="60" t="str">
        <f t="shared" si="27"/>
        <v>Gerhardt</v>
      </c>
      <c r="V326" s="81" t="str">
        <f t="shared" si="28"/>
        <v>Vacuum &amp; Fueling Systems DVVR</v>
      </c>
      <c r="W326" s="75"/>
    </row>
    <row r="327" spans="1:23" ht="42" x14ac:dyDescent="0.15">
      <c r="A327" s="430">
        <v>42817</v>
      </c>
      <c r="B327" s="96" t="s">
        <v>2346</v>
      </c>
      <c r="C327" s="96" t="s">
        <v>2347</v>
      </c>
      <c r="D327" s="97" t="s">
        <v>272</v>
      </c>
      <c r="E327" s="96" t="s">
        <v>2196</v>
      </c>
      <c r="F327" s="98" t="s">
        <v>2210</v>
      </c>
      <c r="G327" s="522" t="s">
        <v>2209</v>
      </c>
      <c r="H327" s="97"/>
      <c r="I327" s="96" t="s">
        <v>2208</v>
      </c>
      <c r="J327" s="97" t="s">
        <v>2211</v>
      </c>
      <c r="K327" s="14" t="str">
        <f t="shared" si="26"/>
        <v>VFPDS02 - Overlap with Diagnostics is not clear - worry thin</v>
      </c>
      <c r="L327" s="14" t="s">
        <v>2348</v>
      </c>
      <c r="M327" s="15"/>
      <c r="N327" s="97"/>
      <c r="O327" s="97" t="s">
        <v>30</v>
      </c>
      <c r="P327" s="56" t="str">
        <f t="shared" si="25"/>
        <v>Open</v>
      </c>
      <c r="Q327" s="57" t="s">
        <v>31</v>
      </c>
      <c r="R327" s="58" t="s">
        <v>32</v>
      </c>
      <c r="S327" s="15"/>
      <c r="T327" s="97"/>
      <c r="U327" s="60" t="str">
        <f t="shared" si="27"/>
        <v>Cai D</v>
      </c>
      <c r="V327" s="81" t="str">
        <f t="shared" si="28"/>
        <v>Vacuum &amp; Fueling Systems DVVR</v>
      </c>
      <c r="W327" s="61"/>
    </row>
    <row r="328" spans="1:23" ht="28" x14ac:dyDescent="0.15">
      <c r="A328" s="430">
        <v>42817</v>
      </c>
      <c r="B328" s="96" t="s">
        <v>2349</v>
      </c>
      <c r="C328" s="96" t="s">
        <v>2340</v>
      </c>
      <c r="D328" s="97" t="s">
        <v>272</v>
      </c>
      <c r="E328" s="96" t="s">
        <v>2196</v>
      </c>
      <c r="F328" s="98" t="s">
        <v>2210</v>
      </c>
      <c r="G328" s="522" t="s">
        <v>2209</v>
      </c>
      <c r="H328" s="97"/>
      <c r="I328" s="96" t="s">
        <v>2208</v>
      </c>
      <c r="J328" s="97" t="s">
        <v>2211</v>
      </c>
      <c r="K328" s="14" t="str">
        <f t="shared" si="26"/>
        <v>VFPDS06 - Evaluate impact of magnetic stainless steel bearin</v>
      </c>
      <c r="L328" s="14" t="s">
        <v>2350</v>
      </c>
      <c r="M328" s="15"/>
      <c r="N328" s="97"/>
      <c r="O328" s="97" t="s">
        <v>30</v>
      </c>
      <c r="P328" s="56" t="str">
        <f t="shared" si="25"/>
        <v>Open</v>
      </c>
      <c r="Q328" s="57" t="s">
        <v>31</v>
      </c>
      <c r="R328" s="58" t="s">
        <v>32</v>
      </c>
      <c r="S328" s="15"/>
      <c r="T328" s="97"/>
      <c r="U328" s="60" t="str">
        <f t="shared" si="27"/>
        <v>Cai D</v>
      </c>
      <c r="V328" s="81" t="str">
        <f t="shared" si="28"/>
        <v>Vacuum &amp; Fueling Systems DVVR</v>
      </c>
      <c r="W328" s="61"/>
    </row>
    <row r="329" spans="1:23" ht="56" x14ac:dyDescent="0.15">
      <c r="A329" s="430">
        <v>42817</v>
      </c>
      <c r="B329" s="96" t="s">
        <v>2351</v>
      </c>
      <c r="C329" s="96" t="s">
        <v>2347</v>
      </c>
      <c r="D329" s="97" t="s">
        <v>272</v>
      </c>
      <c r="E329" s="96" t="s">
        <v>2196</v>
      </c>
      <c r="F329" s="98" t="s">
        <v>2353</v>
      </c>
      <c r="G329" s="522" t="s">
        <v>2352</v>
      </c>
      <c r="H329" s="97"/>
      <c r="I329" s="96" t="s">
        <v>2208</v>
      </c>
      <c r="J329" s="97" t="s">
        <v>2211</v>
      </c>
      <c r="K329" s="14" t="str">
        <f t="shared" si="26"/>
        <v xml:space="preserve">VFTVPS01 - It would be good to have a short memo on what was </v>
      </c>
      <c r="L329" s="14" t="s">
        <v>2354</v>
      </c>
      <c r="M329" s="15"/>
      <c r="N329" s="97"/>
      <c r="O329" s="97" t="s">
        <v>30</v>
      </c>
      <c r="P329" s="56" t="str">
        <f t="shared" si="25"/>
        <v>Open</v>
      </c>
      <c r="Q329" s="57" t="s">
        <v>31</v>
      </c>
      <c r="R329" s="58" t="s">
        <v>32</v>
      </c>
      <c r="S329" s="15"/>
      <c r="T329" s="97"/>
      <c r="U329" s="60" t="str">
        <f t="shared" si="27"/>
        <v>Cai D</v>
      </c>
      <c r="V329" s="81" t="str">
        <f t="shared" si="28"/>
        <v>Vacuum &amp; Fueling Systems DVVR</v>
      </c>
      <c r="W329" s="61"/>
    </row>
    <row r="330" spans="1:23" ht="42" x14ac:dyDescent="0.15">
      <c r="A330" s="430">
        <v>42817</v>
      </c>
      <c r="B330" s="96" t="s">
        <v>2355</v>
      </c>
      <c r="C330" s="96" t="s">
        <v>2347</v>
      </c>
      <c r="D330" s="97" t="s">
        <v>272</v>
      </c>
      <c r="E330" s="96" t="s">
        <v>2196</v>
      </c>
      <c r="F330" s="98" t="s">
        <v>2353</v>
      </c>
      <c r="G330" s="522" t="s">
        <v>2352</v>
      </c>
      <c r="H330" s="97"/>
      <c r="I330" s="96" t="s">
        <v>2208</v>
      </c>
      <c r="J330" s="97" t="s">
        <v>2211</v>
      </c>
      <c r="K330" s="14" t="str">
        <f t="shared" si="26"/>
        <v>VFTVPS03 - If routine archiving of RGA data (not paper printo</v>
      </c>
      <c r="L330" s="14" t="s">
        <v>2356</v>
      </c>
      <c r="M330" s="15"/>
      <c r="N330" s="97"/>
      <c r="O330" s="97" t="s">
        <v>30</v>
      </c>
      <c r="P330" s="56" t="str">
        <f t="shared" si="25"/>
        <v>Open</v>
      </c>
      <c r="Q330" s="57" t="s">
        <v>31</v>
      </c>
      <c r="R330" s="58" t="s">
        <v>32</v>
      </c>
      <c r="S330" s="15"/>
      <c r="T330" s="97"/>
      <c r="U330" s="60" t="str">
        <f t="shared" si="27"/>
        <v>Cai D</v>
      </c>
      <c r="V330" s="81" t="str">
        <f t="shared" si="28"/>
        <v>Vacuum &amp; Fueling Systems DVVR</v>
      </c>
      <c r="W330" s="61"/>
    </row>
    <row r="331" spans="1:23" ht="28" x14ac:dyDescent="0.15">
      <c r="A331" s="430">
        <v>42817</v>
      </c>
      <c r="B331" s="96" t="s">
        <v>2357</v>
      </c>
      <c r="C331" s="96" t="s">
        <v>2358</v>
      </c>
      <c r="D331" s="97" t="s">
        <v>272</v>
      </c>
      <c r="E331" s="96" t="s">
        <v>2196</v>
      </c>
      <c r="F331" s="98" t="s">
        <v>2210</v>
      </c>
      <c r="G331" s="522" t="s">
        <v>2209</v>
      </c>
      <c r="H331" s="97"/>
      <c r="I331" s="96" t="s">
        <v>2208</v>
      </c>
      <c r="J331" s="97" t="s">
        <v>2211</v>
      </c>
      <c r="K331" s="14" t="str">
        <f t="shared" si="26"/>
        <v>VFTVPS04 - Pump Group 02 has failed and needs to be replaced.</v>
      </c>
      <c r="L331" s="14" t="s">
        <v>2359</v>
      </c>
      <c r="M331" s="15"/>
      <c r="N331" s="97"/>
      <c r="O331" s="97" t="s">
        <v>30</v>
      </c>
      <c r="P331" s="56" t="str">
        <f t="shared" si="25"/>
        <v>Open</v>
      </c>
      <c r="Q331" s="57" t="s">
        <v>31</v>
      </c>
      <c r="R331" s="58" t="s">
        <v>32</v>
      </c>
      <c r="S331" s="15"/>
      <c r="T331" s="97"/>
      <c r="U331" s="60" t="str">
        <f t="shared" si="27"/>
        <v>Cai D</v>
      </c>
      <c r="V331" s="81" t="str">
        <f t="shared" si="28"/>
        <v>Vacuum &amp; Fueling Systems DVVR</v>
      </c>
      <c r="W331" s="61"/>
    </row>
    <row r="332" spans="1:23" ht="28" x14ac:dyDescent="0.15">
      <c r="A332" s="430">
        <v>42817</v>
      </c>
      <c r="B332" s="96" t="s">
        <v>2360</v>
      </c>
      <c r="C332" s="96" t="s">
        <v>2322</v>
      </c>
      <c r="D332" s="97" t="s">
        <v>272</v>
      </c>
      <c r="E332" s="96" t="s">
        <v>2196</v>
      </c>
      <c r="F332" s="98" t="s">
        <v>2210</v>
      </c>
      <c r="G332" s="522" t="s">
        <v>2209</v>
      </c>
      <c r="H332" s="97"/>
      <c r="I332" s="96" t="s">
        <v>2208</v>
      </c>
      <c r="J332" s="97" t="s">
        <v>2211</v>
      </c>
      <c r="K332" s="14" t="str">
        <f t="shared" si="26"/>
        <v>VFTVPS05 - HVAC Cooling Water can not supply the proper press</v>
      </c>
      <c r="L332" s="14" t="s">
        <v>2361</v>
      </c>
      <c r="M332" s="15"/>
      <c r="N332" s="97"/>
      <c r="O332" s="97" t="s">
        <v>30</v>
      </c>
      <c r="P332" s="56" t="str">
        <f t="shared" si="25"/>
        <v>Open</v>
      </c>
      <c r="Q332" s="57" t="s">
        <v>31</v>
      </c>
      <c r="R332" s="58" t="s">
        <v>32</v>
      </c>
      <c r="S332" s="15"/>
      <c r="T332" s="97"/>
      <c r="U332" s="60" t="str">
        <f t="shared" si="27"/>
        <v>Cai D</v>
      </c>
      <c r="V332" s="81" t="str">
        <f t="shared" si="28"/>
        <v>Vacuum &amp; Fueling Systems DVVR</v>
      </c>
      <c r="W332" s="61"/>
    </row>
    <row r="333" spans="1:23" ht="28" x14ac:dyDescent="0.15">
      <c r="A333" s="430">
        <v>42817</v>
      </c>
      <c r="B333" s="96" t="s">
        <v>2362</v>
      </c>
      <c r="C333" s="96" t="s">
        <v>2340</v>
      </c>
      <c r="D333" s="97" t="s">
        <v>272</v>
      </c>
      <c r="E333" s="96" t="s">
        <v>2196</v>
      </c>
      <c r="F333" s="98" t="s">
        <v>2210</v>
      </c>
      <c r="G333" s="522" t="s">
        <v>2209</v>
      </c>
      <c r="H333" s="97"/>
      <c r="I333" s="96" t="s">
        <v>2208</v>
      </c>
      <c r="J333" s="97" t="s">
        <v>2211</v>
      </c>
      <c r="K333" s="14" t="str">
        <f t="shared" si="26"/>
        <v>VFTVPS06 - Valve Cycles with the fields.</v>
      </c>
      <c r="L333" s="14" t="s">
        <v>2363</v>
      </c>
      <c r="M333" s="15"/>
      <c r="N333" s="97"/>
      <c r="O333" s="97" t="s">
        <v>30</v>
      </c>
      <c r="P333" s="56" t="str">
        <f t="shared" si="25"/>
        <v>Open</v>
      </c>
      <c r="Q333" s="57" t="s">
        <v>31</v>
      </c>
      <c r="R333" s="58" t="s">
        <v>32</v>
      </c>
      <c r="S333" s="15"/>
      <c r="T333" s="97"/>
      <c r="U333" s="60" t="str">
        <f t="shared" si="27"/>
        <v>Cai D</v>
      </c>
      <c r="V333" s="81" t="str">
        <f t="shared" si="28"/>
        <v>Vacuum &amp; Fueling Systems DVVR</v>
      </c>
      <c r="W333" s="61"/>
    </row>
    <row r="334" spans="1:23" ht="84" x14ac:dyDescent="0.15">
      <c r="A334" s="431">
        <v>42824</v>
      </c>
      <c r="B334" s="99" t="s">
        <v>2471</v>
      </c>
      <c r="C334" s="99" t="s">
        <v>2472</v>
      </c>
      <c r="D334" s="100" t="s">
        <v>272</v>
      </c>
      <c r="E334" s="99" t="s">
        <v>2366</v>
      </c>
      <c r="F334" s="101" t="s">
        <v>2375</v>
      </c>
      <c r="G334" s="523" t="s">
        <v>2374</v>
      </c>
      <c r="H334" s="100"/>
      <c r="I334" s="99" t="s">
        <v>884</v>
      </c>
      <c r="J334" s="100" t="s">
        <v>887</v>
      </c>
      <c r="K334" s="16" t="str">
        <f t="shared" si="26"/>
        <v>BOG01 - The bakeout control system Allen-Bradley PLC compo</v>
      </c>
      <c r="L334" s="16" t="s">
        <v>2473</v>
      </c>
      <c r="M334" s="102"/>
      <c r="N334" s="100"/>
      <c r="O334" s="100" t="s">
        <v>30</v>
      </c>
      <c r="P334" s="56" t="str">
        <f t="shared" si="25"/>
        <v>Open</v>
      </c>
      <c r="Q334" s="57" t="s">
        <v>31</v>
      </c>
      <c r="R334" s="58" t="s">
        <v>32</v>
      </c>
      <c r="S334" s="102"/>
      <c r="T334" s="100"/>
      <c r="U334" s="60" t="str">
        <f t="shared" si="27"/>
        <v>Petrella</v>
      </c>
      <c r="V334" s="81" t="str">
        <f t="shared" si="28"/>
        <v>Bakeout System DVVR</v>
      </c>
      <c r="W334" s="61"/>
    </row>
    <row r="335" spans="1:23" ht="70" x14ac:dyDescent="0.15">
      <c r="A335" s="431">
        <v>42824</v>
      </c>
      <c r="B335" s="99" t="s">
        <v>2474</v>
      </c>
      <c r="C335" s="99" t="s">
        <v>2475</v>
      </c>
      <c r="D335" s="100" t="s">
        <v>272</v>
      </c>
      <c r="E335" s="99" t="s">
        <v>2366</v>
      </c>
      <c r="F335" s="101" t="s">
        <v>2370</v>
      </c>
      <c r="G335" s="523" t="s">
        <v>2369</v>
      </c>
      <c r="H335" s="100"/>
      <c r="I335" s="99" t="s">
        <v>884</v>
      </c>
      <c r="J335" s="100" t="s">
        <v>887</v>
      </c>
      <c r="K335" s="16" t="str">
        <f t="shared" si="26"/>
        <v xml:space="preserve">BOG02 - In-vessel PFC TC's are limited and located in one </v>
      </c>
      <c r="L335" s="16" t="s">
        <v>2476</v>
      </c>
      <c r="M335" s="102"/>
      <c r="N335" s="100"/>
      <c r="O335" s="100" t="s">
        <v>30</v>
      </c>
      <c r="P335" s="56" t="str">
        <f t="shared" si="25"/>
        <v>Open</v>
      </c>
      <c r="Q335" s="57" t="s">
        <v>31</v>
      </c>
      <c r="R335" s="58" t="s">
        <v>32</v>
      </c>
      <c r="S335" s="102"/>
      <c r="T335" s="100"/>
      <c r="U335" s="60" t="str">
        <f t="shared" si="27"/>
        <v>Petrella</v>
      </c>
      <c r="V335" s="81" t="str">
        <f t="shared" si="28"/>
        <v>Bakeout System DVVR</v>
      </c>
      <c r="W335" s="61"/>
    </row>
    <row r="336" spans="1:23" ht="98" x14ac:dyDescent="0.15">
      <c r="A336" s="431">
        <v>42824</v>
      </c>
      <c r="B336" s="99" t="s">
        <v>2477</v>
      </c>
      <c r="C336" s="99" t="s">
        <v>2464</v>
      </c>
      <c r="D336" s="100" t="s">
        <v>272</v>
      </c>
      <c r="E336" s="99" t="s">
        <v>2366</v>
      </c>
      <c r="F336" s="101" t="s">
        <v>2401</v>
      </c>
      <c r="G336" s="523" t="s">
        <v>2400</v>
      </c>
      <c r="H336" s="100"/>
      <c r="I336" s="99" t="s">
        <v>884</v>
      </c>
      <c r="J336" s="100" t="s">
        <v>887</v>
      </c>
      <c r="K336" s="16" t="str">
        <f t="shared" si="26"/>
        <v>BOG09 - Part (b) of section 6.15 of operating procedure as</v>
      </c>
      <c r="L336" s="16" t="s">
        <v>2465</v>
      </c>
      <c r="M336" s="102"/>
      <c r="N336" s="99"/>
      <c r="O336" s="99" t="s">
        <v>30</v>
      </c>
      <c r="P336" s="56" t="str">
        <f t="shared" si="25"/>
        <v>Open</v>
      </c>
      <c r="Q336" s="57" t="s">
        <v>31</v>
      </c>
      <c r="R336" s="58" t="s">
        <v>32</v>
      </c>
      <c r="S336" s="102"/>
      <c r="T336" s="100"/>
      <c r="U336" s="60" t="str">
        <f t="shared" si="27"/>
        <v>Petrella</v>
      </c>
      <c r="V336" s="81" t="str">
        <f t="shared" si="28"/>
        <v>Bakeout System DVVR</v>
      </c>
      <c r="W336" s="61"/>
    </row>
    <row r="337" spans="1:23" ht="84" x14ac:dyDescent="0.15">
      <c r="A337" s="431">
        <v>42824</v>
      </c>
      <c r="B337" s="99" t="s">
        <v>2478</v>
      </c>
      <c r="C337" s="99" t="s">
        <v>2384</v>
      </c>
      <c r="D337" s="100" t="s">
        <v>272</v>
      </c>
      <c r="E337" s="99" t="s">
        <v>2366</v>
      </c>
      <c r="F337" s="101" t="s">
        <v>2386</v>
      </c>
      <c r="G337" s="523" t="s">
        <v>2385</v>
      </c>
      <c r="H337" s="100"/>
      <c r="I337" s="99" t="s">
        <v>884</v>
      </c>
      <c r="J337" s="100" t="s">
        <v>887</v>
      </c>
      <c r="K337" s="16" t="str">
        <f t="shared" si="26"/>
        <v>BOG10 - These two systems include a reasonable amount of c</v>
      </c>
      <c r="L337" s="16" t="s">
        <v>2479</v>
      </c>
      <c r="M337" s="102"/>
      <c r="N337" s="99"/>
      <c r="O337" s="99" t="s">
        <v>30</v>
      </c>
      <c r="P337" s="56" t="str">
        <f t="shared" si="25"/>
        <v>Open</v>
      </c>
      <c r="Q337" s="57" t="s">
        <v>31</v>
      </c>
      <c r="R337" s="58" t="s">
        <v>32</v>
      </c>
      <c r="S337" s="102"/>
      <c r="T337" s="100"/>
      <c r="U337" s="60" t="str">
        <f t="shared" si="27"/>
        <v>Petrella</v>
      </c>
      <c r="V337" s="81" t="str">
        <f t="shared" si="28"/>
        <v>Bakeout System DVVR</v>
      </c>
      <c r="W337" s="61"/>
    </row>
    <row r="338" spans="1:23" ht="56" x14ac:dyDescent="0.15">
      <c r="A338" s="431">
        <v>42824</v>
      </c>
      <c r="B338" s="99" t="s">
        <v>2480</v>
      </c>
      <c r="C338" s="99" t="s">
        <v>2475</v>
      </c>
      <c r="D338" s="100" t="s">
        <v>272</v>
      </c>
      <c r="E338" s="99" t="s">
        <v>2366</v>
      </c>
      <c r="F338" s="101" t="s">
        <v>2370</v>
      </c>
      <c r="G338" s="523" t="s">
        <v>2369</v>
      </c>
      <c r="H338" s="100"/>
      <c r="I338" s="99" t="s">
        <v>884</v>
      </c>
      <c r="J338" s="100" t="s">
        <v>887</v>
      </c>
      <c r="K338" s="16" t="str">
        <f t="shared" si="26"/>
        <v>BOG12 - Reconsider both quantity and distribution of VV th</v>
      </c>
      <c r="L338" s="16" t="s">
        <v>2481</v>
      </c>
      <c r="M338" s="102"/>
      <c r="N338" s="99"/>
      <c r="O338" s="99" t="s">
        <v>30</v>
      </c>
      <c r="P338" s="56" t="str">
        <f t="shared" si="25"/>
        <v>Open</v>
      </c>
      <c r="Q338" s="57" t="s">
        <v>31</v>
      </c>
      <c r="R338" s="58" t="s">
        <v>32</v>
      </c>
      <c r="S338" s="102"/>
      <c r="T338" s="100"/>
      <c r="U338" s="60" t="str">
        <f t="shared" si="27"/>
        <v>Petrella</v>
      </c>
      <c r="V338" s="81" t="str">
        <f t="shared" si="28"/>
        <v>Bakeout System DVVR</v>
      </c>
      <c r="W338" s="61"/>
    </row>
    <row r="339" spans="1:23" ht="56" x14ac:dyDescent="0.15">
      <c r="A339" s="431">
        <v>42824</v>
      </c>
      <c r="B339" s="99" t="s">
        <v>2482</v>
      </c>
      <c r="C339" s="99" t="s">
        <v>2475</v>
      </c>
      <c r="D339" s="100" t="s">
        <v>272</v>
      </c>
      <c r="E339" s="99" t="s">
        <v>2366</v>
      </c>
      <c r="F339" s="101" t="s">
        <v>2370</v>
      </c>
      <c r="G339" s="523" t="s">
        <v>2369</v>
      </c>
      <c r="H339" s="100"/>
      <c r="I339" s="99" t="s">
        <v>884</v>
      </c>
      <c r="J339" s="100" t="s">
        <v>887</v>
      </c>
      <c r="K339" s="16" t="str">
        <f t="shared" si="26"/>
        <v>BOG14 - Thermocouples have historically been unreliable fo</v>
      </c>
      <c r="L339" s="16" t="s">
        <v>2483</v>
      </c>
      <c r="M339" s="102"/>
      <c r="N339" s="99"/>
      <c r="O339" s="99" t="s">
        <v>30</v>
      </c>
      <c r="P339" s="56" t="str">
        <f t="shared" si="25"/>
        <v>Open</v>
      </c>
      <c r="Q339" s="57" t="s">
        <v>31</v>
      </c>
      <c r="R339" s="58" t="s">
        <v>32</v>
      </c>
      <c r="S339" s="102"/>
      <c r="T339" s="100"/>
      <c r="U339" s="60" t="str">
        <f t="shared" si="27"/>
        <v>Petrella</v>
      </c>
      <c r="V339" s="81" t="str">
        <f t="shared" si="28"/>
        <v>Bakeout System DVVR</v>
      </c>
      <c r="W339" s="61"/>
    </row>
    <row r="340" spans="1:23" ht="70" x14ac:dyDescent="0.15">
      <c r="A340" s="431">
        <v>42824</v>
      </c>
      <c r="B340" s="99" t="s">
        <v>2484</v>
      </c>
      <c r="C340" s="99" t="s">
        <v>2475</v>
      </c>
      <c r="D340" s="100" t="s">
        <v>272</v>
      </c>
      <c r="E340" s="99" t="s">
        <v>2366</v>
      </c>
      <c r="F340" s="101" t="s">
        <v>2370</v>
      </c>
      <c r="G340" s="523" t="s">
        <v>2369</v>
      </c>
      <c r="H340" s="100"/>
      <c r="I340" s="99" t="s">
        <v>884</v>
      </c>
      <c r="J340" s="100" t="s">
        <v>887</v>
      </c>
      <c r="K340" s="16" t="str">
        <f t="shared" si="26"/>
        <v>BOG15 - Make a plan to test, calibrate, and possibly repla</v>
      </c>
      <c r="L340" s="16" t="s">
        <v>2485</v>
      </c>
      <c r="M340" s="102"/>
      <c r="N340" s="99"/>
      <c r="O340" s="99" t="s">
        <v>30</v>
      </c>
      <c r="P340" s="56" t="str">
        <f t="shared" si="25"/>
        <v>Open</v>
      </c>
      <c r="Q340" s="57" t="s">
        <v>31</v>
      </c>
      <c r="R340" s="58" t="s">
        <v>32</v>
      </c>
      <c r="S340" s="102"/>
      <c r="T340" s="100"/>
      <c r="U340" s="60" t="str">
        <f t="shared" si="27"/>
        <v>Petrella</v>
      </c>
      <c r="V340" s="81" t="str">
        <f t="shared" si="28"/>
        <v>Bakeout System DVVR</v>
      </c>
      <c r="W340" s="61"/>
    </row>
    <row r="341" spans="1:23" ht="140" x14ac:dyDescent="0.15">
      <c r="A341" s="431">
        <v>42824</v>
      </c>
      <c r="B341" s="99" t="s">
        <v>2486</v>
      </c>
      <c r="C341" s="99" t="s">
        <v>2487</v>
      </c>
      <c r="D341" s="100" t="s">
        <v>272</v>
      </c>
      <c r="E341" s="99" t="s">
        <v>2366</v>
      </c>
      <c r="F341" s="101" t="s">
        <v>2370</v>
      </c>
      <c r="G341" s="523" t="s">
        <v>2369</v>
      </c>
      <c r="H341" s="100"/>
      <c r="I341" s="99" t="s">
        <v>884</v>
      </c>
      <c r="J341" s="100" t="s">
        <v>887</v>
      </c>
      <c r="K341" s="16" t="str">
        <f t="shared" si="26"/>
        <v>BOG17 - EITHER
(1) Analyze the heat flows well enough that</v>
      </c>
      <c r="L341" s="16" t="s">
        <v>2488</v>
      </c>
      <c r="M341" s="102"/>
      <c r="N341" s="99"/>
      <c r="O341" s="99" t="s">
        <v>30</v>
      </c>
      <c r="P341" s="56" t="str">
        <f t="shared" si="25"/>
        <v>Open</v>
      </c>
      <c r="Q341" s="57" t="s">
        <v>31</v>
      </c>
      <c r="R341" s="58" t="s">
        <v>32</v>
      </c>
      <c r="S341" s="102"/>
      <c r="T341" s="100"/>
      <c r="U341" s="60" t="str">
        <f t="shared" si="27"/>
        <v>Petrella</v>
      </c>
      <c r="V341" s="81" t="str">
        <f t="shared" si="28"/>
        <v>Bakeout System DVVR</v>
      </c>
      <c r="W341" s="61"/>
    </row>
    <row r="342" spans="1:23" ht="70" x14ac:dyDescent="0.15">
      <c r="A342" s="431">
        <v>42824</v>
      </c>
      <c r="B342" s="99" t="s">
        <v>2489</v>
      </c>
      <c r="C342" s="99" t="s">
        <v>2490</v>
      </c>
      <c r="D342" s="100" t="s">
        <v>272</v>
      </c>
      <c r="E342" s="99" t="s">
        <v>2366</v>
      </c>
      <c r="F342" s="101" t="s">
        <v>2386</v>
      </c>
      <c r="G342" s="523" t="s">
        <v>2385</v>
      </c>
      <c r="H342" s="100"/>
      <c r="I342" s="99" t="s">
        <v>884</v>
      </c>
      <c r="J342" s="100" t="s">
        <v>887</v>
      </c>
      <c r="K342" s="16" t="str">
        <f t="shared" si="26"/>
        <v>BOHTHS02 - The HTHS gas distribution system is comprised of v</v>
      </c>
      <c r="L342" s="16" t="s">
        <v>2491</v>
      </c>
      <c r="M342" s="102"/>
      <c r="N342" s="99"/>
      <c r="O342" s="99" t="s">
        <v>30</v>
      </c>
      <c r="P342" s="56" t="str">
        <f t="shared" si="25"/>
        <v>Open</v>
      </c>
      <c r="Q342" s="57" t="s">
        <v>31</v>
      </c>
      <c r="R342" s="58" t="s">
        <v>32</v>
      </c>
      <c r="S342" s="102"/>
      <c r="T342" s="100"/>
      <c r="U342" s="60" t="str">
        <f t="shared" si="27"/>
        <v>Petrella</v>
      </c>
      <c r="V342" s="81" t="str">
        <f t="shared" si="28"/>
        <v>Bakeout System DVVR</v>
      </c>
      <c r="W342" s="61"/>
    </row>
    <row r="343" spans="1:23" ht="42" x14ac:dyDescent="0.15">
      <c r="A343" s="431">
        <v>42824</v>
      </c>
      <c r="B343" s="99" t="s">
        <v>2492</v>
      </c>
      <c r="C343" s="99" t="s">
        <v>2493</v>
      </c>
      <c r="D343" s="100" t="s">
        <v>272</v>
      </c>
      <c r="E343" s="99" t="s">
        <v>2366</v>
      </c>
      <c r="F343" s="101" t="s">
        <v>2386</v>
      </c>
      <c r="G343" s="523" t="s">
        <v>2385</v>
      </c>
      <c r="H343" s="100"/>
      <c r="I343" s="99" t="s">
        <v>884</v>
      </c>
      <c r="J343" s="100" t="s">
        <v>887</v>
      </c>
      <c r="K343" s="16" t="str">
        <f t="shared" si="26"/>
        <v>BOHTHS03 - Examine and vet blower oil coalescing filter blow-</v>
      </c>
      <c r="L343" s="16" t="s">
        <v>2494</v>
      </c>
      <c r="M343" s="102"/>
      <c r="N343" s="99"/>
      <c r="O343" s="99" t="s">
        <v>30</v>
      </c>
      <c r="P343" s="56" t="str">
        <f t="shared" si="25"/>
        <v>Open</v>
      </c>
      <c r="Q343" s="57" t="s">
        <v>31</v>
      </c>
      <c r="R343" s="58" t="s">
        <v>32</v>
      </c>
      <c r="S343" s="102"/>
      <c r="T343" s="100"/>
      <c r="U343" s="60" t="str">
        <f t="shared" si="27"/>
        <v>Petrella</v>
      </c>
      <c r="V343" s="81" t="str">
        <f t="shared" si="28"/>
        <v>Bakeout System DVVR</v>
      </c>
      <c r="W343" s="61"/>
    </row>
    <row r="344" spans="1:23" ht="98" x14ac:dyDescent="0.15">
      <c r="A344" s="431">
        <v>42824</v>
      </c>
      <c r="B344" s="99" t="s">
        <v>2495</v>
      </c>
      <c r="C344" s="99" t="s">
        <v>2496</v>
      </c>
      <c r="D344" s="100" t="s">
        <v>272</v>
      </c>
      <c r="E344" s="99" t="s">
        <v>2366</v>
      </c>
      <c r="F344" s="101" t="s">
        <v>2386</v>
      </c>
      <c r="G344" s="523" t="s">
        <v>2385</v>
      </c>
      <c r="H344" s="100"/>
      <c r="I344" s="99" t="s">
        <v>884</v>
      </c>
      <c r="J344" s="100" t="s">
        <v>887</v>
      </c>
      <c r="K344" s="16" t="str">
        <f t="shared" si="26"/>
        <v>BOHTHS05 - It was observed that the piping insulation evidenc</v>
      </c>
      <c r="L344" s="16" t="s">
        <v>2497</v>
      </c>
      <c r="M344" s="102"/>
      <c r="N344" s="99"/>
      <c r="O344" s="99" t="s">
        <v>30</v>
      </c>
      <c r="P344" s="56" t="str">
        <f t="shared" si="25"/>
        <v>Open</v>
      </c>
      <c r="Q344" s="57" t="s">
        <v>31</v>
      </c>
      <c r="R344" s="58" t="s">
        <v>32</v>
      </c>
      <c r="S344" s="102"/>
      <c r="T344" s="100"/>
      <c r="U344" s="60" t="str">
        <f t="shared" si="27"/>
        <v>Petrella</v>
      </c>
      <c r="V344" s="81" t="str">
        <f t="shared" si="28"/>
        <v>Bakeout System DVVR</v>
      </c>
      <c r="W344" s="61"/>
    </row>
    <row r="345" spans="1:23" ht="70" x14ac:dyDescent="0.15">
      <c r="A345" s="431">
        <v>42824</v>
      </c>
      <c r="B345" s="99" t="s">
        <v>2498</v>
      </c>
      <c r="C345" s="99" t="s">
        <v>2487</v>
      </c>
      <c r="D345" s="100" t="s">
        <v>272</v>
      </c>
      <c r="E345" s="99" t="s">
        <v>2366</v>
      </c>
      <c r="F345" s="101" t="s">
        <v>2370</v>
      </c>
      <c r="G345" s="523" t="s">
        <v>2369</v>
      </c>
      <c r="H345" s="100"/>
      <c r="I345" s="99" t="s">
        <v>884</v>
      </c>
      <c r="J345" s="100" t="s">
        <v>887</v>
      </c>
      <c r="K345" s="16" t="str">
        <f t="shared" si="26"/>
        <v>BOHTHS06 - The HTHS (coupled with the other two bakeout subsy</v>
      </c>
      <c r="L345" s="16" t="s">
        <v>2499</v>
      </c>
      <c r="M345" s="102"/>
      <c r="N345" s="99"/>
      <c r="O345" s="99" t="s">
        <v>30</v>
      </c>
      <c r="P345" s="56" t="str">
        <f t="shared" si="25"/>
        <v>Open</v>
      </c>
      <c r="Q345" s="57" t="s">
        <v>31</v>
      </c>
      <c r="R345" s="58" t="s">
        <v>32</v>
      </c>
      <c r="S345" s="102"/>
      <c r="T345" s="100"/>
      <c r="U345" s="60" t="str">
        <f t="shared" si="27"/>
        <v>Petrella</v>
      </c>
      <c r="V345" s="81" t="str">
        <f t="shared" si="28"/>
        <v>Bakeout System DVVR</v>
      </c>
      <c r="W345" s="61"/>
    </row>
    <row r="346" spans="1:23" ht="70" x14ac:dyDescent="0.15">
      <c r="A346" s="431">
        <v>42824</v>
      </c>
      <c r="B346" s="99" t="s">
        <v>2500</v>
      </c>
      <c r="C346" s="99" t="s">
        <v>2490</v>
      </c>
      <c r="D346" s="100" t="s">
        <v>272</v>
      </c>
      <c r="E346" s="99" t="s">
        <v>2366</v>
      </c>
      <c r="F346" s="101" t="s">
        <v>2370</v>
      </c>
      <c r="G346" s="523" t="s">
        <v>2369</v>
      </c>
      <c r="H346" s="100"/>
      <c r="I346" s="99" t="s">
        <v>884</v>
      </c>
      <c r="J346" s="100" t="s">
        <v>887</v>
      </c>
      <c r="K346" s="16" t="str">
        <f t="shared" si="26"/>
        <v>BOHTHS07 - Observed performance in the 2015 NSTX-U bakeout da</v>
      </c>
      <c r="L346" s="16" t="s">
        <v>2501</v>
      </c>
      <c r="M346" s="102"/>
      <c r="N346" s="99"/>
      <c r="O346" s="99" t="s">
        <v>30</v>
      </c>
      <c r="P346" s="56" t="str">
        <f t="shared" ref="P346:P377" si="29">IF(N346="","Open","Closed")</f>
        <v>Open</v>
      </c>
      <c r="Q346" s="57" t="s">
        <v>31</v>
      </c>
      <c r="R346" s="58" t="s">
        <v>32</v>
      </c>
      <c r="S346" s="102"/>
      <c r="T346" s="100"/>
      <c r="U346" s="60" t="str">
        <f t="shared" si="27"/>
        <v>Petrella</v>
      </c>
      <c r="V346" s="81" t="str">
        <f t="shared" si="28"/>
        <v>Bakeout System DVVR</v>
      </c>
      <c r="W346" s="61"/>
    </row>
    <row r="347" spans="1:23" ht="98" x14ac:dyDescent="0.15">
      <c r="A347" s="431">
        <v>42824</v>
      </c>
      <c r="B347" s="99" t="s">
        <v>2502</v>
      </c>
      <c r="C347" s="99" t="s">
        <v>2503</v>
      </c>
      <c r="D347" s="100" t="s">
        <v>272</v>
      </c>
      <c r="E347" s="99" t="s">
        <v>2366</v>
      </c>
      <c r="F347" s="101" t="s">
        <v>2386</v>
      </c>
      <c r="G347" s="523" t="s">
        <v>2422</v>
      </c>
      <c r="H347" s="100"/>
      <c r="I347" s="99" t="s">
        <v>884</v>
      </c>
      <c r="J347" s="100" t="s">
        <v>887</v>
      </c>
      <c r="K347" s="16" t="str">
        <f t="shared" si="26"/>
        <v>BOHTHS09 - Operational experience has evidenced that the blow</v>
      </c>
      <c r="L347" s="16" t="s">
        <v>2504</v>
      </c>
      <c r="M347" s="102"/>
      <c r="N347" s="99"/>
      <c r="O347" s="99" t="s">
        <v>30</v>
      </c>
      <c r="P347" s="56" t="str">
        <f t="shared" si="29"/>
        <v>Open</v>
      </c>
      <c r="Q347" s="57" t="s">
        <v>31</v>
      </c>
      <c r="R347" s="58" t="s">
        <v>32</v>
      </c>
      <c r="S347" s="102"/>
      <c r="T347" s="100"/>
      <c r="U347" s="60" t="str">
        <f t="shared" si="27"/>
        <v>Petrella</v>
      </c>
      <c r="V347" s="81" t="str">
        <f t="shared" si="28"/>
        <v>Bakeout System DVVR</v>
      </c>
      <c r="W347" s="61"/>
    </row>
    <row r="348" spans="1:23" ht="42" x14ac:dyDescent="0.15">
      <c r="A348" s="431">
        <v>42824</v>
      </c>
      <c r="B348" s="99" t="s">
        <v>2505</v>
      </c>
      <c r="C348" s="99" t="s">
        <v>2493</v>
      </c>
      <c r="D348" s="100" t="s">
        <v>272</v>
      </c>
      <c r="E348" s="99" t="s">
        <v>2366</v>
      </c>
      <c r="F348" s="101" t="s">
        <v>2386</v>
      </c>
      <c r="G348" s="523" t="s">
        <v>2385</v>
      </c>
      <c r="H348" s="100"/>
      <c r="I348" s="99" t="s">
        <v>884</v>
      </c>
      <c r="J348" s="100" t="s">
        <v>887</v>
      </c>
      <c r="K348" s="16" t="str">
        <f t="shared" si="26"/>
        <v>BOHTHS11 - The IBD tie-in to the Ex-Vessel helium manifolds i</v>
      </c>
      <c r="L348" s="16" t="s">
        <v>2506</v>
      </c>
      <c r="M348" s="102"/>
      <c r="N348" s="99"/>
      <c r="O348" s="99" t="s">
        <v>30</v>
      </c>
      <c r="P348" s="56" t="str">
        <f t="shared" si="29"/>
        <v>Open</v>
      </c>
      <c r="Q348" s="57" t="s">
        <v>31</v>
      </c>
      <c r="R348" s="58" t="s">
        <v>32</v>
      </c>
      <c r="S348" s="102"/>
      <c r="T348" s="100"/>
      <c r="U348" s="60" t="str">
        <f t="shared" si="27"/>
        <v>Petrella</v>
      </c>
      <c r="V348" s="81" t="str">
        <f t="shared" si="28"/>
        <v>Bakeout System DVVR</v>
      </c>
      <c r="W348" s="61"/>
    </row>
    <row r="349" spans="1:23" ht="42" x14ac:dyDescent="0.15">
      <c r="A349" s="431">
        <v>42824</v>
      </c>
      <c r="B349" s="99" t="s">
        <v>2507</v>
      </c>
      <c r="C349" s="99" t="s">
        <v>2490</v>
      </c>
      <c r="D349" s="100" t="s">
        <v>272</v>
      </c>
      <c r="E349" s="99" t="s">
        <v>2366</v>
      </c>
      <c r="F349" s="101" t="s">
        <v>2370</v>
      </c>
      <c r="G349" s="523" t="s">
        <v>2369</v>
      </c>
      <c r="H349" s="100"/>
      <c r="I349" s="99" t="s">
        <v>884</v>
      </c>
      <c r="J349" s="100" t="s">
        <v>887</v>
      </c>
      <c r="K349" s="16" t="str">
        <f t="shared" si="26"/>
        <v xml:space="preserve">BOHTHS13 - Perform known needed repairs on system components </v>
      </c>
      <c r="L349" s="16" t="s">
        <v>2508</v>
      </c>
      <c r="M349" s="102"/>
      <c r="N349" s="99"/>
      <c r="O349" s="99" t="s">
        <v>30</v>
      </c>
      <c r="P349" s="56" t="str">
        <f t="shared" si="29"/>
        <v>Open</v>
      </c>
      <c r="Q349" s="57" t="s">
        <v>31</v>
      </c>
      <c r="R349" s="58" t="s">
        <v>32</v>
      </c>
      <c r="S349" s="102"/>
      <c r="T349" s="100"/>
      <c r="U349" s="60" t="str">
        <f t="shared" si="27"/>
        <v>Petrella</v>
      </c>
      <c r="V349" s="81" t="str">
        <f t="shared" si="28"/>
        <v>Bakeout System DVVR</v>
      </c>
      <c r="W349" s="61"/>
    </row>
    <row r="350" spans="1:23" ht="252" x14ac:dyDescent="0.15">
      <c r="A350" s="431">
        <v>42824</v>
      </c>
      <c r="B350" s="99" t="s">
        <v>2509</v>
      </c>
      <c r="C350" s="99" t="s">
        <v>2490</v>
      </c>
      <c r="D350" s="100" t="s">
        <v>272</v>
      </c>
      <c r="E350" s="99" t="s">
        <v>2366</v>
      </c>
      <c r="F350" s="101" t="s">
        <v>2386</v>
      </c>
      <c r="G350" s="523" t="s">
        <v>2385</v>
      </c>
      <c r="H350" s="100"/>
      <c r="I350" s="99" t="s">
        <v>884</v>
      </c>
      <c r="J350" s="100" t="s">
        <v>887</v>
      </c>
      <c r="K350" s="16" t="str">
        <f t="shared" si="26"/>
        <v xml:space="preserve">BOHTHS14 - The SDD states that although empirical data shows </v>
      </c>
      <c r="L350" s="16" t="s">
        <v>2510</v>
      </c>
      <c r="M350" s="102"/>
      <c r="N350" s="99"/>
      <c r="O350" s="99" t="s">
        <v>30</v>
      </c>
      <c r="P350" s="56" t="str">
        <f t="shared" si="29"/>
        <v>Open</v>
      </c>
      <c r="Q350" s="57" t="s">
        <v>31</v>
      </c>
      <c r="R350" s="58" t="s">
        <v>32</v>
      </c>
      <c r="S350" s="102"/>
      <c r="T350" s="100"/>
      <c r="U350" s="60" t="str">
        <f t="shared" si="27"/>
        <v>Petrella</v>
      </c>
      <c r="V350" s="81" t="str">
        <f t="shared" si="28"/>
        <v>Bakeout System DVVR</v>
      </c>
      <c r="W350" s="61"/>
    </row>
    <row r="351" spans="1:23" ht="84" x14ac:dyDescent="0.15">
      <c r="A351" s="431">
        <v>42824</v>
      </c>
      <c r="B351" s="99" t="s">
        <v>2511</v>
      </c>
      <c r="C351" s="99" t="s">
        <v>2512</v>
      </c>
      <c r="D351" s="100" t="s">
        <v>272</v>
      </c>
      <c r="E351" s="99" t="s">
        <v>2366</v>
      </c>
      <c r="F351" s="101" t="s">
        <v>2386</v>
      </c>
      <c r="G351" s="523" t="s">
        <v>2385</v>
      </c>
      <c r="H351" s="100"/>
      <c r="I351" s="99" t="s">
        <v>884</v>
      </c>
      <c r="J351" s="100" t="s">
        <v>887</v>
      </c>
      <c r="K351" s="16" t="str">
        <f t="shared" si="26"/>
        <v>BOHTHS15 - Consider adding an additional skid E-Stop to the c</v>
      </c>
      <c r="L351" s="16" t="s">
        <v>2513</v>
      </c>
      <c r="M351" s="102"/>
      <c r="N351" s="99"/>
      <c r="O351" s="99" t="s">
        <v>30</v>
      </c>
      <c r="P351" s="56" t="str">
        <f t="shared" si="29"/>
        <v>Open</v>
      </c>
      <c r="Q351" s="57" t="s">
        <v>31</v>
      </c>
      <c r="R351" s="58" t="s">
        <v>32</v>
      </c>
      <c r="S351" s="102"/>
      <c r="T351" s="100"/>
      <c r="U351" s="60" t="str">
        <f t="shared" si="27"/>
        <v>Petrella</v>
      </c>
      <c r="V351" s="81" t="str">
        <f t="shared" si="28"/>
        <v>Bakeout System DVVR</v>
      </c>
      <c r="W351" s="61"/>
    </row>
    <row r="352" spans="1:23" ht="98" x14ac:dyDescent="0.15">
      <c r="A352" s="431">
        <v>42824</v>
      </c>
      <c r="B352" s="99" t="s">
        <v>2514</v>
      </c>
      <c r="C352" s="99" t="s">
        <v>2515</v>
      </c>
      <c r="D352" s="100" t="s">
        <v>272</v>
      </c>
      <c r="E352" s="99" t="s">
        <v>2366</v>
      </c>
      <c r="F352" s="101" t="s">
        <v>2370</v>
      </c>
      <c r="G352" s="523" t="s">
        <v>2369</v>
      </c>
      <c r="H352" s="100"/>
      <c r="I352" s="99" t="s">
        <v>884</v>
      </c>
      <c r="J352" s="100" t="s">
        <v>887</v>
      </c>
      <c r="K352" s="16" t="str">
        <f t="shared" si="26"/>
        <v>BOHTHS17 - It was stated that the pressure drop is predominan</v>
      </c>
      <c r="L352" s="16" t="s">
        <v>2516</v>
      </c>
      <c r="M352" s="102"/>
      <c r="N352" s="99"/>
      <c r="O352" s="99" t="s">
        <v>30</v>
      </c>
      <c r="P352" s="56" t="str">
        <f t="shared" si="29"/>
        <v>Open</v>
      </c>
      <c r="Q352" s="57" t="s">
        <v>31</v>
      </c>
      <c r="R352" s="58" t="s">
        <v>32</v>
      </c>
      <c r="S352" s="102"/>
      <c r="T352" s="100"/>
      <c r="U352" s="60" t="str">
        <f t="shared" si="27"/>
        <v>Petrella</v>
      </c>
      <c r="V352" s="81" t="str">
        <f t="shared" si="28"/>
        <v>Bakeout System DVVR</v>
      </c>
      <c r="W352" s="61"/>
    </row>
    <row r="353" spans="1:23" ht="42" x14ac:dyDescent="0.15">
      <c r="A353" s="431">
        <v>42824</v>
      </c>
      <c r="B353" s="99" t="s">
        <v>2517</v>
      </c>
      <c r="C353" s="99" t="s">
        <v>2475</v>
      </c>
      <c r="D353" s="100" t="s">
        <v>272</v>
      </c>
      <c r="E353" s="99" t="s">
        <v>2366</v>
      </c>
      <c r="F353" s="101" t="s">
        <v>1457</v>
      </c>
      <c r="G353" s="523" t="s">
        <v>1456</v>
      </c>
      <c r="H353" s="100"/>
      <c r="I353" s="99" t="s">
        <v>899</v>
      </c>
      <c r="J353" s="100" t="s">
        <v>901</v>
      </c>
      <c r="K353" s="16" t="str">
        <f t="shared" si="26"/>
        <v>BOHTHS18 - May need insulated breaks in the He tubing to elim</v>
      </c>
      <c r="L353" s="16" t="s">
        <v>2518</v>
      </c>
      <c r="M353" s="102"/>
      <c r="N353" s="99"/>
      <c r="O353" s="99" t="s">
        <v>30</v>
      </c>
      <c r="P353" s="56" t="str">
        <f t="shared" si="29"/>
        <v>Open</v>
      </c>
      <c r="Q353" s="57" t="s">
        <v>31</v>
      </c>
      <c r="R353" s="58" t="s">
        <v>32</v>
      </c>
      <c r="S353" s="102"/>
      <c r="T353" s="100"/>
      <c r="U353" s="60" t="str">
        <f t="shared" si="27"/>
        <v>Smith</v>
      </c>
      <c r="V353" s="81" t="str">
        <f t="shared" si="28"/>
        <v>Bakeout System DVVR</v>
      </c>
      <c r="W353" s="61"/>
    </row>
    <row r="354" spans="1:23" ht="28" x14ac:dyDescent="0.15">
      <c r="A354" s="431">
        <v>42824</v>
      </c>
      <c r="B354" s="99" t="s">
        <v>2519</v>
      </c>
      <c r="C354" s="99" t="s">
        <v>2520</v>
      </c>
      <c r="D354" s="100" t="s">
        <v>272</v>
      </c>
      <c r="E354" s="99" t="s">
        <v>2366</v>
      </c>
      <c r="F354" s="101" t="s">
        <v>2386</v>
      </c>
      <c r="G354" s="523" t="s">
        <v>2385</v>
      </c>
      <c r="H354" s="100"/>
      <c r="I354" s="99" t="s">
        <v>884</v>
      </c>
      <c r="J354" s="100" t="s">
        <v>887</v>
      </c>
      <c r="K354" s="16" t="str">
        <f t="shared" si="26"/>
        <v>BOHTHS19 - Consider installing temperature measurements on th</v>
      </c>
      <c r="L354" s="16" t="s">
        <v>2521</v>
      </c>
      <c r="M354" s="102"/>
      <c r="N354" s="99"/>
      <c r="O354" s="99" t="s">
        <v>30</v>
      </c>
      <c r="P354" s="56" t="str">
        <f t="shared" si="29"/>
        <v>Open</v>
      </c>
      <c r="Q354" s="57" t="s">
        <v>31</v>
      </c>
      <c r="R354" s="58" t="s">
        <v>32</v>
      </c>
      <c r="S354" s="102"/>
      <c r="T354" s="100"/>
      <c r="U354" s="60" t="str">
        <f t="shared" si="27"/>
        <v>Petrella</v>
      </c>
      <c r="V354" s="81" t="str">
        <f t="shared" si="28"/>
        <v>Bakeout System DVVR</v>
      </c>
      <c r="W354" s="61"/>
    </row>
    <row r="355" spans="1:23" ht="56" x14ac:dyDescent="0.15">
      <c r="A355" s="431">
        <v>42824</v>
      </c>
      <c r="B355" s="99" t="s">
        <v>2522</v>
      </c>
      <c r="C355" s="99" t="s">
        <v>2523</v>
      </c>
      <c r="D355" s="100" t="s">
        <v>272</v>
      </c>
      <c r="E355" s="99" t="s">
        <v>2366</v>
      </c>
      <c r="F355" s="101" t="s">
        <v>2386</v>
      </c>
      <c r="G355" s="523" t="s">
        <v>2385</v>
      </c>
      <c r="H355" s="100"/>
      <c r="I355" s="99" t="s">
        <v>884</v>
      </c>
      <c r="J355" s="100" t="s">
        <v>887</v>
      </c>
      <c r="K355" s="16" t="str">
        <f t="shared" si="26"/>
        <v>BOHTHS20 - Add mass flow rates measurements for the lower/upp</v>
      </c>
      <c r="L355" s="16" t="s">
        <v>2524</v>
      </c>
      <c r="M355" s="102"/>
      <c r="N355" s="99"/>
      <c r="O355" s="99" t="s">
        <v>30</v>
      </c>
      <c r="P355" s="56" t="str">
        <f t="shared" si="29"/>
        <v>Open</v>
      </c>
      <c r="Q355" s="57" t="s">
        <v>31</v>
      </c>
      <c r="R355" s="58" t="s">
        <v>32</v>
      </c>
      <c r="S355" s="102"/>
      <c r="T355" s="100"/>
      <c r="U355" s="60" t="str">
        <f t="shared" si="27"/>
        <v>Petrella</v>
      </c>
      <c r="V355" s="81" t="str">
        <f t="shared" si="28"/>
        <v>Bakeout System DVVR</v>
      </c>
      <c r="W355" s="61"/>
    </row>
    <row r="356" spans="1:23" ht="84" x14ac:dyDescent="0.15">
      <c r="A356" s="431">
        <v>42824</v>
      </c>
      <c r="B356" s="99" t="s">
        <v>2525</v>
      </c>
      <c r="C356" s="99" t="s">
        <v>2523</v>
      </c>
      <c r="D356" s="100" t="s">
        <v>272</v>
      </c>
      <c r="E356" s="99" t="s">
        <v>2366</v>
      </c>
      <c r="F356" s="101" t="s">
        <v>2386</v>
      </c>
      <c r="G356" s="523" t="s">
        <v>2385</v>
      </c>
      <c r="H356" s="100"/>
      <c r="I356" s="99" t="s">
        <v>884</v>
      </c>
      <c r="J356" s="100" t="s">
        <v>887</v>
      </c>
      <c r="K356" s="16" t="str">
        <f t="shared" si="26"/>
        <v>BOHTHS21 - From the data record of the gHe skid outlet and in</v>
      </c>
      <c r="L356" s="16" t="s">
        <v>2526</v>
      </c>
      <c r="M356" s="102"/>
      <c r="N356" s="99"/>
      <c r="O356" s="99" t="s">
        <v>30</v>
      </c>
      <c r="P356" s="56" t="str">
        <f t="shared" si="29"/>
        <v>Open</v>
      </c>
      <c r="Q356" s="57" t="s">
        <v>31</v>
      </c>
      <c r="R356" s="58" t="s">
        <v>32</v>
      </c>
      <c r="S356" s="102"/>
      <c r="T356" s="100"/>
      <c r="U356" s="60" t="str">
        <f t="shared" si="27"/>
        <v>Petrella</v>
      </c>
      <c r="V356" s="81" t="str">
        <f t="shared" si="28"/>
        <v>Bakeout System DVVR</v>
      </c>
      <c r="W356" s="61"/>
    </row>
    <row r="357" spans="1:23" ht="42" x14ac:dyDescent="0.15">
      <c r="A357" s="431">
        <v>42824</v>
      </c>
      <c r="B357" s="99" t="s">
        <v>2527</v>
      </c>
      <c r="C357" s="99" t="s">
        <v>2503</v>
      </c>
      <c r="D357" s="100" t="s">
        <v>272</v>
      </c>
      <c r="E357" s="99" t="s">
        <v>2366</v>
      </c>
      <c r="F357" s="101" t="s">
        <v>2386</v>
      </c>
      <c r="G357" s="523" t="s">
        <v>2528</v>
      </c>
      <c r="H357" s="100"/>
      <c r="I357" s="99" t="s">
        <v>884</v>
      </c>
      <c r="J357" s="100" t="s">
        <v>887</v>
      </c>
      <c r="K357" s="16" t="str">
        <f t="shared" si="26"/>
        <v>BOHTHS22 - Check that B31.1 piping stress calculations are OK</v>
      </c>
      <c r="L357" s="16" t="s">
        <v>2529</v>
      </c>
      <c r="M357" s="102"/>
      <c r="N357" s="99"/>
      <c r="O357" s="99" t="s">
        <v>30</v>
      </c>
      <c r="P357" s="56" t="str">
        <f t="shared" si="29"/>
        <v>Open</v>
      </c>
      <c r="Q357" s="57" t="s">
        <v>31</v>
      </c>
      <c r="R357" s="58" t="s">
        <v>32</v>
      </c>
      <c r="S357" s="102"/>
      <c r="T357" s="100"/>
      <c r="U357" s="60" t="str">
        <f t="shared" si="27"/>
        <v>Petrella</v>
      </c>
      <c r="V357" s="81" t="str">
        <f t="shared" si="28"/>
        <v>Bakeout System DVVR</v>
      </c>
      <c r="W357" s="61"/>
    </row>
    <row r="358" spans="1:23" ht="112" x14ac:dyDescent="0.15">
      <c r="A358" s="431">
        <v>42824</v>
      </c>
      <c r="B358" s="99" t="s">
        <v>2530</v>
      </c>
      <c r="C358" s="99" t="s">
        <v>2531</v>
      </c>
      <c r="D358" s="100" t="s">
        <v>272</v>
      </c>
      <c r="E358" s="99" t="s">
        <v>2366</v>
      </c>
      <c r="F358" s="101" t="s">
        <v>2370</v>
      </c>
      <c r="G358" s="523" t="s">
        <v>2369</v>
      </c>
      <c r="H358" s="100"/>
      <c r="I358" s="99" t="s">
        <v>884</v>
      </c>
      <c r="J358" s="100" t="s">
        <v>887</v>
      </c>
      <c r="K358" s="16" t="str">
        <f t="shared" si="26"/>
        <v>BOOHS01 - The October 2015 NSTX-U bakeout evidenced that mon</v>
      </c>
      <c r="L358" s="16" t="s">
        <v>2532</v>
      </c>
      <c r="M358" s="102"/>
      <c r="N358" s="99"/>
      <c r="O358" s="99" t="s">
        <v>30</v>
      </c>
      <c r="P358" s="56" t="str">
        <f t="shared" si="29"/>
        <v>Open</v>
      </c>
      <c r="Q358" s="57" t="s">
        <v>31</v>
      </c>
      <c r="R358" s="58" t="s">
        <v>32</v>
      </c>
      <c r="S358" s="102"/>
      <c r="T358" s="100"/>
      <c r="U358" s="60" t="str">
        <f t="shared" si="27"/>
        <v>Petrella</v>
      </c>
      <c r="V358" s="81" t="str">
        <f t="shared" si="28"/>
        <v>Bakeout System DVVR</v>
      </c>
      <c r="W358" s="61"/>
    </row>
    <row r="359" spans="1:23" ht="28" x14ac:dyDescent="0.15">
      <c r="A359" s="431">
        <v>42824</v>
      </c>
      <c r="B359" s="99" t="s">
        <v>2533</v>
      </c>
      <c r="C359" s="99" t="s">
        <v>2531</v>
      </c>
      <c r="D359" s="100" t="s">
        <v>272</v>
      </c>
      <c r="E359" s="99" t="s">
        <v>2366</v>
      </c>
      <c r="F359" s="101" t="s">
        <v>2370</v>
      </c>
      <c r="G359" s="523" t="s">
        <v>2369</v>
      </c>
      <c r="H359" s="100"/>
      <c r="I359" s="99" t="s">
        <v>884</v>
      </c>
      <c r="J359" s="100" t="s">
        <v>887</v>
      </c>
      <c r="K359" s="16" t="str">
        <f t="shared" si="26"/>
        <v>BOOHS02 - The CSC PFCs evidenced temperatures in excess of t</v>
      </c>
      <c r="L359" s="16" t="s">
        <v>2534</v>
      </c>
      <c r="M359" s="102"/>
      <c r="N359" s="99"/>
      <c r="O359" s="99" t="s">
        <v>30</v>
      </c>
      <c r="P359" s="56" t="str">
        <f t="shared" si="29"/>
        <v>Open</v>
      </c>
      <c r="Q359" s="57" t="s">
        <v>31</v>
      </c>
      <c r="R359" s="58" t="s">
        <v>32</v>
      </c>
      <c r="S359" s="102"/>
      <c r="T359" s="100"/>
      <c r="U359" s="60" t="str">
        <f t="shared" si="27"/>
        <v>Petrella</v>
      </c>
      <c r="V359" s="81" t="str">
        <f t="shared" si="28"/>
        <v>Bakeout System DVVR</v>
      </c>
      <c r="W359" s="61"/>
    </row>
    <row r="360" spans="1:23" ht="154" x14ac:dyDescent="0.15">
      <c r="A360" s="431">
        <v>42824</v>
      </c>
      <c r="B360" s="99" t="s">
        <v>2535</v>
      </c>
      <c r="C360" s="99" t="s">
        <v>2536</v>
      </c>
      <c r="D360" s="100" t="s">
        <v>272</v>
      </c>
      <c r="E360" s="99" t="s">
        <v>2366</v>
      </c>
      <c r="F360" s="101" t="s">
        <v>886</v>
      </c>
      <c r="G360" s="523" t="s">
        <v>885</v>
      </c>
      <c r="H360" s="100"/>
      <c r="I360" s="99" t="s">
        <v>884</v>
      </c>
      <c r="J360" s="100" t="s">
        <v>887</v>
      </c>
      <c r="K360" s="16" t="str">
        <f t="shared" si="26"/>
        <v>BOOHS05 - Multiple ground paths are evidenced in the present</v>
      </c>
      <c r="L360" s="16" t="s">
        <v>2537</v>
      </c>
      <c r="M360" s="102"/>
      <c r="N360" s="99"/>
      <c r="O360" s="99" t="s">
        <v>30</v>
      </c>
      <c r="P360" s="56" t="str">
        <f t="shared" si="29"/>
        <v>Open</v>
      </c>
      <c r="Q360" s="57" t="s">
        <v>31</v>
      </c>
      <c r="R360" s="58" t="s">
        <v>32</v>
      </c>
      <c r="S360" s="102"/>
      <c r="T360" s="100"/>
      <c r="U360" s="60" t="str">
        <f t="shared" si="27"/>
        <v>Petrella</v>
      </c>
      <c r="V360" s="81" t="str">
        <f t="shared" si="28"/>
        <v>Bakeout System DVVR</v>
      </c>
      <c r="W360" s="61"/>
    </row>
    <row r="361" spans="1:23" ht="168" x14ac:dyDescent="0.15">
      <c r="A361" s="431">
        <v>42824</v>
      </c>
      <c r="B361" s="99" t="s">
        <v>2538</v>
      </c>
      <c r="C361" s="99" t="s">
        <v>2531</v>
      </c>
      <c r="D361" s="100" t="s">
        <v>272</v>
      </c>
      <c r="E361" s="99" t="s">
        <v>2366</v>
      </c>
      <c r="F361" s="101" t="s">
        <v>2370</v>
      </c>
      <c r="G361" s="523" t="s">
        <v>2369</v>
      </c>
      <c r="H361" s="100"/>
      <c r="I361" s="99" t="s">
        <v>884</v>
      </c>
      <c r="J361" s="100" t="s">
        <v>887</v>
      </c>
      <c r="K361" s="16" t="str">
        <f t="shared" si="26"/>
        <v>BOR01 - The requirements document prescribes a bakeout tar</v>
      </c>
      <c r="L361" s="16" t="s">
        <v>2539</v>
      </c>
      <c r="M361" s="102"/>
      <c r="N361" s="99"/>
      <c r="O361" s="99" t="s">
        <v>30</v>
      </c>
      <c r="P361" s="56" t="str">
        <f t="shared" si="29"/>
        <v>Open</v>
      </c>
      <c r="Q361" s="57" t="s">
        <v>31</v>
      </c>
      <c r="R361" s="58" t="s">
        <v>32</v>
      </c>
      <c r="S361" s="102"/>
      <c r="T361" s="100"/>
      <c r="U361" s="60" t="str">
        <f t="shared" si="27"/>
        <v>Petrella</v>
      </c>
      <c r="V361" s="81" t="str">
        <f t="shared" si="28"/>
        <v>Bakeout System DVVR</v>
      </c>
      <c r="W361" s="61"/>
    </row>
    <row r="362" spans="1:23" ht="42" x14ac:dyDescent="0.15">
      <c r="A362" s="431">
        <v>42824</v>
      </c>
      <c r="B362" s="99" t="s">
        <v>2540</v>
      </c>
      <c r="C362" s="99" t="s">
        <v>2487</v>
      </c>
      <c r="D362" s="100" t="s">
        <v>272</v>
      </c>
      <c r="E362" s="99" t="s">
        <v>2366</v>
      </c>
      <c r="F362" s="101" t="s">
        <v>2370</v>
      </c>
      <c r="G362" s="523" t="s">
        <v>2369</v>
      </c>
      <c r="H362" s="100"/>
      <c r="I362" s="99" t="s">
        <v>884</v>
      </c>
      <c r="J362" s="100" t="s">
        <v>887</v>
      </c>
      <c r="K362" s="16" t="str">
        <f t="shared" si="26"/>
        <v>BOR02 - A holistic bakeout system thermal analysis definin</v>
      </c>
      <c r="L362" s="16" t="s">
        <v>2541</v>
      </c>
      <c r="M362" s="102"/>
      <c r="N362" s="99"/>
      <c r="O362" s="99" t="s">
        <v>30</v>
      </c>
      <c r="P362" s="56" t="str">
        <f t="shared" si="29"/>
        <v>Open</v>
      </c>
      <c r="Q362" s="57" t="s">
        <v>31</v>
      </c>
      <c r="R362" s="58" t="s">
        <v>32</v>
      </c>
      <c r="S362" s="102"/>
      <c r="T362" s="100"/>
      <c r="U362" s="60" t="str">
        <f t="shared" si="27"/>
        <v>Petrella</v>
      </c>
      <c r="V362" s="81" t="str">
        <f t="shared" si="28"/>
        <v>Bakeout System DVVR</v>
      </c>
      <c r="W362" s="61"/>
    </row>
    <row r="363" spans="1:23" ht="42" x14ac:dyDescent="0.15">
      <c r="A363" s="431">
        <v>42824</v>
      </c>
      <c r="B363" s="99" t="s">
        <v>2542</v>
      </c>
      <c r="C363" s="99" t="s">
        <v>2487</v>
      </c>
      <c r="D363" s="100" t="s">
        <v>272</v>
      </c>
      <c r="E363" s="99" t="s">
        <v>2366</v>
      </c>
      <c r="F363" s="101" t="s">
        <v>2370</v>
      </c>
      <c r="G363" s="523" t="s">
        <v>2369</v>
      </c>
      <c r="H363" s="100"/>
      <c r="I363" s="99" t="s">
        <v>884</v>
      </c>
      <c r="J363" s="100" t="s">
        <v>887</v>
      </c>
      <c r="K363" s="16" t="str">
        <f t="shared" si="26"/>
        <v>BOR03 - The 2012 GRD does not specify a cooling requiremen</v>
      </c>
      <c r="L363" s="16" t="s">
        <v>2543</v>
      </c>
      <c r="M363" s="102"/>
      <c r="N363" s="99"/>
      <c r="O363" s="99" t="s">
        <v>30</v>
      </c>
      <c r="P363" s="56" t="str">
        <f t="shared" si="29"/>
        <v>Open</v>
      </c>
      <c r="Q363" s="57" t="s">
        <v>31</v>
      </c>
      <c r="R363" s="58" t="s">
        <v>32</v>
      </c>
      <c r="S363" s="102"/>
      <c r="T363" s="100"/>
      <c r="U363" s="60" t="str">
        <f t="shared" si="27"/>
        <v>Petrella</v>
      </c>
      <c r="V363" s="81" t="str">
        <f t="shared" si="28"/>
        <v>Bakeout System DVVR</v>
      </c>
      <c r="W363" s="61"/>
    </row>
    <row r="364" spans="1:23" ht="42" x14ac:dyDescent="0.15">
      <c r="A364" s="431">
        <v>42824</v>
      </c>
      <c r="B364" s="99" t="s">
        <v>2544</v>
      </c>
      <c r="C364" s="99" t="s">
        <v>2487</v>
      </c>
      <c r="D364" s="100" t="s">
        <v>272</v>
      </c>
      <c r="E364" s="99" t="s">
        <v>2366</v>
      </c>
      <c r="F364" s="101" t="s">
        <v>2370</v>
      </c>
      <c r="G364" s="523" t="s">
        <v>2369</v>
      </c>
      <c r="H364" s="100"/>
      <c r="I364" s="99" t="s">
        <v>884</v>
      </c>
      <c r="J364" s="100" t="s">
        <v>887</v>
      </c>
      <c r="K364" s="16" t="str">
        <f t="shared" si="26"/>
        <v>BOR04 - A design specifying the holistic bakeout system co</v>
      </c>
      <c r="L364" s="16" t="s">
        <v>2545</v>
      </c>
      <c r="M364" s="102"/>
      <c r="N364" s="99"/>
      <c r="O364" s="99" t="s">
        <v>30</v>
      </c>
      <c r="P364" s="56" t="str">
        <f t="shared" si="29"/>
        <v>Open</v>
      </c>
      <c r="Q364" s="57" t="s">
        <v>31</v>
      </c>
      <c r="R364" s="58" t="s">
        <v>32</v>
      </c>
      <c r="S364" s="102"/>
      <c r="T364" s="100"/>
      <c r="U364" s="60" t="str">
        <f t="shared" si="27"/>
        <v>Petrella</v>
      </c>
      <c r="V364" s="81" t="str">
        <f t="shared" si="28"/>
        <v>Bakeout System DVVR</v>
      </c>
      <c r="W364" s="61"/>
    </row>
    <row r="365" spans="1:23" ht="126" x14ac:dyDescent="0.15">
      <c r="A365" s="431">
        <v>42824</v>
      </c>
      <c r="B365" s="99" t="s">
        <v>2546</v>
      </c>
      <c r="C365" s="99" t="s">
        <v>2487</v>
      </c>
      <c r="D365" s="100" t="s">
        <v>272</v>
      </c>
      <c r="E365" s="99" t="s">
        <v>2366</v>
      </c>
      <c r="F365" s="101" t="s">
        <v>2370</v>
      </c>
      <c r="G365" s="523" t="s">
        <v>2369</v>
      </c>
      <c r="H365" s="100"/>
      <c r="I365" s="99" t="s">
        <v>884</v>
      </c>
      <c r="J365" s="100" t="s">
        <v>887</v>
      </c>
      <c r="K365" s="16" t="str">
        <f t="shared" si="26"/>
        <v>BOR07 - To date there have been no additional documents or</v>
      </c>
      <c r="L365" s="16" t="s">
        <v>2547</v>
      </c>
      <c r="M365" s="102"/>
      <c r="N365" s="99"/>
      <c r="O365" s="99" t="s">
        <v>30</v>
      </c>
      <c r="P365" s="56" t="str">
        <f t="shared" si="29"/>
        <v>Open</v>
      </c>
      <c r="Q365" s="57" t="s">
        <v>31</v>
      </c>
      <c r="R365" s="58" t="s">
        <v>32</v>
      </c>
      <c r="S365" s="102"/>
      <c r="T365" s="100"/>
      <c r="U365" s="60" t="str">
        <f t="shared" si="27"/>
        <v>Petrella</v>
      </c>
      <c r="V365" s="81" t="str">
        <f t="shared" si="28"/>
        <v>Bakeout System DVVR</v>
      </c>
      <c r="W365" s="61"/>
    </row>
    <row r="366" spans="1:23" ht="98" x14ac:dyDescent="0.15">
      <c r="A366" s="431">
        <v>42824</v>
      </c>
      <c r="B366" s="99" t="s">
        <v>2548</v>
      </c>
      <c r="C366" s="99" t="s">
        <v>2531</v>
      </c>
      <c r="D366" s="100" t="s">
        <v>272</v>
      </c>
      <c r="E366" s="99" t="s">
        <v>2366</v>
      </c>
      <c r="F366" s="101" t="s">
        <v>2370</v>
      </c>
      <c r="G366" s="523" t="s">
        <v>2369</v>
      </c>
      <c r="H366" s="100"/>
      <c r="I366" s="99" t="s">
        <v>884</v>
      </c>
      <c r="J366" s="100" t="s">
        <v>887</v>
      </c>
      <c r="K366" s="16" t="str">
        <f t="shared" si="26"/>
        <v>BOR08 - The procedure NSTX-OP-G-156 Rev 4 temperature limi</v>
      </c>
      <c r="L366" s="16" t="s">
        <v>2549</v>
      </c>
      <c r="M366" s="102"/>
      <c r="N366" s="99"/>
      <c r="O366" s="99" t="s">
        <v>30</v>
      </c>
      <c r="P366" s="56" t="str">
        <f t="shared" si="29"/>
        <v>Open</v>
      </c>
      <c r="Q366" s="57" t="s">
        <v>31</v>
      </c>
      <c r="R366" s="58" t="s">
        <v>32</v>
      </c>
      <c r="S366" s="102"/>
      <c r="T366" s="100"/>
      <c r="U366" s="60" t="str">
        <f t="shared" si="27"/>
        <v>Petrella</v>
      </c>
      <c r="V366" s="81" t="str">
        <f t="shared" si="28"/>
        <v>Bakeout System DVVR</v>
      </c>
      <c r="W366" s="61"/>
    </row>
    <row r="367" spans="1:23" ht="28" x14ac:dyDescent="0.15">
      <c r="A367" s="431">
        <v>42824</v>
      </c>
      <c r="B367" s="99" t="s">
        <v>2550</v>
      </c>
      <c r="C367" s="99" t="s">
        <v>2551</v>
      </c>
      <c r="D367" s="100" t="s">
        <v>272</v>
      </c>
      <c r="E367" s="99" t="s">
        <v>2366</v>
      </c>
      <c r="F367" s="101" t="s">
        <v>2386</v>
      </c>
      <c r="G367" s="523" t="s">
        <v>2385</v>
      </c>
      <c r="H367" s="100"/>
      <c r="I367" s="99" t="s">
        <v>884</v>
      </c>
      <c r="J367" s="100" t="s">
        <v>887</v>
      </c>
      <c r="K367" s="16" t="str">
        <f t="shared" si="26"/>
        <v>BOR09 - Neutral Beam armor is not listed in the NSTX-CSU-R</v>
      </c>
      <c r="L367" s="16" t="s">
        <v>2552</v>
      </c>
      <c r="M367" s="102"/>
      <c r="N367" s="99"/>
      <c r="O367" s="99" t="s">
        <v>30</v>
      </c>
      <c r="P367" s="56" t="str">
        <f t="shared" si="29"/>
        <v>Open</v>
      </c>
      <c r="Q367" s="57" t="s">
        <v>31</v>
      </c>
      <c r="R367" s="58" t="s">
        <v>32</v>
      </c>
      <c r="S367" s="102"/>
      <c r="T367" s="100"/>
      <c r="U367" s="60" t="str">
        <f t="shared" si="27"/>
        <v>Petrella</v>
      </c>
      <c r="V367" s="81" t="str">
        <f t="shared" si="28"/>
        <v>Bakeout System DVVR</v>
      </c>
      <c r="W367" s="61"/>
    </row>
    <row r="368" spans="1:23" ht="42" x14ac:dyDescent="0.15">
      <c r="A368" s="431">
        <v>42824</v>
      </c>
      <c r="B368" s="99" t="s">
        <v>2553</v>
      </c>
      <c r="C368" s="99" t="s">
        <v>2551</v>
      </c>
      <c r="D368" s="100" t="s">
        <v>272</v>
      </c>
      <c r="E368" s="99" t="s">
        <v>2366</v>
      </c>
      <c r="F368" s="101" t="s">
        <v>2386</v>
      </c>
      <c r="G368" s="523" t="s">
        <v>2385</v>
      </c>
      <c r="H368" s="100"/>
      <c r="I368" s="99" t="s">
        <v>884</v>
      </c>
      <c r="J368" s="100" t="s">
        <v>887</v>
      </c>
      <c r="K368" s="16" t="str">
        <f t="shared" si="26"/>
        <v>BOR10 - Consider either i) upgrading the GRD or ii) issuin</v>
      </c>
      <c r="L368" s="16" t="s">
        <v>2554</v>
      </c>
      <c r="M368" s="102"/>
      <c r="N368" s="99"/>
      <c r="O368" s="99" t="s">
        <v>30</v>
      </c>
      <c r="P368" s="56" t="str">
        <f t="shared" si="29"/>
        <v>Open</v>
      </c>
      <c r="Q368" s="57" t="s">
        <v>31</v>
      </c>
      <c r="R368" s="58" t="s">
        <v>32</v>
      </c>
      <c r="S368" s="102"/>
      <c r="T368" s="100"/>
      <c r="U368" s="60" t="str">
        <f t="shared" si="27"/>
        <v>Petrella</v>
      </c>
      <c r="V368" s="81" t="str">
        <f t="shared" si="28"/>
        <v>Bakeout System DVVR</v>
      </c>
      <c r="W368" s="61"/>
    </row>
    <row r="369" spans="1:23" ht="126" x14ac:dyDescent="0.15">
      <c r="A369" s="431">
        <v>42824</v>
      </c>
      <c r="B369" s="99" t="s">
        <v>2555</v>
      </c>
      <c r="C369" s="99" t="s">
        <v>2464</v>
      </c>
      <c r="D369" s="100" t="s">
        <v>272</v>
      </c>
      <c r="E369" s="99" t="s">
        <v>2366</v>
      </c>
      <c r="F369" s="101" t="s">
        <v>2401</v>
      </c>
      <c r="G369" s="523" t="s">
        <v>2400</v>
      </c>
      <c r="H369" s="100"/>
      <c r="I369" s="99" t="s">
        <v>884</v>
      </c>
      <c r="J369" s="100" t="s">
        <v>887</v>
      </c>
      <c r="K369" s="16" t="str">
        <f t="shared" si="26"/>
        <v>BOVVHS02 - The as-built design does not conform to critical a</v>
      </c>
      <c r="L369" s="16" t="s">
        <v>2556</v>
      </c>
      <c r="M369" s="102"/>
      <c r="N369" s="99"/>
      <c r="O369" s="99" t="s">
        <v>30</v>
      </c>
      <c r="P369" s="56" t="str">
        <f t="shared" si="29"/>
        <v>Open</v>
      </c>
      <c r="Q369" s="57" t="s">
        <v>31</v>
      </c>
      <c r="R369" s="58" t="s">
        <v>32</v>
      </c>
      <c r="S369" s="102"/>
      <c r="T369" s="100"/>
      <c r="U369" s="60" t="str">
        <f t="shared" si="27"/>
        <v>Petrella</v>
      </c>
      <c r="V369" s="81" t="str">
        <f t="shared" si="28"/>
        <v>Bakeout System DVVR</v>
      </c>
      <c r="W369" s="61"/>
    </row>
    <row r="370" spans="1:23" ht="56" x14ac:dyDescent="0.15">
      <c r="A370" s="431">
        <v>42824</v>
      </c>
      <c r="B370" s="99" t="s">
        <v>2557</v>
      </c>
      <c r="C370" s="99" t="s">
        <v>2475</v>
      </c>
      <c r="D370" s="100" t="s">
        <v>272</v>
      </c>
      <c r="E370" s="99" t="s">
        <v>2366</v>
      </c>
      <c r="F370" s="101" t="s">
        <v>2401</v>
      </c>
      <c r="G370" s="523" t="s">
        <v>2400</v>
      </c>
      <c r="H370" s="100"/>
      <c r="I370" s="99" t="s">
        <v>884</v>
      </c>
      <c r="J370" s="100" t="s">
        <v>887</v>
      </c>
      <c r="K370" s="16" t="str">
        <f t="shared" si="26"/>
        <v>BOVVHS09 - If the low temperature water skid is largely retai</v>
      </c>
      <c r="L370" s="16" t="s">
        <v>2558</v>
      </c>
      <c r="M370" s="102"/>
      <c r="N370" s="100"/>
      <c r="O370" s="100" t="s">
        <v>30</v>
      </c>
      <c r="P370" s="56" t="str">
        <f t="shared" si="29"/>
        <v>Open</v>
      </c>
      <c r="Q370" s="57" t="s">
        <v>31</v>
      </c>
      <c r="R370" s="58" t="s">
        <v>32</v>
      </c>
      <c r="S370" s="102"/>
      <c r="T370" s="100"/>
      <c r="U370" s="60" t="str">
        <f t="shared" si="27"/>
        <v>Petrella</v>
      </c>
      <c r="V370" s="81" t="str">
        <f t="shared" si="28"/>
        <v>Bakeout System DVVR</v>
      </c>
      <c r="W370" s="61"/>
    </row>
    <row r="371" spans="1:23" ht="56" x14ac:dyDescent="0.15">
      <c r="A371" s="431">
        <v>42824</v>
      </c>
      <c r="B371" s="99" t="s">
        <v>2559</v>
      </c>
      <c r="C371" s="99" t="s">
        <v>2464</v>
      </c>
      <c r="D371" s="100" t="s">
        <v>272</v>
      </c>
      <c r="E371" s="99" t="s">
        <v>2366</v>
      </c>
      <c r="F371" s="101" t="s">
        <v>2401</v>
      </c>
      <c r="G371" s="523" t="s">
        <v>2400</v>
      </c>
      <c r="H371" s="100"/>
      <c r="I371" s="99" t="s">
        <v>884</v>
      </c>
      <c r="J371" s="100" t="s">
        <v>887</v>
      </c>
      <c r="K371" s="16" t="str">
        <f t="shared" si="26"/>
        <v>BOVVHS11 - Regulatory requirements for high pressure gas syst</v>
      </c>
      <c r="L371" s="16" t="s">
        <v>2560</v>
      </c>
      <c r="M371" s="102"/>
      <c r="N371" s="100"/>
      <c r="O371" s="100" t="s">
        <v>30</v>
      </c>
      <c r="P371" s="56" t="str">
        <f t="shared" si="29"/>
        <v>Open</v>
      </c>
      <c r="Q371" s="57" t="s">
        <v>31</v>
      </c>
      <c r="R371" s="58" t="s">
        <v>32</v>
      </c>
      <c r="S371" s="102"/>
      <c r="T371" s="100"/>
      <c r="U371" s="60" t="str">
        <f t="shared" si="27"/>
        <v>Petrella</v>
      </c>
      <c r="V371" s="81" t="str">
        <f t="shared" si="28"/>
        <v>Bakeout System DVVR</v>
      </c>
      <c r="W371" s="61"/>
    </row>
    <row r="372" spans="1:23" ht="28" x14ac:dyDescent="0.15">
      <c r="A372" s="432">
        <v>42830</v>
      </c>
      <c r="B372" s="103" t="s">
        <v>2752</v>
      </c>
      <c r="C372" s="103" t="s">
        <v>2753</v>
      </c>
      <c r="D372" s="104" t="s">
        <v>272</v>
      </c>
      <c r="E372" s="103" t="s">
        <v>2563</v>
      </c>
      <c r="F372" s="105" t="s">
        <v>2565</v>
      </c>
      <c r="G372" s="524" t="s">
        <v>2564</v>
      </c>
      <c r="H372" s="104"/>
      <c r="I372" s="103" t="s">
        <v>848</v>
      </c>
      <c r="J372" s="104" t="s">
        <v>851</v>
      </c>
      <c r="K372" s="17" t="str">
        <f t="shared" si="26"/>
        <v>DIAGCHERS04 - Verify that CHERS/MSE collection window and optics</v>
      </c>
      <c r="L372" s="17" t="s">
        <v>2754</v>
      </c>
      <c r="M372" s="18"/>
      <c r="N372" s="104"/>
      <c r="O372" s="104" t="s">
        <v>30</v>
      </c>
      <c r="P372" s="56" t="str">
        <f t="shared" si="29"/>
        <v>Open</v>
      </c>
      <c r="Q372" s="57" t="s">
        <v>31</v>
      </c>
      <c r="R372" s="58" t="s">
        <v>32</v>
      </c>
      <c r="S372" s="18"/>
      <c r="T372" s="104"/>
      <c r="U372" s="60" t="str">
        <f t="shared" si="27"/>
        <v>Ellis</v>
      </c>
      <c r="V372" s="81" t="str">
        <f t="shared" si="28"/>
        <v>Diagnostics DVVR</v>
      </c>
      <c r="W372" s="61"/>
    </row>
    <row r="373" spans="1:23" ht="56" x14ac:dyDescent="0.15">
      <c r="A373" s="432">
        <v>42830</v>
      </c>
      <c r="B373" s="103" t="s">
        <v>2755</v>
      </c>
      <c r="C373" s="103" t="s">
        <v>2753</v>
      </c>
      <c r="D373" s="104" t="s">
        <v>272</v>
      </c>
      <c r="E373" s="103" t="s">
        <v>2563</v>
      </c>
      <c r="F373" s="105" t="s">
        <v>2565</v>
      </c>
      <c r="G373" s="524" t="s">
        <v>2564</v>
      </c>
      <c r="H373" s="104"/>
      <c r="I373" s="103" t="s">
        <v>848</v>
      </c>
      <c r="J373" s="104" t="s">
        <v>851</v>
      </c>
      <c r="K373" s="17" t="str">
        <f t="shared" si="26"/>
        <v>DIAGGen13 - Consider a simple system (PLC-based) that keeps tr</v>
      </c>
      <c r="L373" s="17" t="s">
        <v>2756</v>
      </c>
      <c r="M373" s="18"/>
      <c r="N373" s="104"/>
      <c r="O373" s="104" t="s">
        <v>30</v>
      </c>
      <c r="P373" s="56" t="str">
        <f t="shared" si="29"/>
        <v>Open</v>
      </c>
      <c r="Q373" s="57" t="s">
        <v>31</v>
      </c>
      <c r="R373" s="58" t="s">
        <v>32</v>
      </c>
      <c r="S373" s="18"/>
      <c r="T373" s="104"/>
      <c r="U373" s="60" t="str">
        <f t="shared" si="27"/>
        <v>Ellis</v>
      </c>
      <c r="V373" s="81" t="str">
        <f t="shared" si="28"/>
        <v>Diagnostics DVVR</v>
      </c>
      <c r="W373" s="61"/>
    </row>
    <row r="374" spans="1:23" ht="56" x14ac:dyDescent="0.15">
      <c r="A374" s="432">
        <v>42830</v>
      </c>
      <c r="B374" s="103" t="s">
        <v>2757</v>
      </c>
      <c r="C374" s="103" t="s">
        <v>2747</v>
      </c>
      <c r="D374" s="104" t="s">
        <v>272</v>
      </c>
      <c r="E374" s="103" t="s">
        <v>2563</v>
      </c>
      <c r="F374" s="105" t="s">
        <v>2565</v>
      </c>
      <c r="G374" s="524" t="s">
        <v>2564</v>
      </c>
      <c r="H374" s="104"/>
      <c r="I374" s="103" t="s">
        <v>848</v>
      </c>
      <c r="J374" s="104" t="s">
        <v>851</v>
      </c>
      <c r="K374" s="17" t="str">
        <f t="shared" si="26"/>
        <v>DIAGGen22 - On slide 11 of the "Special Windows and Shutters T</v>
      </c>
      <c r="L374" s="17" t="s">
        <v>2748</v>
      </c>
      <c r="M374" s="18"/>
      <c r="N374" s="104"/>
      <c r="O374" s="104" t="s">
        <v>30</v>
      </c>
      <c r="P374" s="56" t="str">
        <f t="shared" si="29"/>
        <v>Open</v>
      </c>
      <c r="Q374" s="57" t="s">
        <v>31</v>
      </c>
      <c r="R374" s="58" t="s">
        <v>32</v>
      </c>
      <c r="S374" s="18"/>
      <c r="T374" s="104"/>
      <c r="U374" s="60" t="str">
        <f t="shared" si="27"/>
        <v>Ellis</v>
      </c>
      <c r="V374" s="81" t="str">
        <f t="shared" si="28"/>
        <v>Diagnostics DVVR</v>
      </c>
      <c r="W374" s="61"/>
    </row>
    <row r="375" spans="1:23" ht="196" x14ac:dyDescent="0.15">
      <c r="A375" s="432">
        <v>42830</v>
      </c>
      <c r="B375" s="103" t="s">
        <v>2625</v>
      </c>
      <c r="C375" s="103" t="s">
        <v>2562</v>
      </c>
      <c r="D375" s="104"/>
      <c r="E375" s="103" t="s">
        <v>2563</v>
      </c>
      <c r="F375" s="105" t="s">
        <v>2565</v>
      </c>
      <c r="G375" s="524" t="s">
        <v>2564</v>
      </c>
      <c r="H375" s="104"/>
      <c r="I375" s="103" t="s">
        <v>848</v>
      </c>
      <c r="J375" s="104" t="s">
        <v>851</v>
      </c>
      <c r="K375" s="106" t="str">
        <f t="shared" si="26"/>
        <v>DIAGGen25 - The standards for S/S 304 have drifted w/r to perm</v>
      </c>
      <c r="L375" s="17" t="s">
        <v>2626</v>
      </c>
      <c r="M375" s="107" t="s">
        <v>6128</v>
      </c>
      <c r="N375" s="104"/>
      <c r="O375" s="104" t="s">
        <v>30</v>
      </c>
      <c r="P375" s="56" t="str">
        <f t="shared" si="29"/>
        <v>Open</v>
      </c>
      <c r="Q375" s="57" t="s">
        <v>31</v>
      </c>
      <c r="R375" s="58" t="s">
        <v>32</v>
      </c>
      <c r="S375" s="18"/>
      <c r="T375" s="104"/>
      <c r="U375" s="60" t="str">
        <f t="shared" si="27"/>
        <v>Ellis</v>
      </c>
      <c r="V375" s="81" t="str">
        <f t="shared" si="28"/>
        <v>Diagnostics DVVR</v>
      </c>
      <c r="W375" s="61"/>
    </row>
    <row r="376" spans="1:23" ht="42" x14ac:dyDescent="0.15">
      <c r="A376" s="432">
        <v>42830</v>
      </c>
      <c r="B376" s="103" t="s">
        <v>2758</v>
      </c>
      <c r="C376" s="103" t="s">
        <v>2759</v>
      </c>
      <c r="D376" s="104" t="s">
        <v>272</v>
      </c>
      <c r="E376" s="103" t="s">
        <v>2563</v>
      </c>
      <c r="F376" s="105" t="s">
        <v>2565</v>
      </c>
      <c r="G376" s="524" t="s">
        <v>2564</v>
      </c>
      <c r="H376" s="104"/>
      <c r="I376" s="103" t="s">
        <v>848</v>
      </c>
      <c r="J376" s="104" t="s">
        <v>851</v>
      </c>
      <c r="K376" s="17" t="str">
        <f t="shared" si="26"/>
        <v>DIAGGen27 - Is there a general limitation on using water (cool</v>
      </c>
      <c r="L376" s="17" t="s">
        <v>2760</v>
      </c>
      <c r="M376" s="18"/>
      <c r="N376" s="104"/>
      <c r="O376" s="104" t="s">
        <v>30</v>
      </c>
      <c r="P376" s="56" t="str">
        <f t="shared" si="29"/>
        <v>Open</v>
      </c>
      <c r="Q376" s="57" t="s">
        <v>31</v>
      </c>
      <c r="R376" s="58" t="s">
        <v>32</v>
      </c>
      <c r="S376" s="18"/>
      <c r="T376" s="104"/>
      <c r="U376" s="60" t="str">
        <f t="shared" si="27"/>
        <v>Ellis</v>
      </c>
      <c r="V376" s="81" t="str">
        <f t="shared" si="28"/>
        <v>Diagnostics DVVR</v>
      </c>
      <c r="W376" s="61"/>
    </row>
    <row r="377" spans="1:23" ht="70" x14ac:dyDescent="0.15">
      <c r="A377" s="432">
        <v>42830</v>
      </c>
      <c r="B377" s="103" t="s">
        <v>2761</v>
      </c>
      <c r="C377" s="103" t="s">
        <v>2759</v>
      </c>
      <c r="D377" s="104" t="s">
        <v>272</v>
      </c>
      <c r="E377" s="103" t="s">
        <v>2563</v>
      </c>
      <c r="F377" s="105" t="s">
        <v>2565</v>
      </c>
      <c r="G377" s="524" t="s">
        <v>2564</v>
      </c>
      <c r="H377" s="104"/>
      <c r="I377" s="103" t="s">
        <v>848</v>
      </c>
      <c r="J377" s="104" t="s">
        <v>851</v>
      </c>
      <c r="K377" s="17" t="str">
        <f t="shared" si="26"/>
        <v xml:space="preserve">DIAGGen28 - We need a general requirement as to whether water </v>
      </c>
      <c r="L377" s="17" t="s">
        <v>2762</v>
      </c>
      <c r="M377" s="18"/>
      <c r="N377" s="104"/>
      <c r="O377" s="104" t="s">
        <v>30</v>
      </c>
      <c r="P377" s="56" t="str">
        <f t="shared" si="29"/>
        <v>Open</v>
      </c>
      <c r="Q377" s="57" t="s">
        <v>31</v>
      </c>
      <c r="R377" s="58" t="s">
        <v>32</v>
      </c>
      <c r="S377" s="18"/>
      <c r="T377" s="104"/>
      <c r="U377" s="60" t="str">
        <f t="shared" si="27"/>
        <v>Ellis</v>
      </c>
      <c r="V377" s="81" t="str">
        <f t="shared" si="28"/>
        <v>Diagnostics DVVR</v>
      </c>
      <c r="W377" s="61"/>
    </row>
    <row r="378" spans="1:23" ht="42" x14ac:dyDescent="0.15">
      <c r="A378" s="432">
        <v>42830</v>
      </c>
      <c r="B378" s="103" t="s">
        <v>2766</v>
      </c>
      <c r="C378" s="103" t="s">
        <v>2767</v>
      </c>
      <c r="D378" s="104" t="s">
        <v>272</v>
      </c>
      <c r="E378" s="103" t="s">
        <v>2563</v>
      </c>
      <c r="F378" s="105" t="s">
        <v>2565</v>
      </c>
      <c r="G378" s="524" t="s">
        <v>2564</v>
      </c>
      <c r="H378" s="104"/>
      <c r="I378" s="103" t="s">
        <v>848</v>
      </c>
      <c r="J378" s="104" t="s">
        <v>851</v>
      </c>
      <c r="K378" s="17" t="str">
        <f t="shared" si="26"/>
        <v xml:space="preserve">DIAGMag02 - Many spare flux loops in hard-to-reach places are </v>
      </c>
      <c r="L378" s="17" t="s">
        <v>2768</v>
      </c>
      <c r="M378" s="18"/>
      <c r="N378" s="104"/>
      <c r="O378" s="104" t="s">
        <v>30</v>
      </c>
      <c r="P378" s="56" t="str">
        <f t="shared" ref="P378:P409" si="30">IF(N378="","Open","Closed")</f>
        <v>Open</v>
      </c>
      <c r="Q378" s="57" t="s">
        <v>31</v>
      </c>
      <c r="R378" s="58" t="s">
        <v>32</v>
      </c>
      <c r="S378" s="18"/>
      <c r="T378" s="104"/>
      <c r="U378" s="60" t="str">
        <f t="shared" si="27"/>
        <v>Ellis</v>
      </c>
      <c r="V378" s="81" t="str">
        <f t="shared" si="28"/>
        <v>Diagnostics DVVR</v>
      </c>
      <c r="W378" s="61"/>
    </row>
    <row r="379" spans="1:23" ht="42" x14ac:dyDescent="0.15">
      <c r="A379" s="432">
        <v>42830</v>
      </c>
      <c r="B379" s="103" t="s">
        <v>2769</v>
      </c>
      <c r="C379" s="103" t="s">
        <v>2770</v>
      </c>
      <c r="D379" s="104" t="s">
        <v>272</v>
      </c>
      <c r="E379" s="103" t="s">
        <v>2563</v>
      </c>
      <c r="F379" s="105" t="s">
        <v>2565</v>
      </c>
      <c r="G379" s="524" t="s">
        <v>2564</v>
      </c>
      <c r="H379" s="104"/>
      <c r="I379" s="103" t="s">
        <v>848</v>
      </c>
      <c r="J379" s="104" t="s">
        <v>851</v>
      </c>
      <c r="K379" s="17" t="str">
        <f t="shared" si="26"/>
        <v>DIAGMag03 - If CHI gap is removed, poloidal currents in the va</v>
      </c>
      <c r="L379" s="17" t="s">
        <v>2771</v>
      </c>
      <c r="M379" s="18"/>
      <c r="N379" s="104"/>
      <c r="O379" s="104" t="s">
        <v>30</v>
      </c>
      <c r="P379" s="56" t="str">
        <f t="shared" si="30"/>
        <v>Open</v>
      </c>
      <c r="Q379" s="57" t="s">
        <v>31</v>
      </c>
      <c r="R379" s="58" t="s">
        <v>32</v>
      </c>
      <c r="S379" s="18"/>
      <c r="T379" s="104"/>
      <c r="U379" s="60" t="str">
        <f t="shared" si="27"/>
        <v>Ellis</v>
      </c>
      <c r="V379" s="81" t="str">
        <f t="shared" si="28"/>
        <v>Diagnostics DVVR</v>
      </c>
      <c r="W379" s="61"/>
    </row>
    <row r="380" spans="1:23" ht="28" x14ac:dyDescent="0.15">
      <c r="A380" s="432">
        <v>42830</v>
      </c>
      <c r="B380" s="103" t="s">
        <v>2776</v>
      </c>
      <c r="C380" s="103" t="s">
        <v>2767</v>
      </c>
      <c r="D380" s="104" t="s">
        <v>272</v>
      </c>
      <c r="E380" s="103" t="s">
        <v>2563</v>
      </c>
      <c r="F380" s="105" t="s">
        <v>2565</v>
      </c>
      <c r="G380" s="524" t="s">
        <v>2564</v>
      </c>
      <c r="H380" s="104"/>
      <c r="I380" s="103" t="s">
        <v>848</v>
      </c>
      <c r="J380" s="104" t="s">
        <v>851</v>
      </c>
      <c r="K380" s="17" t="str">
        <f t="shared" si="26"/>
        <v>DIAGMag13 - Can we track how many failed during bakeout?</v>
      </c>
      <c r="L380" s="17" t="s">
        <v>2777</v>
      </c>
      <c r="M380" s="18"/>
      <c r="N380" s="104"/>
      <c r="O380" s="104" t="s">
        <v>30</v>
      </c>
      <c r="P380" s="56" t="str">
        <f t="shared" si="30"/>
        <v>Open</v>
      </c>
      <c r="Q380" s="57" t="s">
        <v>31</v>
      </c>
      <c r="R380" s="58" t="s">
        <v>32</v>
      </c>
      <c r="S380" s="18"/>
      <c r="T380" s="104"/>
      <c r="U380" s="60" t="str">
        <f t="shared" si="27"/>
        <v>Ellis</v>
      </c>
      <c r="V380" s="81" t="str">
        <f t="shared" si="28"/>
        <v>Diagnostics DVVR</v>
      </c>
      <c r="W380" s="61"/>
    </row>
    <row r="381" spans="1:23" ht="28" x14ac:dyDescent="0.15">
      <c r="A381" s="432">
        <v>42830</v>
      </c>
      <c r="B381" s="103" t="s">
        <v>2790</v>
      </c>
      <c r="C381" s="103" t="s">
        <v>2753</v>
      </c>
      <c r="D381" s="104" t="s">
        <v>272</v>
      </c>
      <c r="E381" s="103" t="s">
        <v>2563</v>
      </c>
      <c r="F381" s="105" t="s">
        <v>2565</v>
      </c>
      <c r="G381" s="524" t="s">
        <v>2564</v>
      </c>
      <c r="H381" s="104"/>
      <c r="I381" s="103" t="s">
        <v>848</v>
      </c>
      <c r="J381" s="104" t="s">
        <v>851</v>
      </c>
      <c r="K381" s="17" t="str">
        <f t="shared" si="26"/>
        <v xml:space="preserve">DIAGProbes04 - Confirm equipment for on-site analysis in MAPP is </v>
      </c>
      <c r="L381" s="17" t="s">
        <v>2791</v>
      </c>
      <c r="M381" s="18"/>
      <c r="N381" s="104"/>
      <c r="O381" s="104" t="s">
        <v>30</v>
      </c>
      <c r="P381" s="56" t="str">
        <f t="shared" si="30"/>
        <v>Open</v>
      </c>
      <c r="Q381" s="57" t="s">
        <v>31</v>
      </c>
      <c r="R381" s="58" t="s">
        <v>32</v>
      </c>
      <c r="S381" s="18"/>
      <c r="T381" s="104"/>
      <c r="U381" s="60" t="str">
        <f t="shared" si="27"/>
        <v>Ellis</v>
      </c>
      <c r="V381" s="81" t="str">
        <f t="shared" si="28"/>
        <v>Diagnostics DVVR</v>
      </c>
      <c r="W381" s="61"/>
    </row>
    <row r="382" spans="1:23" ht="56" x14ac:dyDescent="0.15">
      <c r="A382" s="432">
        <v>42830</v>
      </c>
      <c r="B382" s="103" t="s">
        <v>2792</v>
      </c>
      <c r="C382" s="103" t="s">
        <v>2753</v>
      </c>
      <c r="D382" s="104" t="s">
        <v>272</v>
      </c>
      <c r="E382" s="103" t="s">
        <v>2563</v>
      </c>
      <c r="F382" s="105" t="s">
        <v>2565</v>
      </c>
      <c r="G382" s="524" t="s">
        <v>2564</v>
      </c>
      <c r="H382" s="104"/>
      <c r="I382" s="103" t="s">
        <v>848</v>
      </c>
      <c r="J382" s="104" t="s">
        <v>851</v>
      </c>
      <c r="K382" s="17" t="str">
        <f t="shared" si="26"/>
        <v xml:space="preserve">DIAGPTV01 - While the system functioned well during the FY-16 </v>
      </c>
      <c r="L382" s="17" t="s">
        <v>2793</v>
      </c>
      <c r="M382" s="18"/>
      <c r="N382" s="104"/>
      <c r="O382" s="104" t="s">
        <v>30</v>
      </c>
      <c r="P382" s="56" t="str">
        <f t="shared" si="30"/>
        <v>Open</v>
      </c>
      <c r="Q382" s="57" t="s">
        <v>31</v>
      </c>
      <c r="R382" s="58" t="s">
        <v>32</v>
      </c>
      <c r="S382" s="18"/>
      <c r="T382" s="104"/>
      <c r="U382" s="60" t="str">
        <f t="shared" si="27"/>
        <v>Ellis</v>
      </c>
      <c r="V382" s="81" t="str">
        <f t="shared" si="28"/>
        <v>Diagnostics DVVR</v>
      </c>
      <c r="W382" s="61"/>
    </row>
    <row r="383" spans="1:23" ht="42" x14ac:dyDescent="0.15">
      <c r="A383" s="432">
        <v>42830</v>
      </c>
      <c r="B383" s="103" t="s">
        <v>2794</v>
      </c>
      <c r="C383" s="103" t="s">
        <v>2759</v>
      </c>
      <c r="D383" s="104" t="s">
        <v>272</v>
      </c>
      <c r="E383" s="103" t="s">
        <v>2563</v>
      </c>
      <c r="F383" s="105" t="s">
        <v>2565</v>
      </c>
      <c r="G383" s="524" t="s">
        <v>2564</v>
      </c>
      <c r="H383" s="104"/>
      <c r="I383" s="103" t="s">
        <v>848</v>
      </c>
      <c r="J383" s="104" t="s">
        <v>851</v>
      </c>
      <c r="K383" s="17" t="str">
        <f t="shared" si="26"/>
        <v>DIAGRB01 - If water cooling is desired to be an option, pleas</v>
      </c>
      <c r="L383" s="17" t="s">
        <v>2795</v>
      </c>
      <c r="M383" s="18"/>
      <c r="N383" s="104"/>
      <c r="O383" s="104" t="s">
        <v>30</v>
      </c>
      <c r="P383" s="56" t="str">
        <f t="shared" si="30"/>
        <v>Open</v>
      </c>
      <c r="Q383" s="57" t="s">
        <v>31</v>
      </c>
      <c r="R383" s="58" t="s">
        <v>32</v>
      </c>
      <c r="S383" s="18"/>
      <c r="T383" s="104"/>
      <c r="U383" s="60" t="str">
        <f t="shared" si="27"/>
        <v>Ellis</v>
      </c>
      <c r="V383" s="81" t="str">
        <f t="shared" si="28"/>
        <v>Diagnostics DVVR</v>
      </c>
      <c r="W383" s="61"/>
    </row>
    <row r="384" spans="1:23" ht="28" x14ac:dyDescent="0.15">
      <c r="A384" s="432">
        <v>42830</v>
      </c>
      <c r="B384" s="103" t="s">
        <v>2796</v>
      </c>
      <c r="C384" s="103" t="s">
        <v>2797</v>
      </c>
      <c r="D384" s="104" t="s">
        <v>272</v>
      </c>
      <c r="E384" s="103" t="s">
        <v>2563</v>
      </c>
      <c r="F384" s="105" t="s">
        <v>2565</v>
      </c>
      <c r="G384" s="524" t="s">
        <v>2564</v>
      </c>
      <c r="H384" s="104"/>
      <c r="I384" s="103" t="s">
        <v>848</v>
      </c>
      <c r="J384" s="104" t="s">
        <v>851</v>
      </c>
      <c r="K384" s="17" t="str">
        <f t="shared" si="26"/>
        <v>DIAGWS03 - Re-review BES shutters. Assess the need for design</v>
      </c>
      <c r="L384" s="17" t="s">
        <v>2798</v>
      </c>
      <c r="M384" s="18"/>
      <c r="N384" s="104"/>
      <c r="O384" s="104" t="s">
        <v>30</v>
      </c>
      <c r="P384" s="56" t="str">
        <f t="shared" si="30"/>
        <v>Open</v>
      </c>
      <c r="Q384" s="57" t="s">
        <v>31</v>
      </c>
      <c r="R384" s="58" t="s">
        <v>32</v>
      </c>
      <c r="S384" s="18"/>
      <c r="T384" s="104"/>
      <c r="U384" s="60" t="str">
        <f t="shared" si="27"/>
        <v>Ellis</v>
      </c>
      <c r="V384" s="81" t="str">
        <f t="shared" si="28"/>
        <v>Diagnostics DVVR</v>
      </c>
      <c r="W384" s="61"/>
    </row>
    <row r="385" spans="1:23" ht="28" x14ac:dyDescent="0.15">
      <c r="A385" s="432">
        <v>42830</v>
      </c>
      <c r="B385" s="103" t="s">
        <v>2799</v>
      </c>
      <c r="C385" s="103" t="s">
        <v>2797</v>
      </c>
      <c r="D385" s="104" t="s">
        <v>272</v>
      </c>
      <c r="E385" s="103" t="s">
        <v>2563</v>
      </c>
      <c r="F385" s="105" t="s">
        <v>2565</v>
      </c>
      <c r="G385" s="524" t="s">
        <v>2564</v>
      </c>
      <c r="H385" s="104"/>
      <c r="I385" s="103" t="s">
        <v>848</v>
      </c>
      <c r="J385" s="104" t="s">
        <v>851</v>
      </c>
      <c r="K385" s="17" t="str">
        <f t="shared" si="26"/>
        <v>DIAGWS05 - The BES shutters should have some positive mechani</v>
      </c>
      <c r="L385" s="17" t="s">
        <v>2800</v>
      </c>
      <c r="M385" s="18"/>
      <c r="N385" s="104"/>
      <c r="O385" s="104" t="s">
        <v>30</v>
      </c>
      <c r="P385" s="56" t="str">
        <f t="shared" si="30"/>
        <v>Open</v>
      </c>
      <c r="Q385" s="57" t="s">
        <v>31</v>
      </c>
      <c r="R385" s="58" t="s">
        <v>32</v>
      </c>
      <c r="S385" s="18"/>
      <c r="T385" s="104"/>
      <c r="U385" s="60" t="str">
        <f t="shared" si="27"/>
        <v>Ellis</v>
      </c>
      <c r="V385" s="81" t="str">
        <f t="shared" si="28"/>
        <v>Diagnostics DVVR</v>
      </c>
      <c r="W385" s="61"/>
    </row>
    <row r="386" spans="1:23" ht="42" x14ac:dyDescent="0.15">
      <c r="A386" s="432">
        <v>42830</v>
      </c>
      <c r="B386" s="103" t="s">
        <v>2801</v>
      </c>
      <c r="C386" s="103" t="s">
        <v>2797</v>
      </c>
      <c r="D386" s="104" t="s">
        <v>272</v>
      </c>
      <c r="E386" s="103" t="s">
        <v>2563</v>
      </c>
      <c r="F386" s="105" t="s">
        <v>2565</v>
      </c>
      <c r="G386" s="524" t="s">
        <v>2564</v>
      </c>
      <c r="H386" s="104"/>
      <c r="I386" s="103" t="s">
        <v>848</v>
      </c>
      <c r="J386" s="104" t="s">
        <v>851</v>
      </c>
      <c r="K386" s="17" t="str">
        <f t="shared" ref="K386:K449" si="31">B386&amp;" - "&amp;LEFT(L386,50)</f>
        <v>DIAGWS06 - I believe we still have the cracked BN pieces on t</v>
      </c>
      <c r="L386" s="17" t="s">
        <v>2802</v>
      </c>
      <c r="M386" s="18"/>
      <c r="N386" s="104"/>
      <c r="O386" s="104" t="s">
        <v>30</v>
      </c>
      <c r="P386" s="56" t="str">
        <f t="shared" si="30"/>
        <v>Open</v>
      </c>
      <c r="Q386" s="57" t="s">
        <v>31</v>
      </c>
      <c r="R386" s="58" t="s">
        <v>32</v>
      </c>
      <c r="S386" s="18"/>
      <c r="T386" s="104"/>
      <c r="U386" s="60" t="str">
        <f t="shared" ref="U386:U449" si="32">J386</f>
        <v>Ellis</v>
      </c>
      <c r="V386" s="81" t="str">
        <f t="shared" ref="V386:V449" si="33">E386</f>
        <v>Diagnostics DVVR</v>
      </c>
      <c r="W386" s="61"/>
    </row>
    <row r="387" spans="1:23" ht="56" x14ac:dyDescent="0.15">
      <c r="A387" s="433">
        <v>42844</v>
      </c>
      <c r="B387" s="81" t="s">
        <v>2940</v>
      </c>
      <c r="C387" s="81" t="s">
        <v>2831</v>
      </c>
      <c r="D387" s="60" t="s">
        <v>272</v>
      </c>
      <c r="E387" s="81" t="s">
        <v>2805</v>
      </c>
      <c r="F387" s="108" t="s">
        <v>2089</v>
      </c>
      <c r="G387" s="525" t="s">
        <v>2806</v>
      </c>
      <c r="H387" s="60"/>
      <c r="I387" s="81" t="s">
        <v>2087</v>
      </c>
      <c r="J387" s="60" t="s">
        <v>2090</v>
      </c>
      <c r="K387" s="19" t="str">
        <f t="shared" si="31"/>
        <v>RCPDCPS12 - Numerous DCPS algorithms will need to be updated a</v>
      </c>
      <c r="L387" s="19" t="s">
        <v>2941</v>
      </c>
      <c r="M387" s="20"/>
      <c r="N387" s="60"/>
      <c r="O387" s="60" t="s">
        <v>30</v>
      </c>
      <c r="P387" s="56" t="str">
        <f t="shared" si="30"/>
        <v>Open</v>
      </c>
      <c r="Q387" s="57" t="s">
        <v>31</v>
      </c>
      <c r="R387" s="58" t="s">
        <v>32</v>
      </c>
      <c r="S387" s="20"/>
      <c r="T387" s="60"/>
      <c r="U387" s="60" t="str">
        <f t="shared" si="32"/>
        <v>Hoffmann</v>
      </c>
      <c r="V387" s="81" t="str">
        <f t="shared" si="33"/>
        <v>Realtme Control &amp; Protection DVVR</v>
      </c>
      <c r="W387" s="61"/>
    </row>
    <row r="388" spans="1:23" ht="42" x14ac:dyDescent="0.15">
      <c r="A388" s="433">
        <v>42844</v>
      </c>
      <c r="B388" s="81" t="s">
        <v>2942</v>
      </c>
      <c r="C388" s="81" t="s">
        <v>2831</v>
      </c>
      <c r="D388" s="60" t="s">
        <v>272</v>
      </c>
      <c r="E388" s="81" t="s">
        <v>2805</v>
      </c>
      <c r="F388" s="108" t="s">
        <v>291</v>
      </c>
      <c r="G388" s="525" t="s">
        <v>290</v>
      </c>
      <c r="H388" s="60"/>
      <c r="I388" s="81" t="s">
        <v>2087</v>
      </c>
      <c r="J388" s="60" t="s">
        <v>292</v>
      </c>
      <c r="K388" s="19" t="str">
        <f t="shared" si="31"/>
        <v>RCPDCPS15 - Is there a margin in force/current limits to accou</v>
      </c>
      <c r="L388" s="19" t="s">
        <v>2943</v>
      </c>
      <c r="M388" s="20"/>
      <c r="N388" s="60"/>
      <c r="O388" s="60" t="s">
        <v>30</v>
      </c>
      <c r="P388" s="56" t="str">
        <f t="shared" si="30"/>
        <v>Open</v>
      </c>
      <c r="Q388" s="57" t="s">
        <v>31</v>
      </c>
      <c r="R388" s="58" t="s">
        <v>32</v>
      </c>
      <c r="S388" s="20"/>
      <c r="T388" s="60"/>
      <c r="U388" s="60" t="str">
        <f t="shared" si="32"/>
        <v>Gerhardt</v>
      </c>
      <c r="V388" s="81" t="str">
        <f t="shared" si="33"/>
        <v>Realtme Control &amp; Protection DVVR</v>
      </c>
      <c r="W388" s="61"/>
    </row>
    <row r="389" spans="1:23" ht="42" x14ac:dyDescent="0.15">
      <c r="A389" s="433">
        <v>42844</v>
      </c>
      <c r="B389" s="81" t="s">
        <v>2944</v>
      </c>
      <c r="C389" s="81" t="s">
        <v>2831</v>
      </c>
      <c r="D389" s="60" t="s">
        <v>272</v>
      </c>
      <c r="E389" s="81" t="s">
        <v>2805</v>
      </c>
      <c r="F389" s="108" t="s">
        <v>291</v>
      </c>
      <c r="G389" s="525" t="s">
        <v>290</v>
      </c>
      <c r="H389" s="60"/>
      <c r="I389" s="81" t="s">
        <v>2087</v>
      </c>
      <c r="J389" s="60" t="s">
        <v>292</v>
      </c>
      <c r="K389" s="19" t="str">
        <f t="shared" si="31"/>
        <v>RCPDCPS16 - Can differences in L/R time lead to transient incr</v>
      </c>
      <c r="L389" s="19" t="s">
        <v>2945</v>
      </c>
      <c r="M389" s="20"/>
      <c r="N389" s="60"/>
      <c r="O389" s="60" t="s">
        <v>30</v>
      </c>
      <c r="P389" s="56" t="str">
        <f t="shared" si="30"/>
        <v>Open</v>
      </c>
      <c r="Q389" s="57" t="s">
        <v>31</v>
      </c>
      <c r="R389" s="58" t="s">
        <v>32</v>
      </c>
      <c r="S389" s="20"/>
      <c r="T389" s="60"/>
      <c r="U389" s="60" t="str">
        <f t="shared" si="32"/>
        <v>Gerhardt</v>
      </c>
      <c r="V389" s="81" t="str">
        <f t="shared" si="33"/>
        <v>Realtme Control &amp; Protection DVVR</v>
      </c>
      <c r="W389" s="61"/>
    </row>
    <row r="390" spans="1:23" ht="182" x14ac:dyDescent="0.15">
      <c r="A390" s="433">
        <v>42844</v>
      </c>
      <c r="B390" s="81" t="s">
        <v>2946</v>
      </c>
      <c r="C390" s="81" t="s">
        <v>2831</v>
      </c>
      <c r="D390" s="60" t="s">
        <v>272</v>
      </c>
      <c r="E390" s="81" t="s">
        <v>2805</v>
      </c>
      <c r="F390" s="108" t="s">
        <v>291</v>
      </c>
      <c r="G390" s="525" t="s">
        <v>290</v>
      </c>
      <c r="H390" s="60"/>
      <c r="I390" s="81" t="s">
        <v>2087</v>
      </c>
      <c r="J390" s="60" t="s">
        <v>292</v>
      </c>
      <c r="K390" s="19" t="str">
        <f t="shared" si="31"/>
        <v xml:space="preserve">RCPDCPS33 - At least in the case of coils coupled to vertical </v>
      </c>
      <c r="L390" s="19" t="s">
        <v>2947</v>
      </c>
      <c r="M390" s="20"/>
      <c r="N390" s="60"/>
      <c r="O390" s="60" t="s">
        <v>30</v>
      </c>
      <c r="P390" s="56" t="str">
        <f t="shared" si="30"/>
        <v>Open</v>
      </c>
      <c r="Q390" s="57" t="s">
        <v>31</v>
      </c>
      <c r="R390" s="58" t="s">
        <v>32</v>
      </c>
      <c r="S390" s="20"/>
      <c r="T390" s="60"/>
      <c r="U390" s="60" t="str">
        <f t="shared" si="32"/>
        <v>Gerhardt</v>
      </c>
      <c r="V390" s="81" t="str">
        <f t="shared" si="33"/>
        <v>Realtme Control &amp; Protection DVVR</v>
      </c>
      <c r="W390" s="61"/>
    </row>
    <row r="391" spans="1:23" ht="42" x14ac:dyDescent="0.15">
      <c r="A391" s="433">
        <v>42844</v>
      </c>
      <c r="B391" s="81" t="s">
        <v>2948</v>
      </c>
      <c r="C391" s="81" t="s">
        <v>2949</v>
      </c>
      <c r="D391" s="60" t="s">
        <v>272</v>
      </c>
      <c r="E391" s="81" t="s">
        <v>2805</v>
      </c>
      <c r="F391" s="108" t="s">
        <v>2089</v>
      </c>
      <c r="G391" s="525" t="s">
        <v>2806</v>
      </c>
      <c r="H391" s="60"/>
      <c r="I391" s="81" t="s">
        <v>2087</v>
      </c>
      <c r="J391" s="60" t="s">
        <v>2090</v>
      </c>
      <c r="K391" s="19" t="str">
        <f t="shared" si="31"/>
        <v>RCPHSC01 - Halmar Signal Conditioner Plug-In Noise Filter Ven</v>
      </c>
      <c r="L391" s="19" t="s">
        <v>2950</v>
      </c>
      <c r="M391" s="20"/>
      <c r="N391" s="60"/>
      <c r="O391" s="60" t="s">
        <v>30</v>
      </c>
      <c r="P391" s="56" t="str">
        <f t="shared" si="30"/>
        <v>Open</v>
      </c>
      <c r="Q391" s="57" t="s">
        <v>31</v>
      </c>
      <c r="R391" s="58" t="s">
        <v>32</v>
      </c>
      <c r="S391" s="20"/>
      <c r="T391" s="60"/>
      <c r="U391" s="60" t="str">
        <f t="shared" si="32"/>
        <v>Hoffmann</v>
      </c>
      <c r="V391" s="81" t="str">
        <f t="shared" si="33"/>
        <v>Realtme Control &amp; Protection DVVR</v>
      </c>
      <c r="W391" s="61"/>
    </row>
    <row r="392" spans="1:23" ht="28" x14ac:dyDescent="0.15">
      <c r="A392" s="433">
        <v>42844</v>
      </c>
      <c r="B392" s="81" t="s">
        <v>2951</v>
      </c>
      <c r="C392" s="81" t="s">
        <v>2831</v>
      </c>
      <c r="D392" s="60" t="s">
        <v>272</v>
      </c>
      <c r="E392" s="81" t="s">
        <v>2805</v>
      </c>
      <c r="F392" s="108" t="s">
        <v>2089</v>
      </c>
      <c r="G392" s="525" t="s">
        <v>2806</v>
      </c>
      <c r="H392" s="60"/>
      <c r="I392" s="81" t="s">
        <v>2087</v>
      </c>
      <c r="J392" s="60" t="s">
        <v>2090</v>
      </c>
      <c r="K392" s="19" t="str">
        <f t="shared" si="31"/>
        <v>RCPIP02 - Verify the reasons for 150kA threshold value</v>
      </c>
      <c r="L392" s="19" t="s">
        <v>2952</v>
      </c>
      <c r="M392" s="20"/>
      <c r="N392" s="60"/>
      <c r="O392" s="60" t="s">
        <v>30</v>
      </c>
      <c r="P392" s="56" t="str">
        <f t="shared" si="30"/>
        <v>Open</v>
      </c>
      <c r="Q392" s="57" t="s">
        <v>31</v>
      </c>
      <c r="R392" s="58" t="s">
        <v>32</v>
      </c>
      <c r="S392" s="20"/>
      <c r="T392" s="60"/>
      <c r="U392" s="60" t="str">
        <f t="shared" si="32"/>
        <v>Hoffmann</v>
      </c>
      <c r="V392" s="81" t="str">
        <f t="shared" si="33"/>
        <v>Realtme Control &amp; Protection DVVR</v>
      </c>
      <c r="W392" s="61"/>
    </row>
    <row r="393" spans="1:23" ht="42" x14ac:dyDescent="0.15">
      <c r="A393" s="433">
        <v>42844</v>
      </c>
      <c r="B393" s="81" t="s">
        <v>2953</v>
      </c>
      <c r="C393" s="81" t="s">
        <v>2954</v>
      </c>
      <c r="D393" s="60" t="s">
        <v>272</v>
      </c>
      <c r="E393" s="81" t="s">
        <v>2805</v>
      </c>
      <c r="F393" s="108" t="s">
        <v>2089</v>
      </c>
      <c r="G393" s="525" t="s">
        <v>2806</v>
      </c>
      <c r="H393" s="60"/>
      <c r="I393" s="81" t="s">
        <v>2087</v>
      </c>
      <c r="J393" s="60" t="s">
        <v>2090</v>
      </c>
      <c r="K393" s="19" t="str">
        <f t="shared" si="31"/>
        <v>RCPIP04 - Does the Ip calculator have to latch off? Transien</v>
      </c>
      <c r="L393" s="19" t="s">
        <v>2955</v>
      </c>
      <c r="M393" s="20"/>
      <c r="N393" s="60"/>
      <c r="O393" s="60" t="s">
        <v>30</v>
      </c>
      <c r="P393" s="56" t="str">
        <f t="shared" si="30"/>
        <v>Open</v>
      </c>
      <c r="Q393" s="57" t="s">
        <v>31</v>
      </c>
      <c r="R393" s="58" t="s">
        <v>32</v>
      </c>
      <c r="S393" s="20"/>
      <c r="T393" s="60"/>
      <c r="U393" s="60" t="str">
        <f t="shared" si="32"/>
        <v>Hoffmann</v>
      </c>
      <c r="V393" s="81" t="str">
        <f t="shared" si="33"/>
        <v>Realtme Control &amp; Protection DVVR</v>
      </c>
      <c r="W393" s="61"/>
    </row>
    <row r="394" spans="1:23" ht="98" x14ac:dyDescent="0.15">
      <c r="A394" s="433">
        <v>42844</v>
      </c>
      <c r="B394" s="81" t="s">
        <v>2956</v>
      </c>
      <c r="C394" s="81" t="s">
        <v>2957</v>
      </c>
      <c r="D394" s="60" t="s">
        <v>272</v>
      </c>
      <c r="E394" s="81" t="s">
        <v>2805</v>
      </c>
      <c r="F394" s="108" t="s">
        <v>2089</v>
      </c>
      <c r="G394" s="525" t="s">
        <v>2806</v>
      </c>
      <c r="H394" s="60"/>
      <c r="I394" s="81" t="s">
        <v>2087</v>
      </c>
      <c r="J394" s="60" t="s">
        <v>2090</v>
      </c>
      <c r="K394" s="19" t="str">
        <f t="shared" si="31"/>
        <v xml:space="preserve">RCPNCS01 - Concerned that the FPDP hardware near the machine </v>
      </c>
      <c r="L394" s="19" t="s">
        <v>2958</v>
      </c>
      <c r="M394" s="20"/>
      <c r="N394" s="60"/>
      <c r="O394" s="60" t="s">
        <v>30</v>
      </c>
      <c r="P394" s="56" t="str">
        <f t="shared" si="30"/>
        <v>Open</v>
      </c>
      <c r="Q394" s="57" t="s">
        <v>31</v>
      </c>
      <c r="R394" s="58" t="s">
        <v>32</v>
      </c>
      <c r="S394" s="20"/>
      <c r="T394" s="60"/>
      <c r="U394" s="60" t="str">
        <f t="shared" si="32"/>
        <v>Hoffmann</v>
      </c>
      <c r="V394" s="81" t="str">
        <f t="shared" si="33"/>
        <v>Realtme Control &amp; Protection DVVR</v>
      </c>
      <c r="W394" s="61"/>
    </row>
    <row r="395" spans="1:23" ht="56" x14ac:dyDescent="0.15">
      <c r="A395" s="433">
        <v>42844</v>
      </c>
      <c r="B395" s="81" t="s">
        <v>2959</v>
      </c>
      <c r="C395" s="81" t="s">
        <v>2949</v>
      </c>
      <c r="D395" s="60" t="s">
        <v>272</v>
      </c>
      <c r="E395" s="81" t="s">
        <v>2805</v>
      </c>
      <c r="F395" s="108" t="s">
        <v>2961</v>
      </c>
      <c r="G395" s="525" t="s">
        <v>2960</v>
      </c>
      <c r="H395" s="60"/>
      <c r="I395" s="81" t="s">
        <v>2087</v>
      </c>
      <c r="J395" s="60" t="s">
        <v>2090</v>
      </c>
      <c r="K395" s="19" t="str">
        <f t="shared" si="31"/>
        <v>RCPNCS03 - We have a shortage of critical spares in some FPDP</v>
      </c>
      <c r="L395" s="19" t="s">
        <v>2962</v>
      </c>
      <c r="M395" s="20"/>
      <c r="N395" s="60"/>
      <c r="O395" s="60" t="s">
        <v>30</v>
      </c>
      <c r="P395" s="56" t="str">
        <f t="shared" si="30"/>
        <v>Open</v>
      </c>
      <c r="Q395" s="57" t="s">
        <v>31</v>
      </c>
      <c r="R395" s="58" t="s">
        <v>32</v>
      </c>
      <c r="S395" s="20"/>
      <c r="T395" s="60"/>
      <c r="U395" s="60" t="str">
        <f t="shared" si="32"/>
        <v>Hoffmann</v>
      </c>
      <c r="V395" s="81" t="str">
        <f t="shared" si="33"/>
        <v>Realtme Control &amp; Protection DVVR</v>
      </c>
      <c r="W395" s="61"/>
    </row>
    <row r="396" spans="1:23" ht="84" x14ac:dyDescent="0.15">
      <c r="A396" s="433">
        <v>42844</v>
      </c>
      <c r="B396" s="81" t="s">
        <v>2963</v>
      </c>
      <c r="C396" s="81" t="s">
        <v>2954</v>
      </c>
      <c r="D396" s="60" t="s">
        <v>272</v>
      </c>
      <c r="E396" s="81" t="s">
        <v>2805</v>
      </c>
      <c r="F396" s="108" t="s">
        <v>2089</v>
      </c>
      <c r="G396" s="525" t="s">
        <v>2806</v>
      </c>
      <c r="H396" s="60"/>
      <c r="I396" s="81" t="s">
        <v>2087</v>
      </c>
      <c r="J396" s="60" t="s">
        <v>2090</v>
      </c>
      <c r="K396" s="19" t="str">
        <f t="shared" si="31"/>
        <v>RCPNDMP02 - I understand that analysis of the vertical cold wa</v>
      </c>
      <c r="L396" s="19" t="s">
        <v>2964</v>
      </c>
      <c r="M396" s="20"/>
      <c r="N396" s="60"/>
      <c r="O396" s="60" t="s">
        <v>30</v>
      </c>
      <c r="P396" s="56" t="str">
        <f t="shared" si="30"/>
        <v>Open</v>
      </c>
      <c r="Q396" s="57" t="s">
        <v>31</v>
      </c>
      <c r="R396" s="58" t="s">
        <v>32</v>
      </c>
      <c r="S396" s="20"/>
      <c r="T396" s="60"/>
      <c r="U396" s="60" t="str">
        <f t="shared" si="32"/>
        <v>Hoffmann</v>
      </c>
      <c r="V396" s="81" t="str">
        <f t="shared" si="33"/>
        <v>Realtme Control &amp; Protection DVVR</v>
      </c>
      <c r="W396" s="75"/>
    </row>
    <row r="397" spans="1:23" ht="56" x14ac:dyDescent="0.15">
      <c r="A397" s="433">
        <v>42844</v>
      </c>
      <c r="B397" s="81" t="s">
        <v>2965</v>
      </c>
      <c r="C397" s="81" t="s">
        <v>2086</v>
      </c>
      <c r="D397" s="60" t="s">
        <v>272</v>
      </c>
      <c r="E397" s="81" t="s">
        <v>2805</v>
      </c>
      <c r="F397" s="108" t="s">
        <v>2966</v>
      </c>
      <c r="G397" s="525" t="s">
        <v>2088</v>
      </c>
      <c r="H397" s="60"/>
      <c r="I397" s="81" t="s">
        <v>2087</v>
      </c>
      <c r="J397" s="60" t="s">
        <v>2090</v>
      </c>
      <c r="K397" s="19" t="str">
        <f t="shared" si="31"/>
        <v>RCPNDMP03 - dI/dt detection calculations do not include vessel</v>
      </c>
      <c r="L397" s="19" t="s">
        <v>2967</v>
      </c>
      <c r="M397" s="20"/>
      <c r="N397" s="60"/>
      <c r="O397" s="60" t="s">
        <v>30</v>
      </c>
      <c r="P397" s="56" t="str">
        <f t="shared" si="30"/>
        <v>Open</v>
      </c>
      <c r="Q397" s="57" t="s">
        <v>31</v>
      </c>
      <c r="R397" s="58" t="s">
        <v>32</v>
      </c>
      <c r="S397" s="20"/>
      <c r="T397" s="60"/>
      <c r="U397" s="60" t="str">
        <f t="shared" si="32"/>
        <v>Hoffmann</v>
      </c>
      <c r="V397" s="81" t="str">
        <f t="shared" si="33"/>
        <v>Realtme Control &amp; Protection DVVR</v>
      </c>
      <c r="W397" s="75"/>
    </row>
    <row r="398" spans="1:23" ht="56" x14ac:dyDescent="0.15">
      <c r="A398" s="433">
        <v>42844</v>
      </c>
      <c r="B398" s="81" t="s">
        <v>2968</v>
      </c>
      <c r="C398" s="81" t="s">
        <v>2086</v>
      </c>
      <c r="D398" s="60" t="s">
        <v>272</v>
      </c>
      <c r="E398" s="81" t="s">
        <v>2805</v>
      </c>
      <c r="F398" s="108" t="s">
        <v>2966</v>
      </c>
      <c r="G398" s="525" t="s">
        <v>2088</v>
      </c>
      <c r="H398" s="60"/>
      <c r="I398" s="81" t="s">
        <v>2087</v>
      </c>
      <c r="J398" s="60" t="s">
        <v>2090</v>
      </c>
      <c r="K398" s="19" t="str">
        <f t="shared" si="31"/>
        <v>RCPNDMP04 - There is no formal description of operator respons</v>
      </c>
      <c r="L398" s="19" t="s">
        <v>2969</v>
      </c>
      <c r="M398" s="20"/>
      <c r="N398" s="60"/>
      <c r="O398" s="60" t="s">
        <v>30</v>
      </c>
      <c r="P398" s="56" t="str">
        <f t="shared" si="30"/>
        <v>Open</v>
      </c>
      <c r="Q398" s="57" t="s">
        <v>31</v>
      </c>
      <c r="R398" s="58" t="s">
        <v>32</v>
      </c>
      <c r="S398" s="20"/>
      <c r="T398" s="60"/>
      <c r="U398" s="60" t="str">
        <f t="shared" si="32"/>
        <v>Hoffmann</v>
      </c>
      <c r="V398" s="81" t="str">
        <f t="shared" si="33"/>
        <v>Realtme Control &amp; Protection DVVR</v>
      </c>
      <c r="W398" s="75"/>
    </row>
    <row r="399" spans="1:23" ht="70" x14ac:dyDescent="0.15">
      <c r="A399" s="433">
        <v>42844</v>
      </c>
      <c r="B399" s="81" t="s">
        <v>2970</v>
      </c>
      <c r="C399" s="81" t="s">
        <v>2086</v>
      </c>
      <c r="D399" s="60" t="s">
        <v>272</v>
      </c>
      <c r="E399" s="81" t="s">
        <v>2805</v>
      </c>
      <c r="F399" s="108" t="s">
        <v>2966</v>
      </c>
      <c r="G399" s="525" t="s">
        <v>2088</v>
      </c>
      <c r="H399" s="60"/>
      <c r="I399" s="81" t="s">
        <v>2087</v>
      </c>
      <c r="J399" s="60" t="s">
        <v>2090</v>
      </c>
      <c r="K399" s="19" t="str">
        <f t="shared" si="31"/>
        <v>RCPNDMP05 - dI/dt calculation does not account for the fact th</v>
      </c>
      <c r="L399" s="19" t="s">
        <v>2971</v>
      </c>
      <c r="M399" s="20"/>
      <c r="N399" s="60"/>
      <c r="O399" s="60" t="s">
        <v>30</v>
      </c>
      <c r="P399" s="56" t="str">
        <f t="shared" si="30"/>
        <v>Open</v>
      </c>
      <c r="Q399" s="57" t="s">
        <v>31</v>
      </c>
      <c r="R399" s="58" t="s">
        <v>32</v>
      </c>
      <c r="S399" s="20"/>
      <c r="T399" s="60"/>
      <c r="U399" s="60" t="str">
        <f t="shared" si="32"/>
        <v>Hoffmann</v>
      </c>
      <c r="V399" s="81" t="str">
        <f t="shared" si="33"/>
        <v>Realtme Control &amp; Protection DVVR</v>
      </c>
      <c r="W399" s="75"/>
    </row>
    <row r="400" spans="1:23" ht="42" x14ac:dyDescent="0.15">
      <c r="A400" s="433">
        <v>42844</v>
      </c>
      <c r="B400" s="81" t="s">
        <v>2972</v>
      </c>
      <c r="C400" s="81" t="s">
        <v>2954</v>
      </c>
      <c r="D400" s="60" t="s">
        <v>272</v>
      </c>
      <c r="E400" s="81" t="s">
        <v>2805</v>
      </c>
      <c r="F400" s="108" t="s">
        <v>2089</v>
      </c>
      <c r="G400" s="525" t="s">
        <v>2806</v>
      </c>
      <c r="H400" s="60"/>
      <c r="I400" s="81" t="s">
        <v>2087</v>
      </c>
      <c r="J400" s="60" t="s">
        <v>2090</v>
      </c>
      <c r="K400" s="19" t="str">
        <f t="shared" si="31"/>
        <v>RCPNDMP06 - Could calculate DCPS forces in PCS and cause a ram</v>
      </c>
      <c r="L400" s="19" t="s">
        <v>2973</v>
      </c>
      <c r="M400" s="20"/>
      <c r="N400" s="60"/>
      <c r="O400" s="60" t="s">
        <v>30</v>
      </c>
      <c r="P400" s="56" t="str">
        <f t="shared" si="30"/>
        <v>Open</v>
      </c>
      <c r="Q400" s="57" t="s">
        <v>31</v>
      </c>
      <c r="R400" s="58" t="s">
        <v>32</v>
      </c>
      <c r="S400" s="20"/>
      <c r="T400" s="60"/>
      <c r="U400" s="60" t="str">
        <f t="shared" si="32"/>
        <v>Hoffmann</v>
      </c>
      <c r="V400" s="81" t="str">
        <f t="shared" si="33"/>
        <v>Realtme Control &amp; Protection DVVR</v>
      </c>
      <c r="W400" s="75"/>
    </row>
    <row r="401" spans="1:23" ht="210" x14ac:dyDescent="0.15">
      <c r="A401" s="433">
        <v>42844</v>
      </c>
      <c r="B401" s="81" t="s">
        <v>2974</v>
      </c>
      <c r="C401" s="81" t="s">
        <v>2954</v>
      </c>
      <c r="D401" s="60" t="s">
        <v>272</v>
      </c>
      <c r="E401" s="81" t="s">
        <v>2805</v>
      </c>
      <c r="F401" s="108" t="s">
        <v>2089</v>
      </c>
      <c r="G401" s="525" t="s">
        <v>2806</v>
      </c>
      <c r="H401" s="60"/>
      <c r="I401" s="81" t="s">
        <v>2087</v>
      </c>
      <c r="J401" s="60" t="s">
        <v>2090</v>
      </c>
      <c r="K401" s="19" t="str">
        <f t="shared" si="31"/>
        <v>RCPNDMP07 - Protection against coil faults
DCPS provides prote</v>
      </c>
      <c r="L401" s="19" t="s">
        <v>2975</v>
      </c>
      <c r="M401" s="20"/>
      <c r="N401" s="60"/>
      <c r="O401" s="60" t="s">
        <v>30</v>
      </c>
      <c r="P401" s="56" t="str">
        <f t="shared" si="30"/>
        <v>Open</v>
      </c>
      <c r="Q401" s="57" t="s">
        <v>31</v>
      </c>
      <c r="R401" s="58" t="s">
        <v>32</v>
      </c>
      <c r="S401" s="20"/>
      <c r="T401" s="60"/>
      <c r="U401" s="60" t="str">
        <f t="shared" si="32"/>
        <v>Hoffmann</v>
      </c>
      <c r="V401" s="81" t="str">
        <f t="shared" si="33"/>
        <v>Realtme Control &amp; Protection DVVR</v>
      </c>
      <c r="W401" s="75"/>
    </row>
    <row r="402" spans="1:23" ht="98" x14ac:dyDescent="0.15">
      <c r="A402" s="433">
        <v>42844</v>
      </c>
      <c r="B402" s="81" t="s">
        <v>2976</v>
      </c>
      <c r="C402" s="81" t="s">
        <v>2954</v>
      </c>
      <c r="D402" s="60" t="s">
        <v>272</v>
      </c>
      <c r="E402" s="81" t="s">
        <v>2805</v>
      </c>
      <c r="F402" s="108" t="s">
        <v>2089</v>
      </c>
      <c r="G402" s="525" t="s">
        <v>2806</v>
      </c>
      <c r="H402" s="60"/>
      <c r="I402" s="81" t="s">
        <v>2087</v>
      </c>
      <c r="J402" s="60" t="s">
        <v>2090</v>
      </c>
      <c r="K402" s="19" t="str">
        <f t="shared" si="31"/>
        <v>RCPNDMP08 - Testing coils before or between shots:
The DCPS sh</v>
      </c>
      <c r="L402" s="19" t="s">
        <v>2977</v>
      </c>
      <c r="M402" s="20"/>
      <c r="N402" s="60"/>
      <c r="O402" s="60" t="s">
        <v>30</v>
      </c>
      <c r="P402" s="56" t="str">
        <f t="shared" si="30"/>
        <v>Open</v>
      </c>
      <c r="Q402" s="57" t="s">
        <v>31</v>
      </c>
      <c r="R402" s="58" t="s">
        <v>32</v>
      </c>
      <c r="S402" s="20"/>
      <c r="T402" s="60"/>
      <c r="U402" s="60" t="str">
        <f t="shared" si="32"/>
        <v>Hoffmann</v>
      </c>
      <c r="V402" s="81" t="str">
        <f t="shared" si="33"/>
        <v>Realtme Control &amp; Protection DVVR</v>
      </c>
      <c r="W402" s="75"/>
    </row>
    <row r="403" spans="1:23" ht="409.6" x14ac:dyDescent="0.15">
      <c r="A403" s="433">
        <v>42844</v>
      </c>
      <c r="B403" s="81" t="s">
        <v>2978</v>
      </c>
      <c r="C403" s="81" t="s">
        <v>2954</v>
      </c>
      <c r="D403" s="60" t="s">
        <v>272</v>
      </c>
      <c r="E403" s="81" t="s">
        <v>2805</v>
      </c>
      <c r="F403" s="108" t="s">
        <v>2089</v>
      </c>
      <c r="G403" s="525" t="s">
        <v>2806</v>
      </c>
      <c r="H403" s="60"/>
      <c r="I403" s="81" t="s">
        <v>2087</v>
      </c>
      <c r="J403" s="60" t="s">
        <v>2090</v>
      </c>
      <c r="K403" s="19" t="str">
        <f t="shared" si="31"/>
        <v>RCPNDMP09 - Detecting coil faults during shots:
The DCPS shoul</v>
      </c>
      <c r="L403" s="19" t="s">
        <v>2979</v>
      </c>
      <c r="M403" s="20"/>
      <c r="N403" s="60"/>
      <c r="O403" s="60" t="s">
        <v>30</v>
      </c>
      <c r="P403" s="56" t="str">
        <f t="shared" si="30"/>
        <v>Open</v>
      </c>
      <c r="Q403" s="57" t="s">
        <v>31</v>
      </c>
      <c r="R403" s="58" t="s">
        <v>32</v>
      </c>
      <c r="S403" s="20"/>
      <c r="T403" s="60"/>
      <c r="U403" s="60" t="str">
        <f t="shared" si="32"/>
        <v>Hoffmann</v>
      </c>
      <c r="V403" s="81" t="str">
        <f t="shared" si="33"/>
        <v>Realtme Control &amp; Protection DVVR</v>
      </c>
      <c r="W403" s="75"/>
    </row>
    <row r="404" spans="1:23" ht="84" x14ac:dyDescent="0.15">
      <c r="A404" s="433">
        <v>42844</v>
      </c>
      <c r="B404" s="81" t="s">
        <v>2980</v>
      </c>
      <c r="C404" s="81" t="s">
        <v>2954</v>
      </c>
      <c r="D404" s="60" t="s">
        <v>272</v>
      </c>
      <c r="E404" s="81" t="s">
        <v>2805</v>
      </c>
      <c r="F404" s="108" t="s">
        <v>2089</v>
      </c>
      <c r="G404" s="525" t="s">
        <v>2806</v>
      </c>
      <c r="H404" s="60"/>
      <c r="I404" s="81" t="s">
        <v>2087</v>
      </c>
      <c r="J404" s="60" t="s">
        <v>2090</v>
      </c>
      <c r="K404" s="19" t="str">
        <f t="shared" si="31"/>
        <v>RCPNDMP10 - It seems that having a level 1 fault and bypassing</v>
      </c>
      <c r="L404" s="19" t="s">
        <v>2981</v>
      </c>
      <c r="M404" s="20"/>
      <c r="N404" s="60"/>
      <c r="O404" s="60" t="s">
        <v>30</v>
      </c>
      <c r="P404" s="56" t="str">
        <f t="shared" si="30"/>
        <v>Open</v>
      </c>
      <c r="Q404" s="57" t="s">
        <v>31</v>
      </c>
      <c r="R404" s="58" t="s">
        <v>32</v>
      </c>
      <c r="S404" s="20"/>
      <c r="T404" s="60"/>
      <c r="U404" s="60" t="str">
        <f t="shared" si="32"/>
        <v>Hoffmann</v>
      </c>
      <c r="V404" s="81" t="str">
        <f t="shared" si="33"/>
        <v>Realtme Control &amp; Protection DVVR</v>
      </c>
      <c r="W404" s="75"/>
    </row>
    <row r="405" spans="1:23" ht="98" x14ac:dyDescent="0.15">
      <c r="A405" s="433">
        <v>42844</v>
      </c>
      <c r="B405" s="81" t="s">
        <v>2982</v>
      </c>
      <c r="C405" s="81" t="s">
        <v>2954</v>
      </c>
      <c r="D405" s="60" t="s">
        <v>272</v>
      </c>
      <c r="E405" s="81" t="s">
        <v>2805</v>
      </c>
      <c r="F405" s="108" t="s">
        <v>2089</v>
      </c>
      <c r="G405" s="525" t="s">
        <v>2806</v>
      </c>
      <c r="H405" s="60"/>
      <c r="I405" s="81" t="s">
        <v>2087</v>
      </c>
      <c r="J405" s="60" t="s">
        <v>2090</v>
      </c>
      <c r="K405" s="19" t="str">
        <f t="shared" si="31"/>
        <v>RCPNDMP11 - I expect that the analysis of a defense in depth i</v>
      </c>
      <c r="L405" s="19" t="s">
        <v>2983</v>
      </c>
      <c r="M405" s="20"/>
      <c r="N405" s="60"/>
      <c r="O405" s="60" t="s">
        <v>30</v>
      </c>
      <c r="P405" s="56" t="str">
        <f t="shared" si="30"/>
        <v>Open</v>
      </c>
      <c r="Q405" s="57" t="s">
        <v>31</v>
      </c>
      <c r="R405" s="58" t="s">
        <v>32</v>
      </c>
      <c r="S405" s="20"/>
      <c r="T405" s="60"/>
      <c r="U405" s="60" t="str">
        <f t="shared" si="32"/>
        <v>Hoffmann</v>
      </c>
      <c r="V405" s="81" t="str">
        <f t="shared" si="33"/>
        <v>Realtme Control &amp; Protection DVVR</v>
      </c>
      <c r="W405" s="75"/>
    </row>
    <row r="406" spans="1:23" ht="42" x14ac:dyDescent="0.15">
      <c r="A406" s="433">
        <v>42844</v>
      </c>
      <c r="B406" s="81" t="s">
        <v>2984</v>
      </c>
      <c r="C406" s="81" t="s">
        <v>2954</v>
      </c>
      <c r="D406" s="60" t="s">
        <v>272</v>
      </c>
      <c r="E406" s="81" t="s">
        <v>2805</v>
      </c>
      <c r="F406" s="108" t="s">
        <v>2089</v>
      </c>
      <c r="G406" s="525" t="s">
        <v>2806</v>
      </c>
      <c r="H406" s="60"/>
      <c r="I406" s="81" t="s">
        <v>2087</v>
      </c>
      <c r="J406" s="60" t="s">
        <v>2090</v>
      </c>
      <c r="K406" s="19" t="str">
        <f t="shared" si="31"/>
        <v>RCPNDMP12 - Consider soft limits in PCS for things like the Ac</v>
      </c>
      <c r="L406" s="19" t="s">
        <v>2985</v>
      </c>
      <c r="M406" s="20"/>
      <c r="N406" s="60"/>
      <c r="O406" s="60" t="s">
        <v>30</v>
      </c>
      <c r="P406" s="56" t="str">
        <f t="shared" si="30"/>
        <v>Open</v>
      </c>
      <c r="Q406" s="57" t="s">
        <v>31</v>
      </c>
      <c r="R406" s="58" t="s">
        <v>32</v>
      </c>
      <c r="S406" s="20"/>
      <c r="T406" s="60"/>
      <c r="U406" s="60" t="str">
        <f t="shared" si="32"/>
        <v>Hoffmann</v>
      </c>
      <c r="V406" s="81" t="str">
        <f t="shared" si="33"/>
        <v>Realtme Control &amp; Protection DVVR</v>
      </c>
      <c r="W406" s="75"/>
    </row>
    <row r="407" spans="1:23" ht="84" x14ac:dyDescent="0.15">
      <c r="A407" s="433">
        <v>42844</v>
      </c>
      <c r="B407" s="81" t="s">
        <v>2986</v>
      </c>
      <c r="C407" s="81" t="s">
        <v>2954</v>
      </c>
      <c r="D407" s="60" t="s">
        <v>272</v>
      </c>
      <c r="E407" s="81" t="s">
        <v>2805</v>
      </c>
      <c r="F407" s="108" t="s">
        <v>2089</v>
      </c>
      <c r="G407" s="525" t="s">
        <v>2806</v>
      </c>
      <c r="H407" s="60"/>
      <c r="I407" s="81" t="s">
        <v>2087</v>
      </c>
      <c r="J407" s="60" t="s">
        <v>2090</v>
      </c>
      <c r="K407" s="19" t="str">
        <f t="shared" si="31"/>
        <v>RCPNDMP13 - Apparently this facility has not been used to date</v>
      </c>
      <c r="L407" s="19" t="s">
        <v>2987</v>
      </c>
      <c r="M407" s="20"/>
      <c r="N407" s="60"/>
      <c r="O407" s="60" t="s">
        <v>30</v>
      </c>
      <c r="P407" s="56" t="str">
        <f t="shared" si="30"/>
        <v>Open</v>
      </c>
      <c r="Q407" s="57" t="s">
        <v>31</v>
      </c>
      <c r="R407" s="58" t="s">
        <v>32</v>
      </c>
      <c r="S407" s="20"/>
      <c r="T407" s="60"/>
      <c r="U407" s="60" t="str">
        <f t="shared" si="32"/>
        <v>Hoffmann</v>
      </c>
      <c r="V407" s="81" t="str">
        <f t="shared" si="33"/>
        <v>Realtme Control &amp; Protection DVVR</v>
      </c>
      <c r="W407" s="75"/>
    </row>
    <row r="408" spans="1:23" ht="126" x14ac:dyDescent="0.15">
      <c r="A408" s="433">
        <v>42844</v>
      </c>
      <c r="B408" s="81" t="s">
        <v>2988</v>
      </c>
      <c r="C408" s="81" t="s">
        <v>2954</v>
      </c>
      <c r="D408" s="60" t="s">
        <v>272</v>
      </c>
      <c r="E408" s="81" t="s">
        <v>2805</v>
      </c>
      <c r="F408" s="108" t="s">
        <v>2089</v>
      </c>
      <c r="G408" s="525" t="s">
        <v>2806</v>
      </c>
      <c r="H408" s="60"/>
      <c r="I408" s="81" t="s">
        <v>2087</v>
      </c>
      <c r="J408" s="60" t="s">
        <v>2090</v>
      </c>
      <c r="K408" s="19" t="str">
        <f t="shared" si="31"/>
        <v>RCPNDMP14 - The PCS can do many things to avoid challenging th</v>
      </c>
      <c r="L408" s="19" t="s">
        <v>2989</v>
      </c>
      <c r="M408" s="20"/>
      <c r="N408" s="60"/>
      <c r="O408" s="60" t="s">
        <v>30</v>
      </c>
      <c r="P408" s="56" t="str">
        <f t="shared" si="30"/>
        <v>Open</v>
      </c>
      <c r="Q408" s="57" t="s">
        <v>31</v>
      </c>
      <c r="R408" s="58" t="s">
        <v>32</v>
      </c>
      <c r="S408" s="20"/>
      <c r="T408" s="60"/>
      <c r="U408" s="60" t="str">
        <f t="shared" si="32"/>
        <v>Hoffmann</v>
      </c>
      <c r="V408" s="81" t="str">
        <f t="shared" si="33"/>
        <v>Realtme Control &amp; Protection DVVR</v>
      </c>
      <c r="W408" s="75"/>
    </row>
    <row r="409" spans="1:23" ht="42" x14ac:dyDescent="0.15">
      <c r="A409" s="433">
        <v>42844</v>
      </c>
      <c r="B409" s="81" t="s">
        <v>2990</v>
      </c>
      <c r="C409" s="81" t="s">
        <v>2086</v>
      </c>
      <c r="D409" s="60" t="s">
        <v>272</v>
      </c>
      <c r="E409" s="81" t="s">
        <v>2805</v>
      </c>
      <c r="F409" s="108" t="s">
        <v>2966</v>
      </c>
      <c r="G409" s="525" t="s">
        <v>2088</v>
      </c>
      <c r="H409" s="60"/>
      <c r="I409" s="81" t="s">
        <v>2087</v>
      </c>
      <c r="J409" s="60" t="s">
        <v>2090</v>
      </c>
      <c r="K409" s="19" t="str">
        <f t="shared" si="31"/>
        <v>RCPNDMP15 - The PCIC and PO do not have a simple indication of</v>
      </c>
      <c r="L409" s="19" t="s">
        <v>2991</v>
      </c>
      <c r="M409" s="20"/>
      <c r="N409" s="60"/>
      <c r="O409" s="60" t="s">
        <v>30</v>
      </c>
      <c r="P409" s="56" t="str">
        <f t="shared" si="30"/>
        <v>Open</v>
      </c>
      <c r="Q409" s="57" t="s">
        <v>31</v>
      </c>
      <c r="R409" s="58" t="s">
        <v>32</v>
      </c>
      <c r="S409" s="20"/>
      <c r="T409" s="60"/>
      <c r="U409" s="60" t="str">
        <f t="shared" si="32"/>
        <v>Hoffmann</v>
      </c>
      <c r="V409" s="81" t="str">
        <f t="shared" si="33"/>
        <v>Realtme Control &amp; Protection DVVR</v>
      </c>
      <c r="W409" s="75"/>
    </row>
    <row r="410" spans="1:23" ht="70" x14ac:dyDescent="0.15">
      <c r="A410" s="433">
        <v>42844</v>
      </c>
      <c r="B410" s="81" t="s">
        <v>2992</v>
      </c>
      <c r="C410" s="81" t="s">
        <v>2086</v>
      </c>
      <c r="D410" s="60" t="s">
        <v>272</v>
      </c>
      <c r="E410" s="81" t="s">
        <v>2805</v>
      </c>
      <c r="F410" s="108" t="s">
        <v>2966</v>
      </c>
      <c r="G410" s="525" t="s">
        <v>2088</v>
      </c>
      <c r="H410" s="60"/>
      <c r="I410" s="81" t="s">
        <v>2087</v>
      </c>
      <c r="J410" s="60" t="s">
        <v>2090</v>
      </c>
      <c r="K410" s="19" t="str">
        <f t="shared" si="31"/>
        <v>RCPNDMP16 - the dI/dt protection algorithm would be much easie</v>
      </c>
      <c r="L410" s="19" t="s">
        <v>2993</v>
      </c>
      <c r="M410" s="20"/>
      <c r="N410" s="60"/>
      <c r="O410" s="60" t="s">
        <v>30</v>
      </c>
      <c r="P410" s="56" t="str">
        <f t="shared" ref="P410:P441" si="34">IF(N410="","Open","Closed")</f>
        <v>Open</v>
      </c>
      <c r="Q410" s="57" t="s">
        <v>31</v>
      </c>
      <c r="R410" s="58" t="s">
        <v>32</v>
      </c>
      <c r="S410" s="20"/>
      <c r="T410" s="60"/>
      <c r="U410" s="60" t="str">
        <f t="shared" si="32"/>
        <v>Hoffmann</v>
      </c>
      <c r="V410" s="81" t="str">
        <f t="shared" si="33"/>
        <v>Realtme Control &amp; Protection DVVR</v>
      </c>
      <c r="W410" s="75"/>
    </row>
    <row r="411" spans="1:23" ht="126" x14ac:dyDescent="0.15">
      <c r="A411" s="433">
        <v>42844</v>
      </c>
      <c r="B411" s="81" t="s">
        <v>2994</v>
      </c>
      <c r="C411" s="81" t="s">
        <v>2954</v>
      </c>
      <c r="D411" s="60" t="s">
        <v>272</v>
      </c>
      <c r="E411" s="81" t="s">
        <v>2805</v>
      </c>
      <c r="F411" s="108" t="s">
        <v>2089</v>
      </c>
      <c r="G411" s="525" t="s">
        <v>2806</v>
      </c>
      <c r="H411" s="60"/>
      <c r="I411" s="81" t="s">
        <v>2087</v>
      </c>
      <c r="J411" s="60" t="s">
        <v>2090</v>
      </c>
      <c r="K411" s="19" t="str">
        <f t="shared" si="31"/>
        <v>RCPNDMP18 - We have now heard of the Activity Certification Co</v>
      </c>
      <c r="L411" s="19" t="s">
        <v>2995</v>
      </c>
      <c r="M411" s="20"/>
      <c r="N411" s="60"/>
      <c r="O411" s="60" t="s">
        <v>30</v>
      </c>
      <c r="P411" s="56" t="str">
        <f t="shared" si="34"/>
        <v>Open</v>
      </c>
      <c r="Q411" s="57" t="s">
        <v>31</v>
      </c>
      <c r="R411" s="58" t="s">
        <v>32</v>
      </c>
      <c r="S411" s="20"/>
      <c r="T411" s="60"/>
      <c r="U411" s="60" t="str">
        <f t="shared" si="32"/>
        <v>Hoffmann</v>
      </c>
      <c r="V411" s="81" t="str">
        <f t="shared" si="33"/>
        <v>Realtme Control &amp; Protection DVVR</v>
      </c>
      <c r="W411" s="75"/>
    </row>
    <row r="412" spans="1:23" ht="42" x14ac:dyDescent="0.15">
      <c r="A412" s="433">
        <v>42844</v>
      </c>
      <c r="B412" s="81" t="s">
        <v>2996</v>
      </c>
      <c r="C412" s="81" t="s">
        <v>2954</v>
      </c>
      <c r="D412" s="60" t="s">
        <v>272</v>
      </c>
      <c r="E412" s="81" t="s">
        <v>2805</v>
      </c>
      <c r="F412" s="108" t="s">
        <v>2089</v>
      </c>
      <c r="G412" s="525" t="s">
        <v>2806</v>
      </c>
      <c r="H412" s="60"/>
      <c r="I412" s="81" t="s">
        <v>2087</v>
      </c>
      <c r="J412" s="60" t="s">
        <v>2090</v>
      </c>
      <c r="K412" s="19" t="str">
        <f t="shared" si="31"/>
        <v>RCPNDMP19 - From slide 17 of T. Stevenson it seems that the in</v>
      </c>
      <c r="L412" s="19" t="s">
        <v>2997</v>
      </c>
      <c r="M412" s="20"/>
      <c r="N412" s="60"/>
      <c r="O412" s="60" t="s">
        <v>30</v>
      </c>
      <c r="P412" s="56" t="str">
        <f t="shared" si="34"/>
        <v>Open</v>
      </c>
      <c r="Q412" s="57" t="s">
        <v>31</v>
      </c>
      <c r="R412" s="58" t="s">
        <v>32</v>
      </c>
      <c r="S412" s="20"/>
      <c r="T412" s="60"/>
      <c r="U412" s="60" t="str">
        <f t="shared" si="32"/>
        <v>Hoffmann</v>
      </c>
      <c r="V412" s="81" t="str">
        <f t="shared" si="33"/>
        <v>Realtme Control &amp; Protection DVVR</v>
      </c>
      <c r="W412" s="75"/>
    </row>
    <row r="413" spans="1:23" ht="42" x14ac:dyDescent="0.15">
      <c r="A413" s="433">
        <v>42844</v>
      </c>
      <c r="B413" s="81" t="s">
        <v>2998</v>
      </c>
      <c r="C413" s="81" t="s">
        <v>2086</v>
      </c>
      <c r="D413" s="60" t="s">
        <v>272</v>
      </c>
      <c r="E413" s="81" t="s">
        <v>2805</v>
      </c>
      <c r="F413" s="108" t="s">
        <v>2966</v>
      </c>
      <c r="G413" s="525" t="s">
        <v>2088</v>
      </c>
      <c r="H413" s="60"/>
      <c r="I413" s="81" t="s">
        <v>2087</v>
      </c>
      <c r="J413" s="60" t="s">
        <v>2090</v>
      </c>
      <c r="K413" s="19" t="str">
        <f t="shared" si="31"/>
        <v>RCPNDMP20 - The error in the dI/dt for unipolar coils could be</v>
      </c>
      <c r="L413" s="19" t="s">
        <v>2999</v>
      </c>
      <c r="M413" s="20"/>
      <c r="N413" s="60"/>
      <c r="O413" s="60" t="s">
        <v>30</v>
      </c>
      <c r="P413" s="56" t="str">
        <f t="shared" si="34"/>
        <v>Open</v>
      </c>
      <c r="Q413" s="57" t="s">
        <v>31</v>
      </c>
      <c r="R413" s="58" t="s">
        <v>32</v>
      </c>
      <c r="S413" s="20"/>
      <c r="T413" s="60"/>
      <c r="U413" s="60" t="str">
        <f t="shared" si="32"/>
        <v>Hoffmann</v>
      </c>
      <c r="V413" s="81" t="str">
        <f t="shared" si="33"/>
        <v>Realtme Control &amp; Protection DVVR</v>
      </c>
      <c r="W413" s="75"/>
    </row>
    <row r="414" spans="1:23" ht="84" x14ac:dyDescent="0.15">
      <c r="A414" s="433">
        <v>42844</v>
      </c>
      <c r="B414" s="81" t="s">
        <v>3000</v>
      </c>
      <c r="C414" s="81" t="s">
        <v>2954</v>
      </c>
      <c r="D414" s="60" t="s">
        <v>272</v>
      </c>
      <c r="E414" s="81" t="s">
        <v>2805</v>
      </c>
      <c r="F414" s="108" t="s">
        <v>2089</v>
      </c>
      <c r="G414" s="525" t="s">
        <v>2806</v>
      </c>
      <c r="H414" s="60"/>
      <c r="I414" s="81" t="s">
        <v>2087</v>
      </c>
      <c r="J414" s="60" t="s">
        <v>2090</v>
      </c>
      <c r="K414" s="19" t="str">
        <f t="shared" si="31"/>
        <v>RCPNDMP21 - The most tangential beam could experience a low de</v>
      </c>
      <c r="L414" s="19" t="s">
        <v>3001</v>
      </c>
      <c r="M414" s="20"/>
      <c r="N414" s="60"/>
      <c r="O414" s="60" t="s">
        <v>30</v>
      </c>
      <c r="P414" s="56" t="str">
        <f t="shared" si="34"/>
        <v>Open</v>
      </c>
      <c r="Q414" s="57" t="s">
        <v>31</v>
      </c>
      <c r="R414" s="58" t="s">
        <v>32</v>
      </c>
      <c r="S414" s="20"/>
      <c r="T414" s="60"/>
      <c r="U414" s="60" t="str">
        <f t="shared" si="32"/>
        <v>Hoffmann</v>
      </c>
      <c r="V414" s="81" t="str">
        <f t="shared" si="33"/>
        <v>Realtme Control &amp; Protection DVVR</v>
      </c>
      <c r="W414" s="75"/>
    </row>
    <row r="415" spans="1:23" ht="112" x14ac:dyDescent="0.15">
      <c r="A415" s="433">
        <v>42844</v>
      </c>
      <c r="B415" s="81" t="s">
        <v>3002</v>
      </c>
      <c r="C415" s="81" t="s">
        <v>2954</v>
      </c>
      <c r="D415" s="60" t="s">
        <v>272</v>
      </c>
      <c r="E415" s="81" t="s">
        <v>2805</v>
      </c>
      <c r="F415" s="108" t="s">
        <v>2089</v>
      </c>
      <c r="G415" s="525" t="s">
        <v>2806</v>
      </c>
      <c r="H415" s="60"/>
      <c r="I415" s="81" t="s">
        <v>2087</v>
      </c>
      <c r="J415" s="60" t="s">
        <v>2090</v>
      </c>
      <c r="K415" s="19" t="str">
        <f t="shared" si="31"/>
        <v xml:space="preserve">RCPNDMP22 - It is not clear if the automated pre-pulse checks </v>
      </c>
      <c r="L415" s="19" t="s">
        <v>3003</v>
      </c>
      <c r="M415" s="20"/>
      <c r="N415" s="60"/>
      <c r="O415" s="60" t="s">
        <v>30</v>
      </c>
      <c r="P415" s="56" t="str">
        <f t="shared" si="34"/>
        <v>Open</v>
      </c>
      <c r="Q415" s="57" t="s">
        <v>31</v>
      </c>
      <c r="R415" s="58" t="s">
        <v>32</v>
      </c>
      <c r="S415" s="20"/>
      <c r="T415" s="60"/>
      <c r="U415" s="60" t="str">
        <f t="shared" si="32"/>
        <v>Hoffmann</v>
      </c>
      <c r="V415" s="81" t="str">
        <f t="shared" si="33"/>
        <v>Realtme Control &amp; Protection DVVR</v>
      </c>
      <c r="W415" s="75"/>
    </row>
    <row r="416" spans="1:23" ht="154" x14ac:dyDescent="0.15">
      <c r="A416" s="433">
        <v>42844</v>
      </c>
      <c r="B416" s="81" t="s">
        <v>3004</v>
      </c>
      <c r="C416" s="81" t="s">
        <v>2954</v>
      </c>
      <c r="D416" s="60" t="s">
        <v>272</v>
      </c>
      <c r="E416" s="81" t="s">
        <v>2805</v>
      </c>
      <c r="F416" s="108" t="s">
        <v>2089</v>
      </c>
      <c r="G416" s="525" t="s">
        <v>2806</v>
      </c>
      <c r="H416" s="60"/>
      <c r="I416" s="81" t="s">
        <v>2087</v>
      </c>
      <c r="J416" s="60" t="s">
        <v>2090</v>
      </c>
      <c r="K416" s="19" t="str">
        <f t="shared" si="31"/>
        <v>RCPNDMP23 - Upcoming interlock tasks, for instance PFC protect</v>
      </c>
      <c r="L416" s="19" t="s">
        <v>3005</v>
      </c>
      <c r="M416" s="20"/>
      <c r="N416" s="60"/>
      <c r="O416" s="60" t="s">
        <v>30</v>
      </c>
      <c r="P416" s="56" t="str">
        <f t="shared" si="34"/>
        <v>Open</v>
      </c>
      <c r="Q416" s="57" t="s">
        <v>31</v>
      </c>
      <c r="R416" s="58" t="s">
        <v>32</v>
      </c>
      <c r="S416" s="20"/>
      <c r="T416" s="60"/>
      <c r="U416" s="60" t="str">
        <f t="shared" si="32"/>
        <v>Hoffmann</v>
      </c>
      <c r="V416" s="81" t="str">
        <f t="shared" si="33"/>
        <v>Realtme Control &amp; Protection DVVR</v>
      </c>
      <c r="W416" s="75"/>
    </row>
    <row r="417" spans="1:23" ht="126" x14ac:dyDescent="0.15">
      <c r="A417" s="433">
        <v>42844</v>
      </c>
      <c r="B417" s="81" t="s">
        <v>3006</v>
      </c>
      <c r="C417" s="81" t="s">
        <v>2086</v>
      </c>
      <c r="D417" s="60" t="s">
        <v>272</v>
      </c>
      <c r="E417" s="81" t="s">
        <v>2805</v>
      </c>
      <c r="F417" s="108" t="s">
        <v>2089</v>
      </c>
      <c r="G417" s="525" t="s">
        <v>2806</v>
      </c>
      <c r="H417" s="60"/>
      <c r="I417" s="81" t="s">
        <v>2087</v>
      </c>
      <c r="J417" s="60" t="s">
        <v>2090</v>
      </c>
      <c r="K417" s="19" t="str">
        <f t="shared" si="31"/>
        <v>RCPNDMP24 - The DCPS does not measure voltage which prevents t</v>
      </c>
      <c r="L417" s="19" t="s">
        <v>3007</v>
      </c>
      <c r="M417" s="20"/>
      <c r="N417" s="60"/>
      <c r="O417" s="60" t="s">
        <v>30</v>
      </c>
      <c r="P417" s="56" t="str">
        <f t="shared" si="34"/>
        <v>Open</v>
      </c>
      <c r="Q417" s="57" t="s">
        <v>31</v>
      </c>
      <c r="R417" s="58" t="s">
        <v>32</v>
      </c>
      <c r="S417" s="20"/>
      <c r="T417" s="60"/>
      <c r="U417" s="60" t="str">
        <f t="shared" si="32"/>
        <v>Hoffmann</v>
      </c>
      <c r="V417" s="81" t="str">
        <f t="shared" si="33"/>
        <v>Realtme Control &amp; Protection DVVR</v>
      </c>
      <c r="W417" s="75"/>
    </row>
    <row r="418" spans="1:23" ht="70" x14ac:dyDescent="0.15">
      <c r="A418" s="433">
        <v>42844</v>
      </c>
      <c r="B418" s="81" t="s">
        <v>3008</v>
      </c>
      <c r="C418" s="81" t="s">
        <v>2954</v>
      </c>
      <c r="D418" s="60" t="s">
        <v>272</v>
      </c>
      <c r="E418" s="81" t="s">
        <v>2805</v>
      </c>
      <c r="F418" s="108" t="s">
        <v>2089</v>
      </c>
      <c r="G418" s="525" t="s">
        <v>2806</v>
      </c>
      <c r="H418" s="60"/>
      <c r="I418" s="81" t="s">
        <v>2087</v>
      </c>
      <c r="J418" s="60" t="s">
        <v>2090</v>
      </c>
      <c r="K418" s="19" t="str">
        <f t="shared" si="31"/>
        <v>RCPNDMP26 - There is no protection that prevents the plasma fr</v>
      </c>
      <c r="L418" s="19" t="s">
        <v>3009</v>
      </c>
      <c r="M418" s="20"/>
      <c r="N418" s="60"/>
      <c r="O418" s="60" t="s">
        <v>30</v>
      </c>
      <c r="P418" s="56" t="str">
        <f t="shared" si="34"/>
        <v>Open</v>
      </c>
      <c r="Q418" s="57" t="s">
        <v>31</v>
      </c>
      <c r="R418" s="58" t="s">
        <v>32</v>
      </c>
      <c r="S418" s="20"/>
      <c r="T418" s="60"/>
      <c r="U418" s="60" t="str">
        <f t="shared" si="32"/>
        <v>Hoffmann</v>
      </c>
      <c r="V418" s="81" t="str">
        <f t="shared" si="33"/>
        <v>Realtme Control &amp; Protection DVVR</v>
      </c>
      <c r="W418" s="75"/>
    </row>
    <row r="419" spans="1:23" ht="28" x14ac:dyDescent="0.15">
      <c r="A419" s="433">
        <v>42844</v>
      </c>
      <c r="B419" s="81" t="s">
        <v>3010</v>
      </c>
      <c r="C419" s="81" t="s">
        <v>2954</v>
      </c>
      <c r="D419" s="60" t="s">
        <v>272</v>
      </c>
      <c r="E419" s="81" t="s">
        <v>2805</v>
      </c>
      <c r="F419" s="108" t="s">
        <v>2089</v>
      </c>
      <c r="G419" s="525" t="s">
        <v>2806</v>
      </c>
      <c r="H419" s="60"/>
      <c r="I419" s="81" t="s">
        <v>2087</v>
      </c>
      <c r="J419" s="60" t="s">
        <v>2090</v>
      </c>
      <c r="K419" s="19" t="str">
        <f t="shared" si="31"/>
        <v xml:space="preserve">RCPNDMP28 - Survey how other facilities presently handle coil </v>
      </c>
      <c r="L419" s="19" t="s">
        <v>3011</v>
      </c>
      <c r="M419" s="20"/>
      <c r="N419" s="60"/>
      <c r="O419" s="60" t="s">
        <v>30</v>
      </c>
      <c r="P419" s="56" t="str">
        <f t="shared" si="34"/>
        <v>Open</v>
      </c>
      <c r="Q419" s="57" t="s">
        <v>31</v>
      </c>
      <c r="R419" s="58" t="s">
        <v>32</v>
      </c>
      <c r="S419" s="20"/>
      <c r="T419" s="60"/>
      <c r="U419" s="60" t="str">
        <f t="shared" si="32"/>
        <v>Hoffmann</v>
      </c>
      <c r="V419" s="81" t="str">
        <f t="shared" si="33"/>
        <v>Realtme Control &amp; Protection DVVR</v>
      </c>
      <c r="W419" s="75"/>
    </row>
    <row r="420" spans="1:23" ht="42" x14ac:dyDescent="0.15">
      <c r="A420" s="434">
        <v>42846</v>
      </c>
      <c r="B420" s="111" t="s">
        <v>3095</v>
      </c>
      <c r="C420" s="111"/>
      <c r="D420" s="111"/>
      <c r="E420" s="111" t="s">
        <v>3013</v>
      </c>
      <c r="F420" s="112" t="s">
        <v>291</v>
      </c>
      <c r="G420" s="526" t="s">
        <v>290</v>
      </c>
      <c r="H420" s="111"/>
      <c r="I420" s="111" t="s">
        <v>289</v>
      </c>
      <c r="J420" s="111" t="s">
        <v>292</v>
      </c>
      <c r="K420" s="21" t="str">
        <f t="shared" si="31"/>
        <v>POLARPEER02 - Review how other groups define the halo current re</v>
      </c>
      <c r="L420" s="21" t="s">
        <v>3096</v>
      </c>
      <c r="M420" s="21"/>
      <c r="N420" s="111"/>
      <c r="O420" s="111" t="s">
        <v>3073</v>
      </c>
      <c r="P420" s="56" t="str">
        <f t="shared" si="34"/>
        <v>Open</v>
      </c>
      <c r="Q420" s="57" t="s">
        <v>31</v>
      </c>
      <c r="R420" s="58" t="s">
        <v>3017</v>
      </c>
      <c r="S420" s="21"/>
      <c r="T420" s="111"/>
      <c r="U420" s="60" t="str">
        <f t="shared" si="32"/>
        <v>Gerhardt</v>
      </c>
      <c r="V420" s="60" t="str">
        <f t="shared" si="33"/>
        <v>Polar Region Design Integration Peer Review</v>
      </c>
      <c r="W420" s="75"/>
    </row>
    <row r="421" spans="1:23" ht="28" x14ac:dyDescent="0.15">
      <c r="A421" s="434">
        <v>42846</v>
      </c>
      <c r="B421" s="111" t="s">
        <v>3100</v>
      </c>
      <c r="C421" s="111"/>
      <c r="D421" s="111"/>
      <c r="E421" s="111" t="s">
        <v>3013</v>
      </c>
      <c r="F421" s="112" t="s">
        <v>291</v>
      </c>
      <c r="G421" s="526" t="s">
        <v>290</v>
      </c>
      <c r="H421" s="111"/>
      <c r="I421" s="111" t="s">
        <v>289</v>
      </c>
      <c r="J421" s="111" t="s">
        <v>292</v>
      </c>
      <c r="K421" s="21" t="str">
        <f t="shared" si="31"/>
        <v>POLARPEER04 - Snowflake divertors and monodirectional fish-scale</v>
      </c>
      <c r="L421" s="21" t="s">
        <v>3101</v>
      </c>
      <c r="M421" s="21"/>
      <c r="N421" s="111"/>
      <c r="O421" s="111" t="s">
        <v>3102</v>
      </c>
      <c r="P421" s="56" t="str">
        <f t="shared" si="34"/>
        <v>Open</v>
      </c>
      <c r="Q421" s="57" t="s">
        <v>31</v>
      </c>
      <c r="R421" s="58" t="s">
        <v>3017</v>
      </c>
      <c r="S421" s="21"/>
      <c r="T421" s="111"/>
      <c r="U421" s="60" t="str">
        <f t="shared" si="32"/>
        <v>Gerhardt</v>
      </c>
      <c r="V421" s="60" t="str">
        <f t="shared" si="33"/>
        <v>Polar Region Design Integration Peer Review</v>
      </c>
      <c r="W421" s="75"/>
    </row>
    <row r="422" spans="1:23" ht="42" x14ac:dyDescent="0.15">
      <c r="A422" s="434">
        <v>42846</v>
      </c>
      <c r="B422" s="111" t="s">
        <v>3103</v>
      </c>
      <c r="C422" s="111"/>
      <c r="D422" s="111"/>
      <c r="E422" s="111" t="s">
        <v>3013</v>
      </c>
      <c r="F422" s="112" t="s">
        <v>291</v>
      </c>
      <c r="G422" s="526" t="s">
        <v>290</v>
      </c>
      <c r="H422" s="111"/>
      <c r="I422" s="111" t="s">
        <v>289</v>
      </c>
      <c r="J422" s="111" t="s">
        <v>292</v>
      </c>
      <c r="K422" s="21" t="str">
        <f t="shared" si="31"/>
        <v>POLARPEER05 - Requirements for PFC design should consider/addres</v>
      </c>
      <c r="L422" s="21" t="s">
        <v>3104</v>
      </c>
      <c r="M422" s="21"/>
      <c r="N422" s="111"/>
      <c r="O422" s="111" t="s">
        <v>1235</v>
      </c>
      <c r="P422" s="56" t="str">
        <f t="shared" si="34"/>
        <v>Open</v>
      </c>
      <c r="Q422" s="57" t="s">
        <v>31</v>
      </c>
      <c r="R422" s="58" t="s">
        <v>3017</v>
      </c>
      <c r="S422" s="21"/>
      <c r="T422" s="111"/>
      <c r="U422" s="60" t="str">
        <f t="shared" si="32"/>
        <v>Gerhardt</v>
      </c>
      <c r="V422" s="60" t="str">
        <f t="shared" si="33"/>
        <v>Polar Region Design Integration Peer Review</v>
      </c>
      <c r="W422" s="75"/>
    </row>
    <row r="423" spans="1:23" ht="56" x14ac:dyDescent="0.15">
      <c r="A423" s="434">
        <v>42846</v>
      </c>
      <c r="B423" s="111" t="s">
        <v>3105</v>
      </c>
      <c r="C423" s="111"/>
      <c r="D423" s="111"/>
      <c r="E423" s="111" t="s">
        <v>3013</v>
      </c>
      <c r="F423" s="112" t="s">
        <v>291</v>
      </c>
      <c r="G423" s="526" t="s">
        <v>290</v>
      </c>
      <c r="H423" s="111"/>
      <c r="I423" s="111" t="s">
        <v>289</v>
      </c>
      <c r="J423" s="111" t="s">
        <v>292</v>
      </c>
      <c r="K423" s="21" t="str">
        <f t="shared" si="31"/>
        <v>POLARPEER06 - Examine technical justification and assess potenti</v>
      </c>
      <c r="L423" s="21" t="s">
        <v>3106</v>
      </c>
      <c r="M423" s="21"/>
      <c r="N423" s="111"/>
      <c r="O423" s="111" t="s">
        <v>3088</v>
      </c>
      <c r="P423" s="56" t="str">
        <f t="shared" si="34"/>
        <v>Open</v>
      </c>
      <c r="Q423" s="57" t="s">
        <v>31</v>
      </c>
      <c r="R423" s="58" t="s">
        <v>3017</v>
      </c>
      <c r="S423" s="21"/>
      <c r="T423" s="111"/>
      <c r="U423" s="60" t="str">
        <f t="shared" si="32"/>
        <v>Gerhardt</v>
      </c>
      <c r="V423" s="60" t="str">
        <f t="shared" si="33"/>
        <v>Polar Region Design Integration Peer Review</v>
      </c>
      <c r="W423" s="75"/>
    </row>
    <row r="424" spans="1:23" ht="42" x14ac:dyDescent="0.15">
      <c r="A424" s="434">
        <v>42846</v>
      </c>
      <c r="B424" s="111" t="s">
        <v>3107</v>
      </c>
      <c r="C424" s="111"/>
      <c r="D424" s="111"/>
      <c r="E424" s="111" t="s">
        <v>3013</v>
      </c>
      <c r="F424" s="112" t="s">
        <v>389</v>
      </c>
      <c r="G424" s="526" t="s">
        <v>388</v>
      </c>
      <c r="H424" s="111"/>
      <c r="I424" s="111" t="s">
        <v>899</v>
      </c>
      <c r="J424" s="111" t="s">
        <v>390</v>
      </c>
      <c r="K424" s="21" t="str">
        <f t="shared" si="31"/>
        <v>POLARPEER11 - Please discuss with Menard if more Cu should be us</v>
      </c>
      <c r="L424" s="21" t="s">
        <v>3108</v>
      </c>
      <c r="M424" s="21"/>
      <c r="N424" s="111"/>
      <c r="O424" s="111" t="s">
        <v>3109</v>
      </c>
      <c r="P424" s="56" t="str">
        <f t="shared" si="34"/>
        <v>Open</v>
      </c>
      <c r="Q424" s="57" t="s">
        <v>31</v>
      </c>
      <c r="R424" s="58" t="s">
        <v>3017</v>
      </c>
      <c r="S424" s="21"/>
      <c r="T424" s="111"/>
      <c r="U424" s="60" t="str">
        <f t="shared" si="32"/>
        <v>Kalish</v>
      </c>
      <c r="V424" s="60" t="str">
        <f t="shared" si="33"/>
        <v>Polar Region Design Integration Peer Review</v>
      </c>
      <c r="W424" s="75"/>
    </row>
    <row r="425" spans="1:23" ht="42" x14ac:dyDescent="0.15">
      <c r="A425" s="434">
        <v>42846</v>
      </c>
      <c r="B425" s="111" t="s">
        <v>3110</v>
      </c>
      <c r="C425" s="111"/>
      <c r="D425" s="111"/>
      <c r="E425" s="111" t="s">
        <v>3013</v>
      </c>
      <c r="F425" s="112" t="s">
        <v>900</v>
      </c>
      <c r="G425" s="526" t="s">
        <v>6440</v>
      </c>
      <c r="H425" s="111"/>
      <c r="I425" s="111" t="s">
        <v>899</v>
      </c>
      <c r="J425" s="111" t="s">
        <v>901</v>
      </c>
      <c r="K425" s="21" t="str">
        <f t="shared" si="31"/>
        <v xml:space="preserve">POLARPEER12 - Prototype the double o-ring w/ interspace pumping </v>
      </c>
      <c r="L425" s="21" t="s">
        <v>3111</v>
      </c>
      <c r="M425" s="21" t="s">
        <v>6052</v>
      </c>
      <c r="N425" s="111"/>
      <c r="O425" s="111" t="s">
        <v>3088</v>
      </c>
      <c r="P425" s="56" t="str">
        <f t="shared" si="34"/>
        <v>Open</v>
      </c>
      <c r="Q425" s="57" t="s">
        <v>31</v>
      </c>
      <c r="R425" s="58" t="s">
        <v>3017</v>
      </c>
      <c r="S425" s="21"/>
      <c r="T425" s="111"/>
      <c r="U425" s="60" t="str">
        <f t="shared" si="32"/>
        <v>Smith</v>
      </c>
      <c r="V425" s="60" t="str">
        <f t="shared" si="33"/>
        <v>Polar Region Design Integration Peer Review</v>
      </c>
      <c r="W425" s="75"/>
    </row>
    <row r="426" spans="1:23" ht="42" x14ac:dyDescent="0.15">
      <c r="A426" s="434">
        <v>42846</v>
      </c>
      <c r="B426" s="111" t="s">
        <v>3112</v>
      </c>
      <c r="C426" s="111"/>
      <c r="D426" s="111"/>
      <c r="E426" s="111" t="s">
        <v>3013</v>
      </c>
      <c r="F426" s="112" t="s">
        <v>900</v>
      </c>
      <c r="G426" s="526" t="s">
        <v>6440</v>
      </c>
      <c r="H426" s="111"/>
      <c r="I426" s="111" t="s">
        <v>899</v>
      </c>
      <c r="J426" s="111" t="s">
        <v>901</v>
      </c>
      <c r="K426" s="21" t="str">
        <f t="shared" si="31"/>
        <v>POLARPEER13 - Consider using continuous o-rings rather than thos</v>
      </c>
      <c r="L426" s="21" t="s">
        <v>3113</v>
      </c>
      <c r="M426" s="21" t="s">
        <v>6052</v>
      </c>
      <c r="N426" s="111"/>
      <c r="O426" s="111" t="s">
        <v>3088</v>
      </c>
      <c r="P426" s="56" t="str">
        <f t="shared" si="34"/>
        <v>Open</v>
      </c>
      <c r="Q426" s="57" t="s">
        <v>31</v>
      </c>
      <c r="R426" s="58" t="s">
        <v>3017</v>
      </c>
      <c r="S426" s="21"/>
      <c r="T426" s="111"/>
      <c r="U426" s="60" t="str">
        <f t="shared" si="32"/>
        <v>Smith</v>
      </c>
      <c r="V426" s="60" t="str">
        <f t="shared" si="33"/>
        <v>Polar Region Design Integration Peer Review</v>
      </c>
      <c r="W426" s="75"/>
    </row>
    <row r="427" spans="1:23" ht="42" x14ac:dyDescent="0.15">
      <c r="A427" s="434">
        <v>42846</v>
      </c>
      <c r="B427" s="111" t="s">
        <v>3114</v>
      </c>
      <c r="C427" s="111"/>
      <c r="D427" s="111"/>
      <c r="E427" s="111" t="s">
        <v>3013</v>
      </c>
      <c r="F427" s="112" t="s">
        <v>900</v>
      </c>
      <c r="G427" s="526" t="s">
        <v>6440</v>
      </c>
      <c r="H427" s="111"/>
      <c r="I427" s="111" t="s">
        <v>899</v>
      </c>
      <c r="J427" s="111" t="s">
        <v>901</v>
      </c>
      <c r="K427" s="21" t="str">
        <f t="shared" si="31"/>
        <v>POLARPEER14 - Hole for pumping between o-rings should be smaller</v>
      </c>
      <c r="L427" s="21" t="s">
        <v>3115</v>
      </c>
      <c r="M427" s="21" t="s">
        <v>6053</v>
      </c>
      <c r="N427" s="111"/>
      <c r="O427" s="111" t="s">
        <v>3116</v>
      </c>
      <c r="P427" s="56" t="str">
        <f t="shared" si="34"/>
        <v>Open</v>
      </c>
      <c r="Q427" s="57" t="s">
        <v>31</v>
      </c>
      <c r="R427" s="58" t="s">
        <v>3017</v>
      </c>
      <c r="S427" s="21"/>
      <c r="T427" s="111"/>
      <c r="U427" s="60" t="str">
        <f t="shared" si="32"/>
        <v>Smith</v>
      </c>
      <c r="V427" s="60" t="str">
        <f t="shared" si="33"/>
        <v>Polar Region Design Integration Peer Review</v>
      </c>
      <c r="W427" s="75"/>
    </row>
    <row r="428" spans="1:23" ht="84" x14ac:dyDescent="0.15">
      <c r="A428" s="434">
        <v>42846</v>
      </c>
      <c r="B428" s="111" t="s">
        <v>3117</v>
      </c>
      <c r="C428" s="111"/>
      <c r="D428" s="111"/>
      <c r="E428" s="111" t="s">
        <v>3013</v>
      </c>
      <c r="F428" s="112" t="s">
        <v>291</v>
      </c>
      <c r="G428" s="526" t="s">
        <v>290</v>
      </c>
      <c r="H428" s="111"/>
      <c r="I428" s="111" t="s">
        <v>289</v>
      </c>
      <c r="J428" s="111" t="s">
        <v>292</v>
      </c>
      <c r="K428" s="21" t="str">
        <f t="shared" si="31"/>
        <v xml:space="preserve">POLARPEER15 - AC OH baking. This option should not be discarded </v>
      </c>
      <c r="L428" s="21" t="s">
        <v>3118</v>
      </c>
      <c r="M428" s="21"/>
      <c r="N428" s="111"/>
      <c r="O428" s="111" t="s">
        <v>3028</v>
      </c>
      <c r="P428" s="56" t="str">
        <f t="shared" si="34"/>
        <v>Open</v>
      </c>
      <c r="Q428" s="57" t="s">
        <v>31</v>
      </c>
      <c r="R428" s="58" t="s">
        <v>3017</v>
      </c>
      <c r="S428" s="21"/>
      <c r="T428" s="111"/>
      <c r="U428" s="60" t="str">
        <f t="shared" si="32"/>
        <v>Gerhardt</v>
      </c>
      <c r="V428" s="60" t="str">
        <f t="shared" si="33"/>
        <v>Polar Region Design Integration Peer Review</v>
      </c>
      <c r="W428" s="75"/>
    </row>
    <row r="429" spans="1:23" ht="56" x14ac:dyDescent="0.15">
      <c r="A429" s="434">
        <v>42846</v>
      </c>
      <c r="B429" s="111" t="s">
        <v>3119</v>
      </c>
      <c r="C429" s="111"/>
      <c r="D429" s="111"/>
      <c r="E429" s="111" t="s">
        <v>3013</v>
      </c>
      <c r="F429" s="112" t="s">
        <v>900</v>
      </c>
      <c r="G429" s="526" t="s">
        <v>6440</v>
      </c>
      <c r="H429" s="111"/>
      <c r="I429" s="111" t="s">
        <v>899</v>
      </c>
      <c r="J429" s="111" t="s">
        <v>901</v>
      </c>
      <c r="K429" s="21" t="str">
        <f t="shared" si="31"/>
        <v>POLARPEER16 - Consider removing and replacing bellows on CS Casi</v>
      </c>
      <c r="L429" s="21" t="s">
        <v>3120</v>
      </c>
      <c r="M429" s="21" t="s">
        <v>6053</v>
      </c>
      <c r="N429" s="111"/>
      <c r="O429" s="111" t="s">
        <v>3121</v>
      </c>
      <c r="P429" s="56" t="str">
        <f t="shared" si="34"/>
        <v>Open</v>
      </c>
      <c r="Q429" s="57" t="s">
        <v>31</v>
      </c>
      <c r="R429" s="58" t="s">
        <v>3017</v>
      </c>
      <c r="S429" s="21"/>
      <c r="T429" s="111"/>
      <c r="U429" s="60" t="str">
        <f t="shared" si="32"/>
        <v>Smith</v>
      </c>
      <c r="V429" s="60" t="str">
        <f t="shared" si="33"/>
        <v>Polar Region Design Integration Peer Review</v>
      </c>
      <c r="W429" s="75"/>
    </row>
    <row r="430" spans="1:23" ht="42" x14ac:dyDescent="0.15">
      <c r="A430" s="434">
        <v>42846</v>
      </c>
      <c r="B430" s="111" t="s">
        <v>3122</v>
      </c>
      <c r="C430" s="111"/>
      <c r="D430" s="111"/>
      <c r="E430" s="111" t="s">
        <v>3013</v>
      </c>
      <c r="F430" s="112" t="s">
        <v>900</v>
      </c>
      <c r="G430" s="526" t="s">
        <v>6440</v>
      </c>
      <c r="H430" s="111"/>
      <c r="I430" s="111" t="s">
        <v>899</v>
      </c>
      <c r="J430" s="111" t="s">
        <v>901</v>
      </c>
      <c r="K430" s="21" t="str">
        <f t="shared" si="31"/>
        <v>POLARPEER17 - Consider single groove and double o-ring with spac</v>
      </c>
      <c r="L430" s="21" t="s">
        <v>3123</v>
      </c>
      <c r="M430" s="21" t="s">
        <v>6052</v>
      </c>
      <c r="N430" s="111"/>
      <c r="O430" s="111" t="s">
        <v>1235</v>
      </c>
      <c r="P430" s="56" t="str">
        <f t="shared" si="34"/>
        <v>Open</v>
      </c>
      <c r="Q430" s="57" t="s">
        <v>31</v>
      </c>
      <c r="R430" s="58" t="s">
        <v>3017</v>
      </c>
      <c r="S430" s="21"/>
      <c r="T430" s="111"/>
      <c r="U430" s="60" t="str">
        <f t="shared" si="32"/>
        <v>Smith</v>
      </c>
      <c r="V430" s="60" t="str">
        <f t="shared" si="33"/>
        <v>Polar Region Design Integration Peer Review</v>
      </c>
      <c r="W430" s="75"/>
    </row>
    <row r="431" spans="1:23" ht="196" x14ac:dyDescent="0.15">
      <c r="A431" s="434">
        <v>42846</v>
      </c>
      <c r="B431" s="111" t="s">
        <v>3124</v>
      </c>
      <c r="C431" s="111"/>
      <c r="D431" s="111"/>
      <c r="E431" s="111" t="s">
        <v>3013</v>
      </c>
      <c r="F431" s="112" t="s">
        <v>900</v>
      </c>
      <c r="G431" s="526" t="s">
        <v>6440</v>
      </c>
      <c r="H431" s="111"/>
      <c r="I431" s="111" t="s">
        <v>899</v>
      </c>
      <c r="J431" s="111" t="s">
        <v>901</v>
      </c>
      <c r="K431" s="21" t="str">
        <f t="shared" si="31"/>
        <v>POLARPEER18 - The issue being addressed by double O-rings is tot</v>
      </c>
      <c r="L431" s="21" t="s">
        <v>3125</v>
      </c>
      <c r="M431" s="21" t="s">
        <v>6052</v>
      </c>
      <c r="N431" s="111"/>
      <c r="O431" s="111" t="s">
        <v>3126</v>
      </c>
      <c r="P431" s="56" t="str">
        <f t="shared" si="34"/>
        <v>Open</v>
      </c>
      <c r="Q431" s="57" t="s">
        <v>31</v>
      </c>
      <c r="R431" s="58" t="s">
        <v>3017</v>
      </c>
      <c r="S431" s="21"/>
      <c r="T431" s="111"/>
      <c r="U431" s="60" t="str">
        <f t="shared" si="32"/>
        <v>Smith</v>
      </c>
      <c r="V431" s="60" t="str">
        <f t="shared" si="33"/>
        <v>Polar Region Design Integration Peer Review</v>
      </c>
      <c r="W431" s="75"/>
    </row>
    <row r="432" spans="1:23" ht="28" x14ac:dyDescent="0.15">
      <c r="A432" s="434">
        <v>42846</v>
      </c>
      <c r="B432" s="111" t="s">
        <v>3131</v>
      </c>
      <c r="C432" s="111"/>
      <c r="D432" s="111"/>
      <c r="E432" s="111" t="s">
        <v>3013</v>
      </c>
      <c r="F432" s="112" t="s">
        <v>291</v>
      </c>
      <c r="G432" s="526" t="s">
        <v>290</v>
      </c>
      <c r="H432" s="111"/>
      <c r="I432" s="111" t="s">
        <v>289</v>
      </c>
      <c r="J432" s="111" t="s">
        <v>292</v>
      </c>
      <c r="K432" s="21" t="str">
        <f t="shared" si="31"/>
        <v>POLARPEER22 - Is anyone looking at compatibility of the proposed</v>
      </c>
      <c r="L432" s="21" t="s">
        <v>3132</v>
      </c>
      <c r="M432" s="21"/>
      <c r="N432" s="111"/>
      <c r="O432" s="111" t="s">
        <v>3039</v>
      </c>
      <c r="P432" s="56" t="str">
        <f t="shared" si="34"/>
        <v>Open</v>
      </c>
      <c r="Q432" s="57" t="s">
        <v>31</v>
      </c>
      <c r="R432" s="58" t="s">
        <v>3017</v>
      </c>
      <c r="S432" s="21"/>
      <c r="T432" s="111"/>
      <c r="U432" s="60" t="str">
        <f t="shared" si="32"/>
        <v>Gerhardt</v>
      </c>
      <c r="V432" s="60" t="str">
        <f t="shared" si="33"/>
        <v>Polar Region Design Integration Peer Review</v>
      </c>
      <c r="W432" s="75"/>
    </row>
    <row r="433" spans="1:23" ht="56" x14ac:dyDescent="0.15">
      <c r="A433" s="434">
        <v>42846</v>
      </c>
      <c r="B433" s="111" t="s">
        <v>3133</v>
      </c>
      <c r="C433" s="111"/>
      <c r="D433" s="111"/>
      <c r="E433" s="111" t="s">
        <v>3013</v>
      </c>
      <c r="F433" s="112" t="s">
        <v>291</v>
      </c>
      <c r="G433" s="526" t="s">
        <v>290</v>
      </c>
      <c r="H433" s="111"/>
      <c r="I433" s="111" t="s">
        <v>289</v>
      </c>
      <c r="J433" s="111" t="s">
        <v>292</v>
      </c>
      <c r="K433" s="21" t="str">
        <f t="shared" si="31"/>
        <v xml:space="preserve">POLARPEER27 - What are the implications of the alignment of the </v>
      </c>
      <c r="L433" s="21" t="s">
        <v>3134</v>
      </c>
      <c r="M433" s="21"/>
      <c r="N433" s="111"/>
      <c r="O433" s="111" t="s">
        <v>3073</v>
      </c>
      <c r="P433" s="56" t="str">
        <f t="shared" si="34"/>
        <v>Open</v>
      </c>
      <c r="Q433" s="57" t="s">
        <v>31</v>
      </c>
      <c r="R433" s="58" t="s">
        <v>3017</v>
      </c>
      <c r="S433" s="21"/>
      <c r="T433" s="111"/>
      <c r="U433" s="60" t="str">
        <f t="shared" si="32"/>
        <v>Gerhardt</v>
      </c>
      <c r="V433" s="60" t="str">
        <f t="shared" si="33"/>
        <v>Polar Region Design Integration Peer Review</v>
      </c>
      <c r="W433" s="75"/>
    </row>
    <row r="434" spans="1:23" ht="56" x14ac:dyDescent="0.15">
      <c r="A434" s="434">
        <v>42846</v>
      </c>
      <c r="B434" s="111" t="s">
        <v>3137</v>
      </c>
      <c r="C434" s="111"/>
      <c r="D434" s="111"/>
      <c r="E434" s="111" t="s">
        <v>3013</v>
      </c>
      <c r="F434" s="112" t="s">
        <v>291</v>
      </c>
      <c r="G434" s="526" t="s">
        <v>290</v>
      </c>
      <c r="H434" s="111"/>
      <c r="I434" s="111" t="s">
        <v>289</v>
      </c>
      <c r="J434" s="111" t="s">
        <v>292</v>
      </c>
      <c r="K434" s="21" t="str">
        <f t="shared" si="31"/>
        <v xml:space="preserve">POLARPEER36 - What are the implications of the alignment of the </v>
      </c>
      <c r="L434" s="21" t="s">
        <v>3134</v>
      </c>
      <c r="M434" s="21"/>
      <c r="N434" s="111"/>
      <c r="O434" s="111" t="s">
        <v>3073</v>
      </c>
      <c r="P434" s="56" t="str">
        <f t="shared" si="34"/>
        <v>Open</v>
      </c>
      <c r="Q434" s="57" t="s">
        <v>31</v>
      </c>
      <c r="R434" s="58" t="s">
        <v>3017</v>
      </c>
      <c r="S434" s="21"/>
      <c r="T434" s="111"/>
      <c r="U434" s="60" t="str">
        <f t="shared" si="32"/>
        <v>Gerhardt</v>
      </c>
      <c r="V434" s="60" t="str">
        <f t="shared" si="33"/>
        <v>Polar Region Design Integration Peer Review</v>
      </c>
      <c r="W434" s="75"/>
    </row>
    <row r="435" spans="1:23" ht="56" x14ac:dyDescent="0.15">
      <c r="A435" s="434">
        <v>42846</v>
      </c>
      <c r="B435" s="111" t="s">
        <v>3138</v>
      </c>
      <c r="C435" s="111"/>
      <c r="D435" s="111"/>
      <c r="E435" s="111" t="s">
        <v>3013</v>
      </c>
      <c r="F435" s="112" t="s">
        <v>291</v>
      </c>
      <c r="G435" s="526" t="s">
        <v>290</v>
      </c>
      <c r="H435" s="111"/>
      <c r="I435" s="111" t="s">
        <v>289</v>
      </c>
      <c r="J435" s="111" t="s">
        <v>292</v>
      </c>
      <c r="K435" s="21" t="str">
        <f t="shared" si="31"/>
        <v xml:space="preserve">POLARPEER37 - What are the implications of the alignment of the </v>
      </c>
      <c r="L435" s="21" t="s">
        <v>3134</v>
      </c>
      <c r="M435" s="21"/>
      <c r="N435" s="111"/>
      <c r="O435" s="111" t="s">
        <v>3073</v>
      </c>
      <c r="P435" s="56" t="str">
        <f t="shared" si="34"/>
        <v>Open</v>
      </c>
      <c r="Q435" s="57" t="s">
        <v>31</v>
      </c>
      <c r="R435" s="58" t="s">
        <v>3017</v>
      </c>
      <c r="S435" s="21"/>
      <c r="T435" s="111"/>
      <c r="U435" s="60" t="str">
        <f t="shared" si="32"/>
        <v>Gerhardt</v>
      </c>
      <c r="V435" s="60" t="str">
        <f t="shared" si="33"/>
        <v>Polar Region Design Integration Peer Review</v>
      </c>
      <c r="W435" s="75"/>
    </row>
    <row r="436" spans="1:23" ht="42" x14ac:dyDescent="0.15">
      <c r="A436" s="434">
        <v>42846</v>
      </c>
      <c r="B436" s="111" t="s">
        <v>3149</v>
      </c>
      <c r="C436" s="111"/>
      <c r="D436" s="111"/>
      <c r="E436" s="111" t="s">
        <v>3013</v>
      </c>
      <c r="F436" s="112" t="s">
        <v>900</v>
      </c>
      <c r="G436" s="526" t="s">
        <v>6440</v>
      </c>
      <c r="H436" s="111"/>
      <c r="I436" s="111" t="s">
        <v>899</v>
      </c>
      <c r="J436" s="111" t="s">
        <v>901</v>
      </c>
      <c r="K436" s="21" t="str">
        <f t="shared" si="31"/>
        <v>POLARPEER49 - A analysis of the relative merits of the lip weldi</v>
      </c>
      <c r="L436" s="21" t="s">
        <v>3150</v>
      </c>
      <c r="M436" s="21" t="s">
        <v>6052</v>
      </c>
      <c r="N436" s="111"/>
      <c r="O436" s="111" t="s">
        <v>3151</v>
      </c>
      <c r="P436" s="56" t="str">
        <f t="shared" si="34"/>
        <v>Open</v>
      </c>
      <c r="Q436" s="57" t="s">
        <v>31</v>
      </c>
      <c r="R436" s="58" t="s">
        <v>3017</v>
      </c>
      <c r="S436" s="21"/>
      <c r="T436" s="111"/>
      <c r="U436" s="60" t="str">
        <f t="shared" si="32"/>
        <v>Smith</v>
      </c>
      <c r="V436" s="60" t="str">
        <f t="shared" si="33"/>
        <v>Polar Region Design Integration Peer Review</v>
      </c>
      <c r="W436" s="75"/>
    </row>
    <row r="437" spans="1:23" ht="56" x14ac:dyDescent="0.15">
      <c r="A437" s="434">
        <v>42846</v>
      </c>
      <c r="B437" s="111" t="s">
        <v>3155</v>
      </c>
      <c r="C437" s="111"/>
      <c r="D437" s="111"/>
      <c r="E437" s="111" t="s">
        <v>3013</v>
      </c>
      <c r="F437" s="112" t="s">
        <v>291</v>
      </c>
      <c r="G437" s="526" t="s">
        <v>290</v>
      </c>
      <c r="H437" s="111"/>
      <c r="I437" s="111" t="s">
        <v>289</v>
      </c>
      <c r="J437" s="111" t="s">
        <v>292</v>
      </c>
      <c r="K437" s="21" t="str">
        <f t="shared" si="31"/>
        <v>POLARPEER51 - One has to be careful with oscillating currents in</v>
      </c>
      <c r="L437" s="21" t="s">
        <v>3156</v>
      </c>
      <c r="M437" s="21"/>
      <c r="N437" s="111"/>
      <c r="O437" s="111" t="s">
        <v>3092</v>
      </c>
      <c r="P437" s="56" t="str">
        <f t="shared" si="34"/>
        <v>Open</v>
      </c>
      <c r="Q437" s="57" t="s">
        <v>31</v>
      </c>
      <c r="R437" s="58" t="s">
        <v>3017</v>
      </c>
      <c r="S437" s="21"/>
      <c r="T437" s="111"/>
      <c r="U437" s="60" t="str">
        <f t="shared" si="32"/>
        <v>Gerhardt</v>
      </c>
      <c r="V437" s="60" t="str">
        <f t="shared" si="33"/>
        <v>Polar Region Design Integration Peer Review</v>
      </c>
      <c r="W437" s="75"/>
    </row>
    <row r="438" spans="1:23" ht="42" x14ac:dyDescent="0.15">
      <c r="A438" s="434">
        <v>42846</v>
      </c>
      <c r="B438" s="111" t="s">
        <v>3157</v>
      </c>
      <c r="C438" s="111"/>
      <c r="D438" s="111"/>
      <c r="E438" s="111" t="s">
        <v>3013</v>
      </c>
      <c r="F438" s="112" t="s">
        <v>291</v>
      </c>
      <c r="G438" s="526" t="s">
        <v>290</v>
      </c>
      <c r="H438" s="111"/>
      <c r="I438" s="111" t="s">
        <v>289</v>
      </c>
      <c r="J438" s="111" t="s">
        <v>292</v>
      </c>
      <c r="K438" s="21" t="str">
        <f t="shared" si="31"/>
        <v xml:space="preserve">POLARPEER54 - Consider minimizing the duty cycle on the OH coil </v>
      </c>
      <c r="L438" s="21" t="s">
        <v>3158</v>
      </c>
      <c r="M438" s="21"/>
      <c r="N438" s="111"/>
      <c r="O438" s="111" t="s">
        <v>3092</v>
      </c>
      <c r="P438" s="56" t="str">
        <f t="shared" si="34"/>
        <v>Open</v>
      </c>
      <c r="Q438" s="57" t="s">
        <v>31</v>
      </c>
      <c r="R438" s="58" t="s">
        <v>3017</v>
      </c>
      <c r="S438" s="21"/>
      <c r="T438" s="111"/>
      <c r="U438" s="60" t="str">
        <f t="shared" si="32"/>
        <v>Gerhardt</v>
      </c>
      <c r="V438" s="60" t="str">
        <f t="shared" si="33"/>
        <v>Polar Region Design Integration Peer Review</v>
      </c>
      <c r="W438" s="75"/>
    </row>
    <row r="439" spans="1:23" ht="28" x14ac:dyDescent="0.15">
      <c r="A439" s="428">
        <v>42867</v>
      </c>
      <c r="B439" s="86" t="s">
        <v>3184</v>
      </c>
      <c r="C439" s="86"/>
      <c r="D439" s="86"/>
      <c r="E439" s="86" t="s">
        <v>3160</v>
      </c>
      <c r="F439" s="87" t="s">
        <v>389</v>
      </c>
      <c r="G439" s="520" t="s">
        <v>388</v>
      </c>
      <c r="H439" s="86"/>
      <c r="I439" s="86" t="s">
        <v>387</v>
      </c>
      <c r="J439" s="86" t="s">
        <v>390</v>
      </c>
      <c r="K439" s="12" t="str">
        <f t="shared" si="31"/>
        <v>PROTOFDR04 - Prototyping process should include training/exposu</v>
      </c>
      <c r="L439" s="12" t="s">
        <v>3185</v>
      </c>
      <c r="M439" s="88"/>
      <c r="N439" s="86"/>
      <c r="O439" s="86" t="s">
        <v>3073</v>
      </c>
      <c r="P439" s="56" t="str">
        <f t="shared" si="34"/>
        <v>Open</v>
      </c>
      <c r="Q439" s="57" t="s">
        <v>31</v>
      </c>
      <c r="R439" s="58" t="s">
        <v>3017</v>
      </c>
      <c r="S439" s="88"/>
      <c r="T439" s="86"/>
      <c r="U439" s="60" t="str">
        <f t="shared" si="32"/>
        <v>Kalish</v>
      </c>
      <c r="V439" s="60" t="str">
        <f t="shared" si="33"/>
        <v>PF1A Mandrel-less Prototype FDR</v>
      </c>
      <c r="W439" s="75"/>
    </row>
    <row r="440" spans="1:23" ht="28" x14ac:dyDescent="0.15">
      <c r="A440" s="428">
        <v>42867</v>
      </c>
      <c r="B440" s="86" t="s">
        <v>3186</v>
      </c>
      <c r="C440" s="86"/>
      <c r="D440" s="86"/>
      <c r="E440" s="86" t="s">
        <v>3160</v>
      </c>
      <c r="F440" s="87" t="s">
        <v>389</v>
      </c>
      <c r="G440" s="520" t="s">
        <v>388</v>
      </c>
      <c r="H440" s="86"/>
      <c r="I440" s="86" t="s">
        <v>387</v>
      </c>
      <c r="J440" s="86" t="s">
        <v>390</v>
      </c>
      <c r="K440" s="12" t="str">
        <f t="shared" si="31"/>
        <v>PROTOFDR05 - Winding contamination: No nails, screws or paper c</v>
      </c>
      <c r="L440" s="12" t="s">
        <v>3187</v>
      </c>
      <c r="M440" s="88"/>
      <c r="N440" s="86"/>
      <c r="O440" s="86" t="s">
        <v>3188</v>
      </c>
      <c r="P440" s="56" t="str">
        <f t="shared" si="34"/>
        <v>Open</v>
      </c>
      <c r="Q440" s="57" t="s">
        <v>31</v>
      </c>
      <c r="R440" s="58" t="s">
        <v>3017</v>
      </c>
      <c r="S440" s="88"/>
      <c r="T440" s="86"/>
      <c r="U440" s="60" t="str">
        <f t="shared" si="32"/>
        <v>Kalish</v>
      </c>
      <c r="V440" s="60" t="str">
        <f t="shared" si="33"/>
        <v>PF1A Mandrel-less Prototype FDR</v>
      </c>
      <c r="W440" s="75"/>
    </row>
    <row r="441" spans="1:23" ht="28" x14ac:dyDescent="0.15">
      <c r="A441" s="428">
        <v>42867</v>
      </c>
      <c r="B441" s="86" t="s">
        <v>3189</v>
      </c>
      <c r="C441" s="86"/>
      <c r="D441" s="86"/>
      <c r="E441" s="86" t="s">
        <v>3160</v>
      </c>
      <c r="F441" s="87" t="s">
        <v>389</v>
      </c>
      <c r="G441" s="520" t="s">
        <v>388</v>
      </c>
      <c r="H441" s="86"/>
      <c r="I441" s="86" t="s">
        <v>387</v>
      </c>
      <c r="J441" s="86" t="s">
        <v>390</v>
      </c>
      <c r="K441" s="12" t="str">
        <f t="shared" si="31"/>
        <v>PROTOFDR06 - Explore the adequacy of using an o-ring for sealin</v>
      </c>
      <c r="L441" s="12" t="s">
        <v>3190</v>
      </c>
      <c r="M441" s="88"/>
      <c r="N441" s="86"/>
      <c r="O441" s="86" t="s">
        <v>3191</v>
      </c>
      <c r="P441" s="56" t="str">
        <f t="shared" si="34"/>
        <v>Open</v>
      </c>
      <c r="Q441" s="57" t="s">
        <v>31</v>
      </c>
      <c r="R441" s="58" t="s">
        <v>3017</v>
      </c>
      <c r="S441" s="88"/>
      <c r="T441" s="86"/>
      <c r="U441" s="60" t="str">
        <f t="shared" si="32"/>
        <v>Kalish</v>
      </c>
      <c r="V441" s="60" t="str">
        <f t="shared" si="33"/>
        <v>PF1A Mandrel-less Prototype FDR</v>
      </c>
      <c r="W441" s="75"/>
    </row>
    <row r="442" spans="1:23" ht="28" x14ac:dyDescent="0.15">
      <c r="A442" s="428">
        <v>42867</v>
      </c>
      <c r="B442" s="86" t="s">
        <v>3192</v>
      </c>
      <c r="C442" s="86"/>
      <c r="D442" s="86"/>
      <c r="E442" s="86" t="s">
        <v>3160</v>
      </c>
      <c r="F442" s="87" t="s">
        <v>389</v>
      </c>
      <c r="G442" s="520" t="s">
        <v>388</v>
      </c>
      <c r="H442" s="86"/>
      <c r="I442" s="86" t="s">
        <v>387</v>
      </c>
      <c r="J442" s="86" t="s">
        <v>390</v>
      </c>
      <c r="K442" s="12" t="str">
        <f t="shared" si="31"/>
        <v>PROTOFDR09 - Review vacuum leak rate and manufacturer's recomme</v>
      </c>
      <c r="L442" s="12" t="s">
        <v>3193</v>
      </c>
      <c r="M442" s="88"/>
      <c r="N442" s="86"/>
      <c r="O442" s="86" t="s">
        <v>3194</v>
      </c>
      <c r="P442" s="56" t="str">
        <f t="shared" ref="P442:P467" si="35">IF(N442="","Open","Closed")</f>
        <v>Open</v>
      </c>
      <c r="Q442" s="57" t="s">
        <v>31</v>
      </c>
      <c r="R442" s="58" t="s">
        <v>3017</v>
      </c>
      <c r="S442" s="88"/>
      <c r="T442" s="86"/>
      <c r="U442" s="60" t="str">
        <f t="shared" si="32"/>
        <v>Kalish</v>
      </c>
      <c r="V442" s="60" t="str">
        <f t="shared" si="33"/>
        <v>PF1A Mandrel-less Prototype FDR</v>
      </c>
      <c r="W442" s="75"/>
    </row>
    <row r="443" spans="1:23" ht="28" x14ac:dyDescent="0.15">
      <c r="A443" s="428">
        <v>42867</v>
      </c>
      <c r="B443" s="86" t="s">
        <v>3195</v>
      </c>
      <c r="C443" s="86"/>
      <c r="D443" s="86"/>
      <c r="E443" s="86" t="s">
        <v>3160</v>
      </c>
      <c r="F443" s="87" t="s">
        <v>389</v>
      </c>
      <c r="G443" s="520" t="s">
        <v>388</v>
      </c>
      <c r="H443" s="86"/>
      <c r="I443" s="86" t="s">
        <v>387</v>
      </c>
      <c r="J443" s="86" t="s">
        <v>390</v>
      </c>
      <c r="K443" s="12" t="str">
        <f t="shared" si="31"/>
        <v>PROTOFDR10 - Check the temperature in the VPI procedure (45 C v</v>
      </c>
      <c r="L443" s="12" t="s">
        <v>3196</v>
      </c>
      <c r="M443" s="88"/>
      <c r="N443" s="86"/>
      <c r="O443" s="86" t="s">
        <v>3197</v>
      </c>
      <c r="P443" s="56" t="str">
        <f t="shared" si="35"/>
        <v>Open</v>
      </c>
      <c r="Q443" s="57" t="s">
        <v>31</v>
      </c>
      <c r="R443" s="58" t="s">
        <v>3017</v>
      </c>
      <c r="S443" s="88"/>
      <c r="T443" s="86"/>
      <c r="U443" s="60" t="str">
        <f t="shared" si="32"/>
        <v>Kalish</v>
      </c>
      <c r="V443" s="60" t="str">
        <f t="shared" si="33"/>
        <v>PF1A Mandrel-less Prototype FDR</v>
      </c>
      <c r="W443" s="75"/>
    </row>
    <row r="444" spans="1:23" ht="42" x14ac:dyDescent="0.15">
      <c r="A444" s="428">
        <v>42867</v>
      </c>
      <c r="B444" s="86" t="s">
        <v>3198</v>
      </c>
      <c r="C444" s="86"/>
      <c r="D444" s="86"/>
      <c r="E444" s="86" t="s">
        <v>3160</v>
      </c>
      <c r="F444" s="87" t="s">
        <v>389</v>
      </c>
      <c r="G444" s="520" t="s">
        <v>388</v>
      </c>
      <c r="H444" s="86"/>
      <c r="I444" s="86" t="s">
        <v>387</v>
      </c>
      <c r="J444" s="86" t="s">
        <v>390</v>
      </c>
      <c r="K444" s="12" t="str">
        <f t="shared" si="31"/>
        <v>PROTOFDR11 - Cure time for VPI is labeled as 24 hours. Verify t</v>
      </c>
      <c r="L444" s="12" t="s">
        <v>3199</v>
      </c>
      <c r="M444" s="88"/>
      <c r="N444" s="86"/>
      <c r="O444" s="86" t="s">
        <v>3165</v>
      </c>
      <c r="P444" s="56" t="str">
        <f t="shared" si="35"/>
        <v>Open</v>
      </c>
      <c r="Q444" s="57" t="s">
        <v>31</v>
      </c>
      <c r="R444" s="58" t="s">
        <v>3017</v>
      </c>
      <c r="S444" s="88"/>
      <c r="T444" s="86"/>
      <c r="U444" s="60" t="str">
        <f t="shared" si="32"/>
        <v>Kalish</v>
      </c>
      <c r="V444" s="60" t="str">
        <f t="shared" si="33"/>
        <v>PF1A Mandrel-less Prototype FDR</v>
      </c>
      <c r="W444" s="75"/>
    </row>
    <row r="445" spans="1:23" ht="56" x14ac:dyDescent="0.15">
      <c r="A445" s="428">
        <v>42867</v>
      </c>
      <c r="B445" s="86" t="s">
        <v>3200</v>
      </c>
      <c r="C445" s="86"/>
      <c r="D445" s="86"/>
      <c r="E445" s="86" t="s">
        <v>3160</v>
      </c>
      <c r="F445" s="87" t="s">
        <v>389</v>
      </c>
      <c r="G445" s="520" t="s">
        <v>388</v>
      </c>
      <c r="H445" s="86"/>
      <c r="I445" s="86" t="s">
        <v>387</v>
      </c>
      <c r="J445" s="86" t="s">
        <v>390</v>
      </c>
      <c r="K445" s="12" t="str">
        <f t="shared" si="31"/>
        <v>PROTOFDR16 - O-ring sealing concerns during Milking. Varying pr</v>
      </c>
      <c r="L445" s="12" t="s">
        <v>3201</v>
      </c>
      <c r="M445" s="88"/>
      <c r="N445" s="86"/>
      <c r="O445" s="86" t="s">
        <v>3202</v>
      </c>
      <c r="P445" s="56" t="str">
        <f t="shared" si="35"/>
        <v>Open</v>
      </c>
      <c r="Q445" s="57" t="s">
        <v>31</v>
      </c>
      <c r="R445" s="58" t="s">
        <v>3017</v>
      </c>
      <c r="S445" s="88"/>
      <c r="T445" s="86"/>
      <c r="U445" s="60" t="str">
        <f t="shared" si="32"/>
        <v>Kalish</v>
      </c>
      <c r="V445" s="60" t="str">
        <f t="shared" si="33"/>
        <v>PF1A Mandrel-less Prototype FDR</v>
      </c>
      <c r="W445" s="75"/>
    </row>
    <row r="446" spans="1:23" ht="84" x14ac:dyDescent="0.15">
      <c r="A446" s="435">
        <v>42948</v>
      </c>
      <c r="B446" s="114" t="s">
        <v>3298</v>
      </c>
      <c r="C446" s="114"/>
      <c r="D446" s="115"/>
      <c r="E446" s="114" t="s">
        <v>3204</v>
      </c>
      <c r="F446" s="116" t="s">
        <v>291</v>
      </c>
      <c r="G446" s="527" t="s">
        <v>290</v>
      </c>
      <c r="H446" s="115"/>
      <c r="I446" s="114" t="s">
        <v>289</v>
      </c>
      <c r="J446" s="115" t="s">
        <v>292</v>
      </c>
      <c r="K446" s="22" t="str">
        <f t="shared" si="31"/>
        <v>RPCDR001 - Design requirements are being modified for both PF</v>
      </c>
      <c r="L446" s="22" t="s">
        <v>3299</v>
      </c>
      <c r="M446" s="117"/>
      <c r="N446" s="115"/>
      <c r="O446" s="115" t="s">
        <v>3212</v>
      </c>
      <c r="P446" s="56" t="str">
        <f t="shared" si="35"/>
        <v>Open</v>
      </c>
      <c r="Q446" s="57" t="s">
        <v>3207</v>
      </c>
      <c r="R446" s="58" t="s">
        <v>3017</v>
      </c>
      <c r="S446" s="117"/>
      <c r="T446" s="115"/>
      <c r="U446" s="60" t="str">
        <f t="shared" si="32"/>
        <v>Gerhardt</v>
      </c>
      <c r="V446" s="81" t="str">
        <f t="shared" si="33"/>
        <v>NSTX-U Recovery Project - CDR</v>
      </c>
      <c r="W446" s="75"/>
    </row>
    <row r="447" spans="1:23" ht="84" x14ac:dyDescent="0.15">
      <c r="A447" s="435">
        <v>42948</v>
      </c>
      <c r="B447" s="114" t="s">
        <v>3300</v>
      </c>
      <c r="C447" s="114"/>
      <c r="D447" s="115"/>
      <c r="E447" s="114" t="s">
        <v>3204</v>
      </c>
      <c r="F447" s="116" t="s">
        <v>389</v>
      </c>
      <c r="G447" s="527" t="s">
        <v>388</v>
      </c>
      <c r="H447" s="115"/>
      <c r="I447" s="114" t="s">
        <v>387</v>
      </c>
      <c r="J447" s="115" t="s">
        <v>390</v>
      </c>
      <c r="K447" s="22" t="str">
        <f t="shared" si="31"/>
        <v>RPCDR003 - Procedures to achieve high quality bond between fi</v>
      </c>
      <c r="L447" s="22" t="s">
        <v>3301</v>
      </c>
      <c r="M447" s="117"/>
      <c r="N447" s="115"/>
      <c r="O447" s="115" t="s">
        <v>3206</v>
      </c>
      <c r="P447" s="56" t="str">
        <f t="shared" si="35"/>
        <v>Open</v>
      </c>
      <c r="Q447" s="57" t="s">
        <v>3207</v>
      </c>
      <c r="R447" s="58" t="s">
        <v>3017</v>
      </c>
      <c r="S447" s="117"/>
      <c r="T447" s="115"/>
      <c r="U447" s="60" t="str">
        <f t="shared" si="32"/>
        <v>Kalish</v>
      </c>
      <c r="V447" s="81" t="str">
        <f t="shared" si="33"/>
        <v>NSTX-U Recovery Project - CDR</v>
      </c>
      <c r="W447" s="75"/>
    </row>
    <row r="448" spans="1:23" ht="70" x14ac:dyDescent="0.15">
      <c r="A448" s="435">
        <v>42948</v>
      </c>
      <c r="B448" s="114" t="s">
        <v>3302</v>
      </c>
      <c r="C448" s="114"/>
      <c r="D448" s="115"/>
      <c r="E448" s="114" t="s">
        <v>3204</v>
      </c>
      <c r="F448" s="116" t="s">
        <v>389</v>
      </c>
      <c r="G448" s="527" t="s">
        <v>388</v>
      </c>
      <c r="H448" s="115"/>
      <c r="I448" s="114" t="s">
        <v>387</v>
      </c>
      <c r="J448" s="115" t="s">
        <v>390</v>
      </c>
      <c r="K448" s="22" t="str">
        <f t="shared" si="31"/>
        <v>RPCDR007 - Weiguo Que said that previous operation featured a</v>
      </c>
      <c r="L448" s="22" t="s">
        <v>3303</v>
      </c>
      <c r="M448" s="117"/>
      <c r="N448" s="115"/>
      <c r="O448" s="115" t="s">
        <v>3028</v>
      </c>
      <c r="P448" s="56" t="str">
        <f t="shared" si="35"/>
        <v>Open</v>
      </c>
      <c r="Q448" s="57" t="s">
        <v>3207</v>
      </c>
      <c r="R448" s="58" t="s">
        <v>3017</v>
      </c>
      <c r="S448" s="117"/>
      <c r="T448" s="115"/>
      <c r="U448" s="60" t="str">
        <f t="shared" si="32"/>
        <v>Kalish</v>
      </c>
      <c r="V448" s="81" t="str">
        <f t="shared" si="33"/>
        <v>NSTX-U Recovery Project - CDR</v>
      </c>
      <c r="W448" s="75"/>
    </row>
    <row r="449" spans="1:23" ht="42" x14ac:dyDescent="0.15">
      <c r="A449" s="435">
        <v>42948</v>
      </c>
      <c r="B449" s="114" t="s">
        <v>3304</v>
      </c>
      <c r="C449" s="114"/>
      <c r="D449" s="115"/>
      <c r="E449" s="114" t="s">
        <v>3204</v>
      </c>
      <c r="F449" s="116" t="s">
        <v>900</v>
      </c>
      <c r="G449" s="527" t="s">
        <v>1342</v>
      </c>
      <c r="H449" s="115"/>
      <c r="I449" s="114" t="s">
        <v>899</v>
      </c>
      <c r="J449" s="115" t="s">
        <v>901</v>
      </c>
      <c r="K449" s="22" t="str">
        <f t="shared" si="31"/>
        <v>RPCDR013 - The edges of the sling supports should be shaped s</v>
      </c>
      <c r="L449" s="22" t="s">
        <v>3305</v>
      </c>
      <c r="M449" s="117" t="s">
        <v>6053</v>
      </c>
      <c r="N449" s="115"/>
      <c r="O449" s="115" t="s">
        <v>3162</v>
      </c>
      <c r="P449" s="56" t="str">
        <f t="shared" si="35"/>
        <v>Open</v>
      </c>
      <c r="Q449" s="57" t="s">
        <v>3207</v>
      </c>
      <c r="R449" s="58" t="s">
        <v>3017</v>
      </c>
      <c r="S449" s="117"/>
      <c r="T449" s="115"/>
      <c r="U449" s="60" t="str">
        <f t="shared" si="32"/>
        <v>Smith</v>
      </c>
      <c r="V449" s="81" t="str">
        <f t="shared" si="33"/>
        <v>NSTX-U Recovery Project - CDR</v>
      </c>
      <c r="W449" s="75"/>
    </row>
    <row r="450" spans="1:23" ht="409.6" x14ac:dyDescent="0.15">
      <c r="A450" s="435">
        <v>42948</v>
      </c>
      <c r="B450" s="114" t="s">
        <v>3306</v>
      </c>
      <c r="C450" s="114"/>
      <c r="D450" s="115"/>
      <c r="E450" s="114" t="s">
        <v>3204</v>
      </c>
      <c r="F450" s="116" t="s">
        <v>291</v>
      </c>
      <c r="G450" s="527" t="s">
        <v>290</v>
      </c>
      <c r="H450" s="115"/>
      <c r="I450" s="114" t="s">
        <v>387</v>
      </c>
      <c r="J450" s="115" t="s">
        <v>292</v>
      </c>
      <c r="K450" s="22" t="str">
        <f t="shared" ref="K450:K513" si="36">B450&amp;" - "&amp;LEFT(L450,50)</f>
        <v>RPCDR014 - Indefinite deferment of CHI does not mean eliminat</v>
      </c>
      <c r="L450" s="22" t="s">
        <v>3307</v>
      </c>
      <c r="M450" s="117"/>
      <c r="N450" s="115"/>
      <c r="O450" s="115" t="s">
        <v>3126</v>
      </c>
      <c r="P450" s="56" t="str">
        <f t="shared" si="35"/>
        <v>Open</v>
      </c>
      <c r="Q450" s="57" t="s">
        <v>3207</v>
      </c>
      <c r="R450" s="58" t="s">
        <v>3017</v>
      </c>
      <c r="S450" s="117"/>
      <c r="T450" s="115"/>
      <c r="U450" s="60" t="str">
        <f t="shared" ref="U450:U513" si="37">J450</f>
        <v>Gerhardt</v>
      </c>
      <c r="V450" s="81" t="str">
        <f t="shared" ref="V450:V513" si="38">E450</f>
        <v>NSTX-U Recovery Project - CDR</v>
      </c>
      <c r="W450" s="75"/>
    </row>
    <row r="451" spans="1:23" ht="84" x14ac:dyDescent="0.15">
      <c r="A451" s="435">
        <v>42948</v>
      </c>
      <c r="B451" s="114" t="s">
        <v>3308</v>
      </c>
      <c r="C451" s="114"/>
      <c r="D451" s="115"/>
      <c r="E451" s="114" t="s">
        <v>3204</v>
      </c>
      <c r="F451" s="116" t="s">
        <v>900</v>
      </c>
      <c r="G451" s="527" t="s">
        <v>1342</v>
      </c>
      <c r="H451" s="115"/>
      <c r="I451" s="114" t="s">
        <v>899</v>
      </c>
      <c r="J451" s="115" t="s">
        <v>901</v>
      </c>
      <c r="K451" s="22" t="str">
        <f t="shared" si="36"/>
        <v>RPCDR016 - More on PF1C recentering by loading the outer skin</v>
      </c>
      <c r="L451" s="22" t="s">
        <v>3309</v>
      </c>
      <c r="M451" s="117" t="s">
        <v>6053</v>
      </c>
      <c r="N451" s="115"/>
      <c r="O451" s="115" t="s">
        <v>3028</v>
      </c>
      <c r="P451" s="56" t="str">
        <f t="shared" si="35"/>
        <v>Open</v>
      </c>
      <c r="Q451" s="57" t="s">
        <v>3207</v>
      </c>
      <c r="R451" s="58" t="s">
        <v>3017</v>
      </c>
      <c r="S451" s="117"/>
      <c r="T451" s="115"/>
      <c r="U451" s="60" t="str">
        <f t="shared" si="37"/>
        <v>Smith</v>
      </c>
      <c r="V451" s="81" t="str">
        <f t="shared" si="38"/>
        <v>NSTX-U Recovery Project - CDR</v>
      </c>
      <c r="W451" s="75"/>
    </row>
    <row r="452" spans="1:23" ht="70" x14ac:dyDescent="0.15">
      <c r="A452" s="435">
        <v>42948</v>
      </c>
      <c r="B452" s="114" t="s">
        <v>3310</v>
      </c>
      <c r="C452" s="114"/>
      <c r="D452" s="115"/>
      <c r="E452" s="114" t="s">
        <v>3204</v>
      </c>
      <c r="F452" s="116" t="s">
        <v>900</v>
      </c>
      <c r="G452" s="527" t="s">
        <v>1342</v>
      </c>
      <c r="H452" s="115"/>
      <c r="I452" s="114" t="s">
        <v>899</v>
      </c>
      <c r="J452" s="115" t="s">
        <v>901</v>
      </c>
      <c r="K452" s="22" t="str">
        <f t="shared" si="36"/>
        <v>RPCDR019 - Consider use of Fibreslip (glass - teflon woven ma</v>
      </c>
      <c r="L452" s="22" t="s">
        <v>3311</v>
      </c>
      <c r="M452" s="117" t="s">
        <v>6053</v>
      </c>
      <c r="N452" s="115"/>
      <c r="O452" s="115" t="s">
        <v>3229</v>
      </c>
      <c r="P452" s="56" t="str">
        <f t="shared" si="35"/>
        <v>Open</v>
      </c>
      <c r="Q452" s="57" t="s">
        <v>3207</v>
      </c>
      <c r="R452" s="58" t="s">
        <v>3017</v>
      </c>
      <c r="S452" s="117"/>
      <c r="T452" s="115"/>
      <c r="U452" s="60" t="str">
        <f t="shared" si="37"/>
        <v>Smith</v>
      </c>
      <c r="V452" s="81" t="str">
        <f t="shared" si="38"/>
        <v>NSTX-U Recovery Project - CDR</v>
      </c>
      <c r="W452" s="75"/>
    </row>
    <row r="453" spans="1:23" ht="84" x14ac:dyDescent="0.15">
      <c r="A453" s="435">
        <v>42948</v>
      </c>
      <c r="B453" s="114" t="s">
        <v>3312</v>
      </c>
      <c r="C453" s="114"/>
      <c r="D453" s="115"/>
      <c r="E453" s="114" t="s">
        <v>3204</v>
      </c>
      <c r="F453" s="116" t="s">
        <v>1185</v>
      </c>
      <c r="G453" s="527" t="s">
        <v>3313</v>
      </c>
      <c r="H453" s="115"/>
      <c r="I453" s="114" t="s">
        <v>899</v>
      </c>
      <c r="J453" s="115" t="s">
        <v>901</v>
      </c>
      <c r="K453" s="22" t="str">
        <f t="shared" si="36"/>
        <v>RPCDR020 - For the PDR, if not shown later in the CDR, please</v>
      </c>
      <c r="L453" s="22" t="s">
        <v>3314</v>
      </c>
      <c r="M453" s="117" t="s">
        <v>6053</v>
      </c>
      <c r="N453" s="115"/>
      <c r="O453" s="115" t="s">
        <v>3028</v>
      </c>
      <c r="P453" s="56" t="str">
        <f t="shared" si="35"/>
        <v>Open</v>
      </c>
      <c r="Q453" s="57" t="s">
        <v>3207</v>
      </c>
      <c r="R453" s="58" t="s">
        <v>3017</v>
      </c>
      <c r="S453" s="117"/>
      <c r="T453" s="115"/>
      <c r="U453" s="60" t="str">
        <f t="shared" si="37"/>
        <v>Smith</v>
      </c>
      <c r="V453" s="81" t="str">
        <f t="shared" si="38"/>
        <v>NSTX-U Recovery Project - CDR</v>
      </c>
      <c r="W453" s="75"/>
    </row>
    <row r="454" spans="1:23" ht="42" x14ac:dyDescent="0.15">
      <c r="A454" s="435">
        <v>42948</v>
      </c>
      <c r="B454" s="114" t="s">
        <v>3322</v>
      </c>
      <c r="C454" s="114"/>
      <c r="D454" s="115"/>
      <c r="E454" s="114" t="s">
        <v>3204</v>
      </c>
      <c r="F454" s="116" t="s">
        <v>900</v>
      </c>
      <c r="G454" s="527" t="s">
        <v>6440</v>
      </c>
      <c r="H454" s="115"/>
      <c r="I454" s="114" t="s">
        <v>899</v>
      </c>
      <c r="J454" s="115" t="s">
        <v>901</v>
      </c>
      <c r="K454" s="22" t="str">
        <f t="shared" si="36"/>
        <v xml:space="preserve">RPCDR024 - In the requirements presentation, a bullet states </v>
      </c>
      <c r="L454" s="22" t="s">
        <v>3323</v>
      </c>
      <c r="M454" s="117" t="s">
        <v>6053</v>
      </c>
      <c r="N454" s="115"/>
      <c r="O454" s="115" t="s">
        <v>3165</v>
      </c>
      <c r="P454" s="56" t="str">
        <f t="shared" si="35"/>
        <v>Open</v>
      </c>
      <c r="Q454" s="57" t="s">
        <v>3207</v>
      </c>
      <c r="R454" s="58" t="s">
        <v>3017</v>
      </c>
      <c r="S454" s="117"/>
      <c r="T454" s="115"/>
      <c r="U454" s="60" t="str">
        <f t="shared" si="37"/>
        <v>Smith</v>
      </c>
      <c r="V454" s="81" t="str">
        <f t="shared" si="38"/>
        <v>NSTX-U Recovery Project - CDR</v>
      </c>
      <c r="W454" s="75"/>
    </row>
    <row r="455" spans="1:23" ht="409.6" x14ac:dyDescent="0.15">
      <c r="A455" s="435">
        <v>42948</v>
      </c>
      <c r="B455" s="114" t="s">
        <v>3328</v>
      </c>
      <c r="C455" s="114"/>
      <c r="D455" s="115"/>
      <c r="E455" s="114" t="s">
        <v>3204</v>
      </c>
      <c r="F455" s="116" t="s">
        <v>291</v>
      </c>
      <c r="G455" s="527" t="s">
        <v>290</v>
      </c>
      <c r="H455" s="115"/>
      <c r="I455" s="114" t="s">
        <v>289</v>
      </c>
      <c r="J455" s="115" t="s">
        <v>292</v>
      </c>
      <c r="K455" s="22" t="str">
        <f t="shared" si="36"/>
        <v>RPCDR027 - Indefinite deferment of CHI does not mean eliminat</v>
      </c>
      <c r="L455" s="22" t="s">
        <v>3329</v>
      </c>
      <c r="M455" s="117"/>
      <c r="N455" s="115"/>
      <c r="O455" s="115" t="s">
        <v>3126</v>
      </c>
      <c r="P455" s="56" t="str">
        <f t="shared" si="35"/>
        <v>Open</v>
      </c>
      <c r="Q455" s="57" t="s">
        <v>3207</v>
      </c>
      <c r="R455" s="58" t="s">
        <v>3017</v>
      </c>
      <c r="S455" s="117"/>
      <c r="T455" s="115"/>
      <c r="U455" s="60" t="str">
        <f t="shared" si="37"/>
        <v>Gerhardt</v>
      </c>
      <c r="V455" s="81" t="str">
        <f t="shared" si="38"/>
        <v>NSTX-U Recovery Project - CDR</v>
      </c>
      <c r="W455" s="75"/>
    </row>
    <row r="456" spans="1:23" ht="42" x14ac:dyDescent="0.15">
      <c r="A456" s="435">
        <v>42948</v>
      </c>
      <c r="B456" s="114" t="s">
        <v>3330</v>
      </c>
      <c r="C456" s="114"/>
      <c r="D456" s="115"/>
      <c r="E456" s="114" t="s">
        <v>3204</v>
      </c>
      <c r="F456" s="116" t="s">
        <v>900</v>
      </c>
      <c r="G456" s="527" t="s">
        <v>6440</v>
      </c>
      <c r="H456" s="115"/>
      <c r="I456" s="114" t="s">
        <v>899</v>
      </c>
      <c r="J456" s="115" t="s">
        <v>901</v>
      </c>
      <c r="K456" s="22" t="str">
        <f t="shared" si="36"/>
        <v>RPCDR028 - Is vessel flange capable of supporting lateral loa</v>
      </c>
      <c r="L456" s="22" t="s">
        <v>3331</v>
      </c>
      <c r="M456" s="117" t="s">
        <v>6053</v>
      </c>
      <c r="N456" s="115"/>
      <c r="O456" s="115" t="s">
        <v>3043</v>
      </c>
      <c r="P456" s="56" t="str">
        <f t="shared" si="35"/>
        <v>Open</v>
      </c>
      <c r="Q456" s="57" t="s">
        <v>3207</v>
      </c>
      <c r="R456" s="58" t="s">
        <v>3017</v>
      </c>
      <c r="S456" s="117"/>
      <c r="T456" s="115"/>
      <c r="U456" s="60" t="str">
        <f t="shared" si="37"/>
        <v>Smith</v>
      </c>
      <c r="V456" s="81" t="str">
        <f t="shared" si="38"/>
        <v>NSTX-U Recovery Project - CDR</v>
      </c>
      <c r="W456" s="75"/>
    </row>
    <row r="457" spans="1:23" ht="56" x14ac:dyDescent="0.15">
      <c r="A457" s="435">
        <v>42948</v>
      </c>
      <c r="B457" s="114" t="s">
        <v>3334</v>
      </c>
      <c r="C457" s="114"/>
      <c r="D457" s="115"/>
      <c r="E457" s="114" t="s">
        <v>3204</v>
      </c>
      <c r="F457" s="116" t="s">
        <v>900</v>
      </c>
      <c r="G457" s="527" t="s">
        <v>6440</v>
      </c>
      <c r="H457" s="115"/>
      <c r="I457" s="114" t="s">
        <v>899</v>
      </c>
      <c r="J457" s="115" t="s">
        <v>901</v>
      </c>
      <c r="K457" s="22" t="str">
        <f t="shared" si="36"/>
        <v>RPCDR030 - Regarding the radius rods: the weakest link in the</v>
      </c>
      <c r="L457" s="22" t="s">
        <v>3335</v>
      </c>
      <c r="M457" s="117" t="s">
        <v>6053</v>
      </c>
      <c r="N457" s="115"/>
      <c r="O457" s="115" t="s">
        <v>3215</v>
      </c>
      <c r="P457" s="56" t="str">
        <f t="shared" si="35"/>
        <v>Open</v>
      </c>
      <c r="Q457" s="57" t="s">
        <v>3207</v>
      </c>
      <c r="R457" s="58" t="s">
        <v>3017</v>
      </c>
      <c r="S457" s="117"/>
      <c r="T457" s="115"/>
      <c r="U457" s="60" t="str">
        <f t="shared" si="37"/>
        <v>Smith</v>
      </c>
      <c r="V457" s="81" t="str">
        <f t="shared" si="38"/>
        <v>NSTX-U Recovery Project - CDR</v>
      </c>
      <c r="W457" s="75"/>
    </row>
    <row r="458" spans="1:23" ht="42" x14ac:dyDescent="0.15">
      <c r="A458" s="435">
        <v>42948</v>
      </c>
      <c r="B458" s="114" t="s">
        <v>3336</v>
      </c>
      <c r="C458" s="114"/>
      <c r="D458" s="115"/>
      <c r="E458" s="114" t="s">
        <v>3204</v>
      </c>
      <c r="F458" s="116" t="s">
        <v>900</v>
      </c>
      <c r="G458" s="527" t="s">
        <v>6440</v>
      </c>
      <c r="H458" s="115"/>
      <c r="I458" s="114" t="s">
        <v>899</v>
      </c>
      <c r="J458" s="115" t="s">
        <v>901</v>
      </c>
      <c r="K458" s="22" t="str">
        <f t="shared" si="36"/>
        <v>RPCDR031 - In the requirements document, there should be a te</v>
      </c>
      <c r="L458" s="22" t="s">
        <v>3337</v>
      </c>
      <c r="M458" s="117" t="s">
        <v>6053</v>
      </c>
      <c r="N458" s="115"/>
      <c r="O458" s="115" t="s">
        <v>3338</v>
      </c>
      <c r="P458" s="56" t="str">
        <f t="shared" si="35"/>
        <v>Open</v>
      </c>
      <c r="Q458" s="57" t="s">
        <v>3207</v>
      </c>
      <c r="R458" s="58" t="s">
        <v>3017</v>
      </c>
      <c r="S458" s="117"/>
      <c r="T458" s="115"/>
      <c r="U458" s="60" t="str">
        <f t="shared" si="37"/>
        <v>Smith</v>
      </c>
      <c r="V458" s="81" t="str">
        <f t="shared" si="38"/>
        <v>NSTX-U Recovery Project - CDR</v>
      </c>
      <c r="W458" s="75"/>
    </row>
    <row r="459" spans="1:23" ht="56" x14ac:dyDescent="0.15">
      <c r="A459" s="435">
        <v>42948</v>
      </c>
      <c r="B459" s="114" t="s">
        <v>3341</v>
      </c>
      <c r="C459" s="114"/>
      <c r="D459" s="115"/>
      <c r="E459" s="114" t="s">
        <v>3204</v>
      </c>
      <c r="F459" s="116" t="s">
        <v>900</v>
      </c>
      <c r="G459" s="527" t="s">
        <v>6440</v>
      </c>
      <c r="H459" s="115"/>
      <c r="I459" s="114" t="s">
        <v>899</v>
      </c>
      <c r="J459" s="115" t="s">
        <v>901</v>
      </c>
      <c r="K459" s="22" t="str">
        <f t="shared" si="36"/>
        <v>RPCDR033 - The radial link anchor distance will change as the</v>
      </c>
      <c r="L459" s="22" t="s">
        <v>3342</v>
      </c>
      <c r="M459" s="117" t="s">
        <v>6053</v>
      </c>
      <c r="N459" s="115"/>
      <c r="O459" s="115" t="s">
        <v>3162</v>
      </c>
      <c r="P459" s="56" t="str">
        <f t="shared" si="35"/>
        <v>Open</v>
      </c>
      <c r="Q459" s="57" t="s">
        <v>3207</v>
      </c>
      <c r="R459" s="58" t="s">
        <v>3017</v>
      </c>
      <c r="S459" s="117"/>
      <c r="T459" s="115"/>
      <c r="U459" s="60" t="str">
        <f t="shared" si="37"/>
        <v>Smith</v>
      </c>
      <c r="V459" s="81" t="str">
        <f t="shared" si="38"/>
        <v>NSTX-U Recovery Project - CDR</v>
      </c>
      <c r="W459" s="75"/>
    </row>
    <row r="460" spans="1:23" ht="70" x14ac:dyDescent="0.15">
      <c r="A460" s="435">
        <v>42948</v>
      </c>
      <c r="B460" s="114" t="s">
        <v>3343</v>
      </c>
      <c r="C460" s="114"/>
      <c r="D460" s="115"/>
      <c r="E460" s="114" t="s">
        <v>3204</v>
      </c>
      <c r="F460" s="116" t="s">
        <v>900</v>
      </c>
      <c r="G460" s="527" t="s">
        <v>6440</v>
      </c>
      <c r="H460" s="115"/>
      <c r="I460" s="114" t="s">
        <v>899</v>
      </c>
      <c r="J460" s="115" t="s">
        <v>901</v>
      </c>
      <c r="K460" s="22" t="str">
        <f t="shared" si="36"/>
        <v>RPCDR034 - Assess if the frictional restraints in the vicinit</v>
      </c>
      <c r="L460" s="22" t="s">
        <v>3344</v>
      </c>
      <c r="M460" s="117"/>
      <c r="N460" s="115"/>
      <c r="O460" s="115" t="s">
        <v>3109</v>
      </c>
      <c r="P460" s="56" t="str">
        <f t="shared" si="35"/>
        <v>Open</v>
      </c>
      <c r="Q460" s="57" t="s">
        <v>3207</v>
      </c>
      <c r="R460" s="58" t="s">
        <v>3017</v>
      </c>
      <c r="S460" s="117"/>
      <c r="T460" s="115"/>
      <c r="U460" s="60" t="str">
        <f t="shared" si="37"/>
        <v>Smith</v>
      </c>
      <c r="V460" s="81" t="str">
        <f t="shared" si="38"/>
        <v>NSTX-U Recovery Project - CDR</v>
      </c>
      <c r="W460" s="75"/>
    </row>
    <row r="461" spans="1:23" ht="70" x14ac:dyDescent="0.15">
      <c r="A461" s="435">
        <v>42948</v>
      </c>
      <c r="B461" s="119" t="s">
        <v>3350</v>
      </c>
      <c r="C461" s="114"/>
      <c r="D461" s="115"/>
      <c r="E461" s="114" t="s">
        <v>3204</v>
      </c>
      <c r="F461" s="116" t="s">
        <v>291</v>
      </c>
      <c r="G461" s="527" t="s">
        <v>290</v>
      </c>
      <c r="H461" s="115"/>
      <c r="I461" s="114" t="s">
        <v>289</v>
      </c>
      <c r="J461" s="115" t="s">
        <v>292</v>
      </c>
      <c r="K461" s="22" t="str">
        <f t="shared" si="36"/>
        <v>RPCDR037 - For PDR, we should have a good explanation for how</v>
      </c>
      <c r="L461" s="22" t="s">
        <v>3351</v>
      </c>
      <c r="M461" s="117"/>
      <c r="N461" s="115"/>
      <c r="O461" s="115" t="s">
        <v>3109</v>
      </c>
      <c r="P461" s="56" t="str">
        <f t="shared" si="35"/>
        <v>Open</v>
      </c>
      <c r="Q461" s="57" t="s">
        <v>3207</v>
      </c>
      <c r="R461" s="58" t="s">
        <v>3017</v>
      </c>
      <c r="S461" s="117"/>
      <c r="T461" s="115"/>
      <c r="U461" s="60" t="str">
        <f t="shared" si="37"/>
        <v>Gerhardt</v>
      </c>
      <c r="V461" s="81" t="str">
        <f t="shared" si="38"/>
        <v>NSTX-U Recovery Project - CDR</v>
      </c>
      <c r="W461" s="75"/>
    </row>
    <row r="462" spans="1:23" ht="210" x14ac:dyDescent="0.15">
      <c r="A462" s="435">
        <v>42948</v>
      </c>
      <c r="B462" s="114" t="s">
        <v>3352</v>
      </c>
      <c r="C462" s="114"/>
      <c r="D462" s="115"/>
      <c r="E462" s="114" t="s">
        <v>3204</v>
      </c>
      <c r="F462" s="116" t="s">
        <v>910</v>
      </c>
      <c r="G462" s="527" t="s">
        <v>909</v>
      </c>
      <c r="H462" s="115"/>
      <c r="I462" s="114" t="s">
        <v>289</v>
      </c>
      <c r="J462" s="115" t="s">
        <v>911</v>
      </c>
      <c r="K462" s="22" t="str">
        <f t="shared" si="36"/>
        <v>RPCDR038 - There are reliability concerns about using the hel</v>
      </c>
      <c r="L462" s="22" t="s">
        <v>3353</v>
      </c>
      <c r="M462" s="117"/>
      <c r="N462" s="115"/>
      <c r="O462" s="115" t="s">
        <v>3354</v>
      </c>
      <c r="P462" s="56" t="str">
        <f t="shared" si="35"/>
        <v>Open</v>
      </c>
      <c r="Q462" s="57" t="s">
        <v>3207</v>
      </c>
      <c r="R462" s="58" t="s">
        <v>3017</v>
      </c>
      <c r="S462" s="117"/>
      <c r="T462" s="115"/>
      <c r="U462" s="60" t="str">
        <f t="shared" si="37"/>
        <v>Titus</v>
      </c>
      <c r="V462" s="81" t="str">
        <f t="shared" si="38"/>
        <v>NSTX-U Recovery Project - CDR</v>
      </c>
      <c r="W462" s="75"/>
    </row>
    <row r="463" spans="1:23" ht="28" x14ac:dyDescent="0.15">
      <c r="A463" s="435">
        <v>42948</v>
      </c>
      <c r="B463" s="114" t="s">
        <v>3358</v>
      </c>
      <c r="C463" s="114"/>
      <c r="D463" s="115"/>
      <c r="E463" s="114" t="s">
        <v>3204</v>
      </c>
      <c r="F463" s="116" t="s">
        <v>900</v>
      </c>
      <c r="G463" s="527" t="s">
        <v>1342</v>
      </c>
      <c r="H463" s="115"/>
      <c r="I463" s="114" t="s">
        <v>899</v>
      </c>
      <c r="J463" s="115" t="s">
        <v>901</v>
      </c>
      <c r="K463" s="22" t="str">
        <f t="shared" si="36"/>
        <v xml:space="preserve">RPCDR040 - Consider the use of a load cell under the washers </v>
      </c>
      <c r="L463" s="22" t="s">
        <v>3359</v>
      </c>
      <c r="M463" s="117" t="s">
        <v>6053</v>
      </c>
      <c r="N463" s="115"/>
      <c r="O463" s="115" t="s">
        <v>3338</v>
      </c>
      <c r="P463" s="56" t="str">
        <f t="shared" si="35"/>
        <v>Open</v>
      </c>
      <c r="Q463" s="57" t="s">
        <v>3207</v>
      </c>
      <c r="R463" s="58" t="s">
        <v>3017</v>
      </c>
      <c r="S463" s="117"/>
      <c r="T463" s="115"/>
      <c r="U463" s="60" t="str">
        <f t="shared" si="37"/>
        <v>Smith</v>
      </c>
      <c r="V463" s="81" t="str">
        <f t="shared" si="38"/>
        <v>NSTX-U Recovery Project - CDR</v>
      </c>
      <c r="W463" s="75"/>
    </row>
    <row r="464" spans="1:23" ht="42" x14ac:dyDescent="0.15">
      <c r="A464" s="435">
        <v>42948</v>
      </c>
      <c r="B464" s="114" t="s">
        <v>3360</v>
      </c>
      <c r="C464" s="114"/>
      <c r="D464" s="115"/>
      <c r="E464" s="114" t="s">
        <v>3204</v>
      </c>
      <c r="F464" s="116" t="s">
        <v>1526</v>
      </c>
      <c r="G464" s="527" t="s">
        <v>1525</v>
      </c>
      <c r="H464" s="115"/>
      <c r="I464" s="114" t="s">
        <v>899</v>
      </c>
      <c r="J464" s="115" t="s">
        <v>901</v>
      </c>
      <c r="K464" s="22" t="str">
        <f t="shared" si="36"/>
        <v xml:space="preserve">RPCDR041 - Consider using a co-axial or bi-axial feed on the </v>
      </c>
      <c r="L464" s="22" t="s">
        <v>3361</v>
      </c>
      <c r="M464" s="117"/>
      <c r="N464" s="115"/>
      <c r="O464" s="115" t="s">
        <v>3362</v>
      </c>
      <c r="P464" s="56" t="str">
        <f t="shared" si="35"/>
        <v>Open</v>
      </c>
      <c r="Q464" s="57" t="s">
        <v>3207</v>
      </c>
      <c r="R464" s="58" t="s">
        <v>3017</v>
      </c>
      <c r="S464" s="117"/>
      <c r="T464" s="115"/>
      <c r="U464" s="60" t="str">
        <f t="shared" si="37"/>
        <v>Smith</v>
      </c>
      <c r="V464" s="81" t="str">
        <f t="shared" si="38"/>
        <v>NSTX-U Recovery Project - CDR</v>
      </c>
      <c r="W464" s="75"/>
    </row>
    <row r="465" spans="1:23" ht="126" x14ac:dyDescent="0.15">
      <c r="A465" s="435">
        <v>42948</v>
      </c>
      <c r="B465" s="114" t="s">
        <v>3363</v>
      </c>
      <c r="C465" s="114"/>
      <c r="D465" s="115"/>
      <c r="E465" s="114" t="s">
        <v>3204</v>
      </c>
      <c r="F465" s="116" t="s">
        <v>291</v>
      </c>
      <c r="G465" s="527" t="s">
        <v>290</v>
      </c>
      <c r="H465" s="115"/>
      <c r="I465" s="114" t="s">
        <v>3231</v>
      </c>
      <c r="J465" s="115" t="s">
        <v>292</v>
      </c>
      <c r="K465" s="22" t="str">
        <f t="shared" si="36"/>
        <v>RPCDR042 - Geoff Fishpool (and doubtless others) was basing H</v>
      </c>
      <c r="L465" s="22" t="s">
        <v>3364</v>
      </c>
      <c r="M465" s="117"/>
      <c r="N465" s="115"/>
      <c r="O465" s="115" t="s">
        <v>3028</v>
      </c>
      <c r="P465" s="250" t="str">
        <f t="shared" si="35"/>
        <v>Open</v>
      </c>
      <c r="Q465" s="57" t="s">
        <v>3207</v>
      </c>
      <c r="R465" s="58" t="s">
        <v>3017</v>
      </c>
      <c r="S465" s="117"/>
      <c r="T465" s="115"/>
      <c r="U465" s="60" t="str">
        <f t="shared" si="37"/>
        <v>Gerhardt</v>
      </c>
      <c r="V465" s="81" t="str">
        <f t="shared" si="38"/>
        <v>NSTX-U Recovery Project - CDR</v>
      </c>
      <c r="W465" s="75"/>
    </row>
    <row r="466" spans="1:23" ht="70" x14ac:dyDescent="0.15">
      <c r="A466" s="435">
        <v>42948</v>
      </c>
      <c r="B466" s="114" t="s">
        <v>3365</v>
      </c>
      <c r="C466" s="114"/>
      <c r="D466" s="115"/>
      <c r="E466" s="114" t="s">
        <v>3204</v>
      </c>
      <c r="F466" s="116" t="s">
        <v>291</v>
      </c>
      <c r="G466" s="527" t="s">
        <v>290</v>
      </c>
      <c r="H466" s="115"/>
      <c r="I466" s="114" t="s">
        <v>3231</v>
      </c>
      <c r="J466" s="115" t="s">
        <v>292</v>
      </c>
      <c r="K466" s="22" t="str">
        <f t="shared" si="36"/>
        <v>RPCDR043 - PFC Requirements have been derived presently for a</v>
      </c>
      <c r="L466" s="22" t="s">
        <v>3366</v>
      </c>
      <c r="M466" s="117"/>
      <c r="N466" s="115"/>
      <c r="O466" s="115" t="s">
        <v>3367</v>
      </c>
      <c r="P466" s="250" t="str">
        <f t="shared" si="35"/>
        <v>Open</v>
      </c>
      <c r="Q466" s="57" t="s">
        <v>3207</v>
      </c>
      <c r="R466" s="58" t="s">
        <v>3017</v>
      </c>
      <c r="S466" s="117"/>
      <c r="T466" s="115"/>
      <c r="U466" s="60" t="str">
        <f t="shared" si="37"/>
        <v>Gerhardt</v>
      </c>
      <c r="V466" s="81" t="str">
        <f t="shared" si="38"/>
        <v>NSTX-U Recovery Project - CDR</v>
      </c>
      <c r="W466" s="75"/>
    </row>
    <row r="467" spans="1:23" ht="98" x14ac:dyDescent="0.15">
      <c r="A467" s="435">
        <v>42948</v>
      </c>
      <c r="B467" s="114" t="s">
        <v>3368</v>
      </c>
      <c r="C467" s="114"/>
      <c r="D467" s="115"/>
      <c r="E467" s="114" t="s">
        <v>3204</v>
      </c>
      <c r="F467" s="116" t="s">
        <v>389</v>
      </c>
      <c r="G467" s="527" t="s">
        <v>388</v>
      </c>
      <c r="H467" s="115"/>
      <c r="I467" s="114" t="s">
        <v>387</v>
      </c>
      <c r="J467" s="115" t="s">
        <v>390</v>
      </c>
      <c r="K467" s="22" t="str">
        <f t="shared" si="36"/>
        <v>RPCDR044 - Consider installing cameras to record the coil man</v>
      </c>
      <c r="L467" s="22" t="s">
        <v>3369</v>
      </c>
      <c r="M467" s="117"/>
      <c r="N467" s="115"/>
      <c r="O467" s="115" t="s">
        <v>27</v>
      </c>
      <c r="P467" s="56" t="str">
        <f t="shared" si="35"/>
        <v>Open</v>
      </c>
      <c r="Q467" s="57" t="s">
        <v>3207</v>
      </c>
      <c r="R467" s="58" t="s">
        <v>3017</v>
      </c>
      <c r="S467" s="117"/>
      <c r="T467" s="115"/>
      <c r="U467" s="60" t="str">
        <f t="shared" si="37"/>
        <v>Kalish</v>
      </c>
      <c r="V467" s="81" t="str">
        <f t="shared" si="38"/>
        <v>NSTX-U Recovery Project - CDR</v>
      </c>
      <c r="W467" s="75"/>
    </row>
    <row r="468" spans="1:23" ht="98" x14ac:dyDescent="0.15">
      <c r="A468" s="435">
        <v>42948</v>
      </c>
      <c r="B468" s="114" t="s">
        <v>3370</v>
      </c>
      <c r="C468" s="114"/>
      <c r="D468" s="115"/>
      <c r="E468" s="114" t="s">
        <v>3204</v>
      </c>
      <c r="F468" s="116" t="s">
        <v>1185</v>
      </c>
      <c r="G468" s="527" t="s">
        <v>1184</v>
      </c>
      <c r="H468" s="115"/>
      <c r="I468" s="114" t="s">
        <v>3231</v>
      </c>
      <c r="J468" s="115" t="s">
        <v>901</v>
      </c>
      <c r="K468" s="22" t="str">
        <f t="shared" si="36"/>
        <v xml:space="preserve">RPCDR046 - IBDH - there is a lot of additional metal between </v>
      </c>
      <c r="L468" s="22" t="s">
        <v>3371</v>
      </c>
      <c r="M468" s="117" t="s">
        <v>6133</v>
      </c>
      <c r="N468" s="118" t="s">
        <v>5402</v>
      </c>
      <c r="O468" s="115" t="s">
        <v>3024</v>
      </c>
      <c r="P468" s="250" t="s">
        <v>1637</v>
      </c>
      <c r="Q468" s="57" t="s">
        <v>3207</v>
      </c>
      <c r="R468" s="58" t="s">
        <v>3017</v>
      </c>
      <c r="S468" s="117"/>
      <c r="T468" s="115"/>
      <c r="U468" s="60" t="str">
        <f t="shared" si="37"/>
        <v>Smith</v>
      </c>
      <c r="V468" s="81" t="str">
        <f t="shared" si="38"/>
        <v>NSTX-U Recovery Project - CDR</v>
      </c>
      <c r="W468" s="75"/>
    </row>
    <row r="469" spans="1:23" ht="182" x14ac:dyDescent="0.15">
      <c r="A469" s="435">
        <v>42948</v>
      </c>
      <c r="B469" s="114" t="s">
        <v>3372</v>
      </c>
      <c r="C469" s="114"/>
      <c r="D469" s="115"/>
      <c r="E469" s="114" t="s">
        <v>3204</v>
      </c>
      <c r="F469" s="116" t="s">
        <v>2565</v>
      </c>
      <c r="G469" s="527" t="s">
        <v>849</v>
      </c>
      <c r="H469" s="115"/>
      <c r="I469" s="114" t="s">
        <v>848</v>
      </c>
      <c r="J469" s="115" t="s">
        <v>851</v>
      </c>
      <c r="K469" s="22" t="str">
        <f t="shared" si="36"/>
        <v>RPCDR051 - The EoC2 report states:
"The Digital Coil Protecti</v>
      </c>
      <c r="L469" s="22" t="s">
        <v>3373</v>
      </c>
      <c r="M469" s="117"/>
      <c r="N469" s="115"/>
      <c r="O469" s="115" t="s">
        <v>3229</v>
      </c>
      <c r="P469" s="56" t="str">
        <f t="shared" ref="P469:P509" si="39">IF(N469="","Open","Closed")</f>
        <v>Open</v>
      </c>
      <c r="Q469" s="57" t="s">
        <v>3207</v>
      </c>
      <c r="R469" s="58" t="s">
        <v>3017</v>
      </c>
      <c r="S469" s="117"/>
      <c r="T469" s="115"/>
      <c r="U469" s="60" t="str">
        <f t="shared" si="37"/>
        <v>Ellis</v>
      </c>
      <c r="V469" s="81" t="str">
        <f t="shared" si="38"/>
        <v>NSTX-U Recovery Project - CDR</v>
      </c>
      <c r="W469" s="75"/>
    </row>
    <row r="470" spans="1:23" ht="42" x14ac:dyDescent="0.15">
      <c r="A470" s="435">
        <v>42948</v>
      </c>
      <c r="B470" s="114" t="s">
        <v>3378</v>
      </c>
      <c r="C470" s="114"/>
      <c r="D470" s="115"/>
      <c r="E470" s="114" t="s">
        <v>3204</v>
      </c>
      <c r="F470" s="116" t="s">
        <v>2401</v>
      </c>
      <c r="G470" s="527" t="s">
        <v>2400</v>
      </c>
      <c r="H470" s="115"/>
      <c r="I470" s="114" t="s">
        <v>884</v>
      </c>
      <c r="J470" s="115" t="s">
        <v>887</v>
      </c>
      <c r="K470" s="22" t="str">
        <f t="shared" si="36"/>
        <v>RPCDR064 - Need to assess why there is a 150 limit in the Saf</v>
      </c>
      <c r="L470" s="22" t="s">
        <v>3379</v>
      </c>
      <c r="M470" s="117"/>
      <c r="N470" s="115"/>
      <c r="O470" s="115" t="s">
        <v>3109</v>
      </c>
      <c r="P470" s="56" t="str">
        <f t="shared" si="39"/>
        <v>Open</v>
      </c>
      <c r="Q470" s="57" t="s">
        <v>3207</v>
      </c>
      <c r="R470" s="58" t="s">
        <v>3017</v>
      </c>
      <c r="S470" s="117"/>
      <c r="T470" s="115"/>
      <c r="U470" s="60" t="str">
        <f t="shared" si="37"/>
        <v>Petrella</v>
      </c>
      <c r="V470" s="81" t="str">
        <f t="shared" si="38"/>
        <v>NSTX-U Recovery Project - CDR</v>
      </c>
      <c r="W470" s="75"/>
    </row>
    <row r="471" spans="1:23" ht="28" x14ac:dyDescent="0.15">
      <c r="A471" s="435">
        <v>42948</v>
      </c>
      <c r="B471" s="114" t="s">
        <v>3380</v>
      </c>
      <c r="C471" s="114"/>
      <c r="D471" s="115"/>
      <c r="E471" s="114" t="s">
        <v>3204</v>
      </c>
      <c r="F471" s="116" t="s">
        <v>2401</v>
      </c>
      <c r="G471" s="527" t="s">
        <v>2400</v>
      </c>
      <c r="H471" s="115"/>
      <c r="I471" s="114" t="s">
        <v>884</v>
      </c>
      <c r="J471" s="115" t="s">
        <v>887</v>
      </c>
      <c r="K471" s="22" t="str">
        <f t="shared" si="36"/>
        <v xml:space="preserve">RPCDR065 - Consider using average and local peak temperature </v>
      </c>
      <c r="L471" s="22" t="s">
        <v>3381</v>
      </c>
      <c r="M471" s="117"/>
      <c r="N471" s="115"/>
      <c r="O471" s="115" t="s">
        <v>3247</v>
      </c>
      <c r="P471" s="56" t="str">
        <f t="shared" si="39"/>
        <v>Open</v>
      </c>
      <c r="Q471" s="57" t="s">
        <v>3207</v>
      </c>
      <c r="R471" s="58" t="s">
        <v>3017</v>
      </c>
      <c r="S471" s="117"/>
      <c r="T471" s="115"/>
      <c r="U471" s="60" t="str">
        <f t="shared" si="37"/>
        <v>Petrella</v>
      </c>
      <c r="V471" s="81" t="str">
        <f t="shared" si="38"/>
        <v>NSTX-U Recovery Project - CDR</v>
      </c>
      <c r="W471" s="75"/>
    </row>
    <row r="472" spans="1:23" ht="112" x14ac:dyDescent="0.15">
      <c r="A472" s="435">
        <v>42948</v>
      </c>
      <c r="B472" s="114" t="s">
        <v>3382</v>
      </c>
      <c r="C472" s="114"/>
      <c r="D472" s="115"/>
      <c r="E472" s="114" t="s">
        <v>3204</v>
      </c>
      <c r="F472" s="116" t="s">
        <v>2401</v>
      </c>
      <c r="G472" s="527" t="s">
        <v>2400</v>
      </c>
      <c r="H472" s="115"/>
      <c r="I472" s="114" t="s">
        <v>884</v>
      </c>
      <c r="J472" s="115" t="s">
        <v>887</v>
      </c>
      <c r="K472" s="22" t="str">
        <f t="shared" si="36"/>
        <v>RPCDR066 - Review the 150C maximum temperature listed as part</v>
      </c>
      <c r="L472" s="22" t="s">
        <v>3383</v>
      </c>
      <c r="M472" s="117"/>
      <c r="N472" s="115"/>
      <c r="O472" s="115" t="s">
        <v>3338</v>
      </c>
      <c r="P472" s="56" t="str">
        <f t="shared" si="39"/>
        <v>Open</v>
      </c>
      <c r="Q472" s="57" t="s">
        <v>3207</v>
      </c>
      <c r="R472" s="58" t="s">
        <v>3017</v>
      </c>
      <c r="S472" s="117"/>
      <c r="T472" s="115"/>
      <c r="U472" s="60" t="str">
        <f t="shared" si="37"/>
        <v>Petrella</v>
      </c>
      <c r="V472" s="81" t="str">
        <f t="shared" si="38"/>
        <v>NSTX-U Recovery Project - CDR</v>
      </c>
      <c r="W472" s="75"/>
    </row>
    <row r="473" spans="1:23" ht="84" x14ac:dyDescent="0.15">
      <c r="A473" s="435">
        <v>42948</v>
      </c>
      <c r="B473" s="114" t="s">
        <v>3384</v>
      </c>
      <c r="C473" s="114"/>
      <c r="D473" s="115"/>
      <c r="E473" s="114" t="s">
        <v>3204</v>
      </c>
      <c r="F473" s="116" t="s">
        <v>2386</v>
      </c>
      <c r="G473" s="527" t="s">
        <v>2385</v>
      </c>
      <c r="H473" s="115"/>
      <c r="I473" s="114" t="s">
        <v>884</v>
      </c>
      <c r="J473" s="115" t="s">
        <v>887</v>
      </c>
      <c r="K473" s="22" t="str">
        <f t="shared" si="36"/>
        <v>RPCDR067 - Balancing hot-helium gas flows: I think it would b</v>
      </c>
      <c r="L473" s="22" t="s">
        <v>3385</v>
      </c>
      <c r="M473" s="117"/>
      <c r="N473" s="115"/>
      <c r="O473" s="115" t="s">
        <v>3028</v>
      </c>
      <c r="P473" s="56" t="str">
        <f t="shared" si="39"/>
        <v>Open</v>
      </c>
      <c r="Q473" s="57" t="s">
        <v>3207</v>
      </c>
      <c r="R473" s="58" t="s">
        <v>3017</v>
      </c>
      <c r="S473" s="117"/>
      <c r="T473" s="115"/>
      <c r="U473" s="60" t="str">
        <f t="shared" si="37"/>
        <v>Petrella</v>
      </c>
      <c r="V473" s="81" t="str">
        <f t="shared" si="38"/>
        <v>NSTX-U Recovery Project - CDR</v>
      </c>
      <c r="W473" s="75"/>
    </row>
    <row r="474" spans="1:23" ht="70" x14ac:dyDescent="0.15">
      <c r="A474" s="435">
        <v>42948</v>
      </c>
      <c r="B474" s="114" t="s">
        <v>3386</v>
      </c>
      <c r="C474" s="114"/>
      <c r="D474" s="115"/>
      <c r="E474" s="114" t="s">
        <v>3204</v>
      </c>
      <c r="F474" s="116" t="s">
        <v>2386</v>
      </c>
      <c r="G474" s="527" t="s">
        <v>2385</v>
      </c>
      <c r="H474" s="115"/>
      <c r="I474" s="114" t="s">
        <v>884</v>
      </c>
      <c r="J474" s="115" t="s">
        <v>887</v>
      </c>
      <c r="K474" s="22" t="str">
        <f t="shared" si="36"/>
        <v xml:space="preserve">RPCDR068 - When looking at flow rates, or designing the # of </v>
      </c>
      <c r="L474" s="22" t="s">
        <v>3387</v>
      </c>
      <c r="M474" s="117"/>
      <c r="N474" s="115"/>
      <c r="O474" s="115" t="s">
        <v>3109</v>
      </c>
      <c r="P474" s="56" t="str">
        <f t="shared" si="39"/>
        <v>Open</v>
      </c>
      <c r="Q474" s="57" t="s">
        <v>3207</v>
      </c>
      <c r="R474" s="58" t="s">
        <v>3017</v>
      </c>
      <c r="S474" s="117"/>
      <c r="T474" s="115"/>
      <c r="U474" s="60" t="str">
        <f t="shared" si="37"/>
        <v>Petrella</v>
      </c>
      <c r="V474" s="81" t="str">
        <f t="shared" si="38"/>
        <v>NSTX-U Recovery Project - CDR</v>
      </c>
      <c r="W474" s="75"/>
    </row>
    <row r="475" spans="1:23" ht="28" x14ac:dyDescent="0.15">
      <c r="A475" s="435">
        <v>42948</v>
      </c>
      <c r="B475" s="114" t="s">
        <v>3388</v>
      </c>
      <c r="C475" s="114"/>
      <c r="D475" s="115"/>
      <c r="E475" s="114" t="s">
        <v>3204</v>
      </c>
      <c r="F475" s="116" t="s">
        <v>2370</v>
      </c>
      <c r="G475" s="527" t="s">
        <v>2369</v>
      </c>
      <c r="H475" s="115"/>
      <c r="I475" s="114" t="s">
        <v>884</v>
      </c>
      <c r="J475" s="115" t="s">
        <v>887</v>
      </c>
      <c r="K475" s="22" t="str">
        <f t="shared" si="36"/>
        <v>RPCDR069 - analyze how the added radiation shield for helping</v>
      </c>
      <c r="L475" s="22" t="s">
        <v>3389</v>
      </c>
      <c r="M475" s="117"/>
      <c r="N475" s="115"/>
      <c r="O475" s="115" t="s">
        <v>3247</v>
      </c>
      <c r="P475" s="56" t="str">
        <f t="shared" si="39"/>
        <v>Open</v>
      </c>
      <c r="Q475" s="57" t="s">
        <v>3207</v>
      </c>
      <c r="R475" s="58" t="s">
        <v>3017</v>
      </c>
      <c r="S475" s="117"/>
      <c r="T475" s="115"/>
      <c r="U475" s="60" t="str">
        <f t="shared" si="37"/>
        <v>Petrella</v>
      </c>
      <c r="V475" s="81" t="str">
        <f t="shared" si="38"/>
        <v>NSTX-U Recovery Project - CDR</v>
      </c>
      <c r="W475" s="75"/>
    </row>
    <row r="476" spans="1:23" ht="70" x14ac:dyDescent="0.15">
      <c r="A476" s="435">
        <v>42948</v>
      </c>
      <c r="B476" s="114" t="s">
        <v>3390</v>
      </c>
      <c r="C476" s="114"/>
      <c r="D476" s="115"/>
      <c r="E476" s="114" t="s">
        <v>3204</v>
      </c>
      <c r="F476" s="116" t="s">
        <v>2565</v>
      </c>
      <c r="G476" s="527" t="s">
        <v>849</v>
      </c>
      <c r="H476" s="115"/>
      <c r="I476" s="114" t="s">
        <v>848</v>
      </c>
      <c r="J476" s="115" t="s">
        <v>851</v>
      </c>
      <c r="K476" s="22" t="str">
        <f t="shared" si="36"/>
        <v xml:space="preserve">RPCDR071 - The draft talk on this topic noted that the lower </v>
      </c>
      <c r="L476" s="22" t="s">
        <v>3391</v>
      </c>
      <c r="M476" s="117"/>
      <c r="N476" s="115"/>
      <c r="O476" s="115" t="s">
        <v>3028</v>
      </c>
      <c r="P476" s="56" t="str">
        <f t="shared" si="39"/>
        <v>Open</v>
      </c>
      <c r="Q476" s="57" t="s">
        <v>3207</v>
      </c>
      <c r="R476" s="58" t="s">
        <v>3017</v>
      </c>
      <c r="S476" s="117"/>
      <c r="T476" s="115"/>
      <c r="U476" s="60" t="str">
        <f t="shared" si="37"/>
        <v>Ellis</v>
      </c>
      <c r="V476" s="81" t="str">
        <f t="shared" si="38"/>
        <v>NSTX-U Recovery Project - CDR</v>
      </c>
      <c r="W476" s="75"/>
    </row>
    <row r="477" spans="1:23" ht="84" x14ac:dyDescent="0.15">
      <c r="A477" s="435">
        <v>42948</v>
      </c>
      <c r="B477" s="114" t="s">
        <v>3392</v>
      </c>
      <c r="C477" s="114"/>
      <c r="D477" s="115"/>
      <c r="E477" s="114" t="s">
        <v>3204</v>
      </c>
      <c r="F477" s="116" t="s">
        <v>2210</v>
      </c>
      <c r="G477" s="527" t="s">
        <v>3393</v>
      </c>
      <c r="H477" s="115"/>
      <c r="I477" s="114" t="s">
        <v>884</v>
      </c>
      <c r="J477" s="115" t="s">
        <v>887</v>
      </c>
      <c r="K477" s="22" t="str">
        <f t="shared" si="36"/>
        <v xml:space="preserve">RPCDR072 - RE: Radiation Shields on the Passive Plates.  The </v>
      </c>
      <c r="L477" s="22" t="s">
        <v>3394</v>
      </c>
      <c r="M477" s="117"/>
      <c r="N477" s="115"/>
      <c r="O477" s="115" t="s">
        <v>3215</v>
      </c>
      <c r="P477" s="56" t="str">
        <f t="shared" si="39"/>
        <v>Open</v>
      </c>
      <c r="Q477" s="57" t="s">
        <v>3207</v>
      </c>
      <c r="R477" s="58" t="s">
        <v>3017</v>
      </c>
      <c r="S477" s="117"/>
      <c r="T477" s="115"/>
      <c r="U477" s="60" t="str">
        <f t="shared" si="37"/>
        <v>Petrella</v>
      </c>
      <c r="V477" s="81" t="str">
        <f t="shared" si="38"/>
        <v>NSTX-U Recovery Project - CDR</v>
      </c>
      <c r="W477" s="75"/>
    </row>
    <row r="478" spans="1:23" ht="154" x14ac:dyDescent="0.15">
      <c r="A478" s="435">
        <v>42948</v>
      </c>
      <c r="B478" s="114" t="s">
        <v>3395</v>
      </c>
      <c r="C478" s="114"/>
      <c r="D478" s="115"/>
      <c r="E478" s="114" t="s">
        <v>3204</v>
      </c>
      <c r="F478" s="116" t="s">
        <v>2565</v>
      </c>
      <c r="G478" s="527" t="s">
        <v>849</v>
      </c>
      <c r="H478" s="115"/>
      <c r="I478" s="114" t="s">
        <v>848</v>
      </c>
      <c r="J478" s="115" t="s">
        <v>851</v>
      </c>
      <c r="K478" s="22" t="str">
        <f t="shared" si="36"/>
        <v xml:space="preserve">RPCDR073 - Consider alternative sensing technology measuring </v>
      </c>
      <c r="L478" s="22" t="s">
        <v>3396</v>
      </c>
      <c r="M478" s="117"/>
      <c r="N478" s="115"/>
      <c r="O478" s="115" t="s">
        <v>3397</v>
      </c>
      <c r="P478" s="56" t="str">
        <f t="shared" si="39"/>
        <v>Open</v>
      </c>
      <c r="Q478" s="57" t="s">
        <v>3207</v>
      </c>
      <c r="R478" s="58" t="s">
        <v>3017</v>
      </c>
      <c r="S478" s="117"/>
      <c r="T478" s="115"/>
      <c r="U478" s="60" t="str">
        <f t="shared" si="37"/>
        <v>Ellis</v>
      </c>
      <c r="V478" s="81" t="str">
        <f t="shared" si="38"/>
        <v>NSTX-U Recovery Project - CDR</v>
      </c>
      <c r="W478" s="75"/>
    </row>
    <row r="479" spans="1:23" ht="42" x14ac:dyDescent="0.15">
      <c r="A479" s="435">
        <v>42948</v>
      </c>
      <c r="B479" s="114" t="s">
        <v>3398</v>
      </c>
      <c r="C479" s="114"/>
      <c r="D479" s="115"/>
      <c r="E479" s="114" t="s">
        <v>3204</v>
      </c>
      <c r="F479" s="116" t="s">
        <v>2565</v>
      </c>
      <c r="G479" s="527" t="s">
        <v>849</v>
      </c>
      <c r="H479" s="115"/>
      <c r="I479" s="114" t="s">
        <v>848</v>
      </c>
      <c r="J479" s="115" t="s">
        <v>851</v>
      </c>
      <c r="K479" s="22" t="str">
        <f t="shared" si="36"/>
        <v>RPCDR074 - Confirm that FISO sensors are compatible with Opts</v>
      </c>
      <c r="L479" s="22" t="s">
        <v>3399</v>
      </c>
      <c r="M479" s="117"/>
      <c r="N479" s="115"/>
      <c r="O479" s="115" t="s">
        <v>3099</v>
      </c>
      <c r="P479" s="56" t="str">
        <f t="shared" si="39"/>
        <v>Open</v>
      </c>
      <c r="Q479" s="57" t="s">
        <v>3207</v>
      </c>
      <c r="R479" s="58" t="s">
        <v>3017</v>
      </c>
      <c r="S479" s="117"/>
      <c r="T479" s="115"/>
      <c r="U479" s="60" t="str">
        <f t="shared" si="37"/>
        <v>Ellis</v>
      </c>
      <c r="V479" s="81" t="str">
        <f t="shared" si="38"/>
        <v>NSTX-U Recovery Project - CDR</v>
      </c>
      <c r="W479" s="75"/>
    </row>
    <row r="480" spans="1:23" ht="56" x14ac:dyDescent="0.15">
      <c r="A480" s="435">
        <v>42948</v>
      </c>
      <c r="B480" s="114" t="s">
        <v>3400</v>
      </c>
      <c r="C480" s="114"/>
      <c r="D480" s="115"/>
      <c r="E480" s="114" t="s">
        <v>3204</v>
      </c>
      <c r="F480" s="116" t="s">
        <v>2386</v>
      </c>
      <c r="G480" s="527" t="s">
        <v>2422</v>
      </c>
      <c r="H480" s="115"/>
      <c r="I480" s="114" t="s">
        <v>884</v>
      </c>
      <c r="J480" s="115" t="s">
        <v>887</v>
      </c>
      <c r="K480" s="22" t="str">
        <f t="shared" si="36"/>
        <v>RPCDR075 - When inspecting the inside of the water pipe and /</v>
      </c>
      <c r="L480" s="22" t="s">
        <v>3401</v>
      </c>
      <c r="M480" s="117"/>
      <c r="N480" s="115"/>
      <c r="O480" s="115" t="s">
        <v>3162</v>
      </c>
      <c r="P480" s="56" t="str">
        <f t="shared" si="39"/>
        <v>Open</v>
      </c>
      <c r="Q480" s="57" t="s">
        <v>3207</v>
      </c>
      <c r="R480" s="58" t="s">
        <v>3017</v>
      </c>
      <c r="S480" s="117"/>
      <c r="T480" s="115"/>
      <c r="U480" s="60" t="str">
        <f t="shared" si="37"/>
        <v>Petrella</v>
      </c>
      <c r="V480" s="81" t="str">
        <f t="shared" si="38"/>
        <v>NSTX-U Recovery Project - CDR</v>
      </c>
      <c r="W480" s="75"/>
    </row>
    <row r="481" spans="1:23" ht="28" x14ac:dyDescent="0.15">
      <c r="A481" s="435">
        <v>42948</v>
      </c>
      <c r="B481" s="114" t="s">
        <v>3402</v>
      </c>
      <c r="C481" s="114"/>
      <c r="D481" s="115"/>
      <c r="E481" s="114" t="s">
        <v>3204</v>
      </c>
      <c r="F481" s="116" t="s">
        <v>2565</v>
      </c>
      <c r="G481" s="527" t="s">
        <v>849</v>
      </c>
      <c r="H481" s="115"/>
      <c r="I481" s="114" t="s">
        <v>848</v>
      </c>
      <c r="J481" s="115" t="s">
        <v>851</v>
      </c>
      <c r="K481" s="22" t="str">
        <f t="shared" si="36"/>
        <v>RPCDR076 - From ITER I knew about the aging effect on fiber o</v>
      </c>
      <c r="L481" s="22" t="s">
        <v>3403</v>
      </c>
      <c r="M481" s="117"/>
      <c r="N481" s="115"/>
      <c r="O481" s="115" t="s">
        <v>3224</v>
      </c>
      <c r="P481" s="56" t="str">
        <f t="shared" si="39"/>
        <v>Open</v>
      </c>
      <c r="Q481" s="57" t="s">
        <v>3207</v>
      </c>
      <c r="R481" s="58" t="s">
        <v>3017</v>
      </c>
      <c r="S481" s="117"/>
      <c r="T481" s="115"/>
      <c r="U481" s="60" t="str">
        <f t="shared" si="37"/>
        <v>Ellis</v>
      </c>
      <c r="V481" s="81" t="str">
        <f t="shared" si="38"/>
        <v>NSTX-U Recovery Project - CDR</v>
      </c>
      <c r="W481" s="75"/>
    </row>
    <row r="482" spans="1:23" ht="56" x14ac:dyDescent="0.15">
      <c r="A482" s="435">
        <v>42948</v>
      </c>
      <c r="B482" s="114" t="s">
        <v>3404</v>
      </c>
      <c r="C482" s="114"/>
      <c r="D482" s="115"/>
      <c r="E482" s="114" t="s">
        <v>3204</v>
      </c>
      <c r="F482" s="116" t="s">
        <v>2565</v>
      </c>
      <c r="G482" s="527" t="s">
        <v>849</v>
      </c>
      <c r="H482" s="115"/>
      <c r="I482" s="114" t="s">
        <v>848</v>
      </c>
      <c r="J482" s="115" t="s">
        <v>851</v>
      </c>
      <c r="K482" s="22" t="str">
        <f t="shared" si="36"/>
        <v>RPCDR077 - Fiber optic sensors can be impacted by the phase c</v>
      </c>
      <c r="L482" s="22" t="s">
        <v>3405</v>
      </c>
      <c r="M482" s="117"/>
      <c r="N482" s="115"/>
      <c r="O482" s="115" t="s">
        <v>3016</v>
      </c>
      <c r="P482" s="56" t="str">
        <f t="shared" si="39"/>
        <v>Open</v>
      </c>
      <c r="Q482" s="57" t="s">
        <v>3207</v>
      </c>
      <c r="R482" s="58" t="s">
        <v>3017</v>
      </c>
      <c r="S482" s="117"/>
      <c r="T482" s="115"/>
      <c r="U482" s="60" t="str">
        <f t="shared" si="37"/>
        <v>Ellis</v>
      </c>
      <c r="V482" s="81" t="str">
        <f t="shared" si="38"/>
        <v>NSTX-U Recovery Project - CDR</v>
      </c>
      <c r="W482" s="75"/>
    </row>
    <row r="483" spans="1:23" ht="140" x14ac:dyDescent="0.15">
      <c r="A483" s="435">
        <v>42948</v>
      </c>
      <c r="B483" s="114" t="s">
        <v>3406</v>
      </c>
      <c r="C483" s="114"/>
      <c r="D483" s="115"/>
      <c r="E483" s="114" t="s">
        <v>3204</v>
      </c>
      <c r="F483" s="116" t="s">
        <v>2565</v>
      </c>
      <c r="G483" s="527" t="s">
        <v>849</v>
      </c>
      <c r="H483" s="115"/>
      <c r="I483" s="114" t="s">
        <v>848</v>
      </c>
      <c r="J483" s="115" t="s">
        <v>851</v>
      </c>
      <c r="K483" s="22" t="str">
        <f t="shared" si="36"/>
        <v>RPCDR078 - If you want to monitor strains and motions induced</v>
      </c>
      <c r="L483" s="22" t="s">
        <v>3407</v>
      </c>
      <c r="M483" s="117"/>
      <c r="N483" s="115"/>
      <c r="O483" s="115" t="s">
        <v>3028</v>
      </c>
      <c r="P483" s="56" t="str">
        <f t="shared" si="39"/>
        <v>Open</v>
      </c>
      <c r="Q483" s="57" t="s">
        <v>3207</v>
      </c>
      <c r="R483" s="58" t="s">
        <v>3017</v>
      </c>
      <c r="S483" s="117"/>
      <c r="T483" s="115"/>
      <c r="U483" s="60" t="str">
        <f t="shared" si="37"/>
        <v>Ellis</v>
      </c>
      <c r="V483" s="81" t="str">
        <f t="shared" si="38"/>
        <v>NSTX-U Recovery Project - CDR</v>
      </c>
      <c r="W483" s="75"/>
    </row>
    <row r="484" spans="1:23" ht="98" x14ac:dyDescent="0.15">
      <c r="A484" s="435">
        <v>42948</v>
      </c>
      <c r="B484" s="114" t="s">
        <v>3408</v>
      </c>
      <c r="C484" s="114"/>
      <c r="D484" s="115"/>
      <c r="E484" s="114" t="s">
        <v>3204</v>
      </c>
      <c r="F484" s="116" t="s">
        <v>2565</v>
      </c>
      <c r="G484" s="527" t="s">
        <v>849</v>
      </c>
      <c r="H484" s="115"/>
      <c r="I484" s="114" t="s">
        <v>848</v>
      </c>
      <c r="J484" s="115" t="s">
        <v>851</v>
      </c>
      <c r="K484" s="22" t="str">
        <f t="shared" si="36"/>
        <v>RPCDR079 - Generally the maximum range of strain intended for</v>
      </c>
      <c r="L484" s="22" t="s">
        <v>3409</v>
      </c>
      <c r="M484" s="117"/>
      <c r="N484" s="115"/>
      <c r="O484" s="115" t="s">
        <v>3028</v>
      </c>
      <c r="P484" s="56" t="str">
        <f t="shared" si="39"/>
        <v>Open</v>
      </c>
      <c r="Q484" s="57" t="s">
        <v>3207</v>
      </c>
      <c r="R484" s="58" t="s">
        <v>3017</v>
      </c>
      <c r="S484" s="117"/>
      <c r="T484" s="115"/>
      <c r="U484" s="60" t="str">
        <f t="shared" si="37"/>
        <v>Ellis</v>
      </c>
      <c r="V484" s="81" t="str">
        <f t="shared" si="38"/>
        <v>NSTX-U Recovery Project - CDR</v>
      </c>
      <c r="W484" s="75"/>
    </row>
    <row r="485" spans="1:23" ht="84" x14ac:dyDescent="0.15">
      <c r="A485" s="435">
        <v>42948</v>
      </c>
      <c r="B485" s="114" t="s">
        <v>3410</v>
      </c>
      <c r="C485" s="114"/>
      <c r="D485" s="115"/>
      <c r="E485" s="114" t="s">
        <v>3204</v>
      </c>
      <c r="F485" s="116" t="s">
        <v>2565</v>
      </c>
      <c r="G485" s="527" t="s">
        <v>849</v>
      </c>
      <c r="H485" s="115"/>
      <c r="I485" s="114" t="s">
        <v>848</v>
      </c>
      <c r="J485" s="115" t="s">
        <v>851</v>
      </c>
      <c r="K485" s="22" t="str">
        <f t="shared" si="36"/>
        <v>RPCDR080 - In regard to the TF torsional Twist, if there is a</v>
      </c>
      <c r="L485" s="22" t="s">
        <v>3411</v>
      </c>
      <c r="M485" s="117"/>
      <c r="N485" s="115"/>
      <c r="O485" s="115" t="s">
        <v>3224</v>
      </c>
      <c r="P485" s="56" t="str">
        <f t="shared" si="39"/>
        <v>Open</v>
      </c>
      <c r="Q485" s="57" t="s">
        <v>3207</v>
      </c>
      <c r="R485" s="58" t="s">
        <v>3017</v>
      </c>
      <c r="S485" s="117"/>
      <c r="T485" s="115"/>
      <c r="U485" s="60" t="str">
        <f t="shared" si="37"/>
        <v>Ellis</v>
      </c>
      <c r="V485" s="81" t="str">
        <f t="shared" si="38"/>
        <v>NSTX-U Recovery Project - CDR</v>
      </c>
      <c r="W485" s="75"/>
    </row>
    <row r="486" spans="1:23" ht="42" x14ac:dyDescent="0.15">
      <c r="A486" s="435">
        <v>42948</v>
      </c>
      <c r="B486" s="114" t="s">
        <v>3412</v>
      </c>
      <c r="C486" s="114"/>
      <c r="D486" s="115"/>
      <c r="E486" s="114" t="s">
        <v>3204</v>
      </c>
      <c r="F486" s="116" t="s">
        <v>2401</v>
      </c>
      <c r="G486" s="527" t="s">
        <v>2400</v>
      </c>
      <c r="H486" s="115"/>
      <c r="I486" s="114" t="s">
        <v>884</v>
      </c>
      <c r="J486" s="115" t="s">
        <v>887</v>
      </c>
      <c r="K486" s="22" t="str">
        <f t="shared" si="36"/>
        <v>RPCDR082 - Should inspect the SS portions of the cooling wate</v>
      </c>
      <c r="L486" s="22" t="s">
        <v>3413</v>
      </c>
      <c r="M486" s="117"/>
      <c r="N486" s="115"/>
      <c r="O486" s="115" t="s">
        <v>3162</v>
      </c>
      <c r="P486" s="56" t="str">
        <f t="shared" si="39"/>
        <v>Open</v>
      </c>
      <c r="Q486" s="57" t="s">
        <v>3207</v>
      </c>
      <c r="R486" s="58" t="s">
        <v>3017</v>
      </c>
      <c r="S486" s="117"/>
      <c r="T486" s="115"/>
      <c r="U486" s="60" t="str">
        <f t="shared" si="37"/>
        <v>Petrella</v>
      </c>
      <c r="V486" s="81" t="str">
        <f t="shared" si="38"/>
        <v>NSTX-U Recovery Project - CDR</v>
      </c>
      <c r="W486" s="75"/>
    </row>
    <row r="487" spans="1:23" ht="42" x14ac:dyDescent="0.15">
      <c r="A487" s="435">
        <v>42948</v>
      </c>
      <c r="B487" s="114" t="s">
        <v>3414</v>
      </c>
      <c r="C487" s="114"/>
      <c r="D487" s="115"/>
      <c r="E487" s="114" t="s">
        <v>3204</v>
      </c>
      <c r="F487" s="116" t="s">
        <v>910</v>
      </c>
      <c r="G487" s="527" t="s">
        <v>909</v>
      </c>
      <c r="H487" s="115"/>
      <c r="I487" s="114" t="s">
        <v>289</v>
      </c>
      <c r="J487" s="115" t="s">
        <v>911</v>
      </c>
      <c r="K487" s="22" t="str">
        <f t="shared" si="36"/>
        <v xml:space="preserve">RPCDR083 - The PFC Halo current force needs to be calculated </v>
      </c>
      <c r="L487" s="22" t="s">
        <v>3415</v>
      </c>
      <c r="M487" s="117"/>
      <c r="N487" s="115"/>
      <c r="O487" s="115" t="s">
        <v>3416</v>
      </c>
      <c r="P487" s="56" t="str">
        <f t="shared" si="39"/>
        <v>Open</v>
      </c>
      <c r="Q487" s="57" t="s">
        <v>3207</v>
      </c>
      <c r="R487" s="58" t="s">
        <v>3017</v>
      </c>
      <c r="S487" s="117"/>
      <c r="T487" s="115"/>
      <c r="U487" s="60" t="str">
        <f t="shared" si="37"/>
        <v>Titus</v>
      </c>
      <c r="V487" s="81" t="str">
        <f t="shared" si="38"/>
        <v>NSTX-U Recovery Project - CDR</v>
      </c>
      <c r="W487" s="75"/>
    </row>
    <row r="488" spans="1:23" ht="70" x14ac:dyDescent="0.15">
      <c r="A488" s="435">
        <v>42948</v>
      </c>
      <c r="B488" s="114" t="s">
        <v>3417</v>
      </c>
      <c r="C488" s="114"/>
      <c r="D488" s="115"/>
      <c r="E488" s="114" t="s">
        <v>3204</v>
      </c>
      <c r="F488" s="116" t="s">
        <v>389</v>
      </c>
      <c r="G488" s="527" t="s">
        <v>388</v>
      </c>
      <c r="H488" s="115"/>
      <c r="I488" s="114" t="s">
        <v>387</v>
      </c>
      <c r="J488" s="115" t="s">
        <v>390</v>
      </c>
      <c r="K488" s="22" t="str">
        <f t="shared" si="36"/>
        <v>RPCDR084 - Design the collapsible mandrel and VPI mold for th</v>
      </c>
      <c r="L488" s="22" t="s">
        <v>3418</v>
      </c>
      <c r="M488" s="117"/>
      <c r="N488" s="115"/>
      <c r="O488" s="115" t="s">
        <v>3099</v>
      </c>
      <c r="P488" s="56" t="str">
        <f t="shared" si="39"/>
        <v>Open</v>
      </c>
      <c r="Q488" s="57" t="s">
        <v>3207</v>
      </c>
      <c r="R488" s="58" t="s">
        <v>3017</v>
      </c>
      <c r="S488" s="117"/>
      <c r="T488" s="115"/>
      <c r="U488" s="60" t="str">
        <f t="shared" si="37"/>
        <v>Kalish</v>
      </c>
      <c r="V488" s="81" t="str">
        <f t="shared" si="38"/>
        <v>NSTX-U Recovery Project - CDR</v>
      </c>
      <c r="W488" s="75"/>
    </row>
    <row r="489" spans="1:23" ht="28" x14ac:dyDescent="0.15">
      <c r="A489" s="435">
        <v>42948</v>
      </c>
      <c r="B489" s="114" t="s">
        <v>3419</v>
      </c>
      <c r="C489" s="114"/>
      <c r="D489" s="115"/>
      <c r="E489" s="114" t="s">
        <v>3204</v>
      </c>
      <c r="F489" s="116" t="s">
        <v>389</v>
      </c>
      <c r="G489" s="527" t="s">
        <v>388</v>
      </c>
      <c r="H489" s="115"/>
      <c r="I489" s="114" t="s">
        <v>387</v>
      </c>
      <c r="J489" s="115" t="s">
        <v>390</v>
      </c>
      <c r="K489" s="22" t="str">
        <f t="shared" si="36"/>
        <v>RPCDR085 - Include features that facilitate the removal of th</v>
      </c>
      <c r="L489" s="22" t="s">
        <v>3420</v>
      </c>
      <c r="M489" s="117"/>
      <c r="N489" s="115"/>
      <c r="O489" s="115" t="s">
        <v>3099</v>
      </c>
      <c r="P489" s="56" t="str">
        <f t="shared" si="39"/>
        <v>Open</v>
      </c>
      <c r="Q489" s="57" t="s">
        <v>3207</v>
      </c>
      <c r="R489" s="58" t="s">
        <v>3017</v>
      </c>
      <c r="S489" s="117"/>
      <c r="T489" s="115"/>
      <c r="U489" s="60" t="str">
        <f t="shared" si="37"/>
        <v>Kalish</v>
      </c>
      <c r="V489" s="81" t="str">
        <f t="shared" si="38"/>
        <v>NSTX-U Recovery Project - CDR</v>
      </c>
      <c r="W489" s="75"/>
    </row>
    <row r="490" spans="1:23" ht="28" x14ac:dyDescent="0.15">
      <c r="A490" s="435">
        <v>42948</v>
      </c>
      <c r="B490" s="114" t="s">
        <v>3421</v>
      </c>
      <c r="C490" s="114"/>
      <c r="D490" s="115"/>
      <c r="E490" s="114" t="s">
        <v>3204</v>
      </c>
      <c r="F490" s="116" t="s">
        <v>389</v>
      </c>
      <c r="G490" s="527" t="s">
        <v>388</v>
      </c>
      <c r="H490" s="115"/>
      <c r="I490" s="114" t="s">
        <v>387</v>
      </c>
      <c r="J490" s="115" t="s">
        <v>390</v>
      </c>
      <c r="K490" s="22" t="str">
        <f t="shared" si="36"/>
        <v>RPCDR086 - Consider potting the lead block volume with RTV pr</v>
      </c>
      <c r="L490" s="22" t="s">
        <v>3422</v>
      </c>
      <c r="M490" s="117"/>
      <c r="N490" s="115"/>
      <c r="O490" s="115" t="s">
        <v>3099</v>
      </c>
      <c r="P490" s="56" t="str">
        <f t="shared" si="39"/>
        <v>Open</v>
      </c>
      <c r="Q490" s="57" t="s">
        <v>3207</v>
      </c>
      <c r="R490" s="58" t="s">
        <v>3017</v>
      </c>
      <c r="S490" s="117"/>
      <c r="T490" s="115"/>
      <c r="U490" s="60" t="str">
        <f t="shared" si="37"/>
        <v>Kalish</v>
      </c>
      <c r="V490" s="81" t="str">
        <f t="shared" si="38"/>
        <v>NSTX-U Recovery Project - CDR</v>
      </c>
      <c r="W490" s="75"/>
    </row>
    <row r="491" spans="1:23" ht="98" x14ac:dyDescent="0.15">
      <c r="A491" s="435">
        <v>42948</v>
      </c>
      <c r="B491" s="114" t="s">
        <v>3423</v>
      </c>
      <c r="C491" s="114"/>
      <c r="D491" s="115"/>
      <c r="E491" s="114" t="s">
        <v>3204</v>
      </c>
      <c r="F491" s="116" t="s">
        <v>389</v>
      </c>
      <c r="G491" s="527" t="s">
        <v>388</v>
      </c>
      <c r="H491" s="115"/>
      <c r="I491" s="114" t="s">
        <v>387</v>
      </c>
      <c r="J491" s="115" t="s">
        <v>390</v>
      </c>
      <c r="K491" s="22" t="str">
        <f t="shared" si="36"/>
        <v xml:space="preserve">RPCDR087 - There was a brief discussion about how the ground </v>
      </c>
      <c r="L491" s="22" t="s">
        <v>3424</v>
      </c>
      <c r="M491" s="117"/>
      <c r="N491" s="115"/>
      <c r="O491" s="115" t="s">
        <v>3028</v>
      </c>
      <c r="P491" s="56" t="str">
        <f t="shared" si="39"/>
        <v>Open</v>
      </c>
      <c r="Q491" s="57" t="s">
        <v>3207</v>
      </c>
      <c r="R491" s="58" t="s">
        <v>3017</v>
      </c>
      <c r="S491" s="117"/>
      <c r="T491" s="115"/>
      <c r="U491" s="60" t="str">
        <f t="shared" si="37"/>
        <v>Kalish</v>
      </c>
      <c r="V491" s="81" t="str">
        <f t="shared" si="38"/>
        <v>NSTX-U Recovery Project - CDR</v>
      </c>
      <c r="W491" s="75"/>
    </row>
    <row r="492" spans="1:23" ht="126" x14ac:dyDescent="0.15">
      <c r="A492" s="435">
        <v>42948</v>
      </c>
      <c r="B492" s="114" t="s">
        <v>3425</v>
      </c>
      <c r="C492" s="114"/>
      <c r="D492" s="115"/>
      <c r="E492" s="114" t="s">
        <v>3204</v>
      </c>
      <c r="F492" s="116" t="s">
        <v>910</v>
      </c>
      <c r="G492" s="527" t="s">
        <v>909</v>
      </c>
      <c r="H492" s="115"/>
      <c r="I492" s="114" t="s">
        <v>848</v>
      </c>
      <c r="J492" s="115" t="s">
        <v>911</v>
      </c>
      <c r="K492" s="22" t="str">
        <f t="shared" si="36"/>
        <v>RPCDR088 - For the TF coil outer leg, a strain measurement on</v>
      </c>
      <c r="L492" s="22" t="s">
        <v>3426</v>
      </c>
      <c r="M492" s="117"/>
      <c r="N492" s="115"/>
      <c r="O492" s="115" t="s">
        <v>3397</v>
      </c>
      <c r="P492" s="56" t="str">
        <f t="shared" si="39"/>
        <v>Open</v>
      </c>
      <c r="Q492" s="57" t="s">
        <v>3207</v>
      </c>
      <c r="R492" s="58" t="s">
        <v>3017</v>
      </c>
      <c r="S492" s="117"/>
      <c r="T492" s="115"/>
      <c r="U492" s="60" t="str">
        <f t="shared" si="37"/>
        <v>Titus</v>
      </c>
      <c r="V492" s="81" t="str">
        <f t="shared" si="38"/>
        <v>NSTX-U Recovery Project - CDR</v>
      </c>
      <c r="W492" s="75"/>
    </row>
    <row r="493" spans="1:23" ht="28" x14ac:dyDescent="0.15">
      <c r="A493" s="435">
        <v>42948</v>
      </c>
      <c r="B493" s="114" t="s">
        <v>3427</v>
      </c>
      <c r="C493" s="114"/>
      <c r="D493" s="115"/>
      <c r="E493" s="114" t="s">
        <v>3204</v>
      </c>
      <c r="F493" s="116" t="s">
        <v>389</v>
      </c>
      <c r="G493" s="527" t="s">
        <v>388</v>
      </c>
      <c r="H493" s="115"/>
      <c r="I493" s="114" t="s">
        <v>387</v>
      </c>
      <c r="J493" s="115" t="s">
        <v>390</v>
      </c>
      <c r="K493" s="22" t="str">
        <f t="shared" si="36"/>
        <v>RPCDR089 - Evaluate and implement best method to protect tapi</v>
      </c>
      <c r="L493" s="22" t="s">
        <v>3428</v>
      </c>
      <c r="M493" s="117"/>
      <c r="N493" s="115"/>
      <c r="O493" s="115" t="s">
        <v>3357</v>
      </c>
      <c r="P493" s="56" t="str">
        <f t="shared" si="39"/>
        <v>Open</v>
      </c>
      <c r="Q493" s="57" t="s">
        <v>3207</v>
      </c>
      <c r="R493" s="58" t="s">
        <v>3017</v>
      </c>
      <c r="S493" s="117"/>
      <c r="T493" s="115"/>
      <c r="U493" s="60" t="str">
        <f t="shared" si="37"/>
        <v>Kalish</v>
      </c>
      <c r="V493" s="81" t="str">
        <f t="shared" si="38"/>
        <v>NSTX-U Recovery Project - CDR</v>
      </c>
      <c r="W493" s="75"/>
    </row>
    <row r="494" spans="1:23" ht="84" x14ac:dyDescent="0.15">
      <c r="A494" s="435">
        <v>42948</v>
      </c>
      <c r="B494" s="114" t="s">
        <v>3429</v>
      </c>
      <c r="C494" s="114"/>
      <c r="D494" s="115"/>
      <c r="E494" s="114" t="s">
        <v>3204</v>
      </c>
      <c r="F494" s="116" t="s">
        <v>389</v>
      </c>
      <c r="G494" s="527" t="s">
        <v>388</v>
      </c>
      <c r="H494" s="115"/>
      <c r="I494" s="114" t="s">
        <v>387</v>
      </c>
      <c r="J494" s="115" t="s">
        <v>390</v>
      </c>
      <c r="K494" s="22" t="str">
        <f t="shared" si="36"/>
        <v xml:space="preserve">RPCDR090 - The ground wrap of PF1 coils seems to be composed </v>
      </c>
      <c r="L494" s="22" t="s">
        <v>3430</v>
      </c>
      <c r="M494" s="117"/>
      <c r="N494" s="115"/>
      <c r="O494" s="115" t="s">
        <v>3229</v>
      </c>
      <c r="P494" s="56" t="str">
        <f t="shared" si="39"/>
        <v>Open</v>
      </c>
      <c r="Q494" s="57" t="s">
        <v>3207</v>
      </c>
      <c r="R494" s="58" t="s">
        <v>3017</v>
      </c>
      <c r="S494" s="117"/>
      <c r="T494" s="115"/>
      <c r="U494" s="60" t="str">
        <f t="shared" si="37"/>
        <v>Kalish</v>
      </c>
      <c r="V494" s="81" t="str">
        <f t="shared" si="38"/>
        <v>NSTX-U Recovery Project - CDR</v>
      </c>
      <c r="W494" s="75"/>
    </row>
    <row r="495" spans="1:23" ht="56" x14ac:dyDescent="0.15">
      <c r="A495" s="435">
        <v>42948</v>
      </c>
      <c r="B495" s="114" t="s">
        <v>3431</v>
      </c>
      <c r="C495" s="114"/>
      <c r="D495" s="115"/>
      <c r="E495" s="114" t="s">
        <v>3204</v>
      </c>
      <c r="F495" s="116" t="s">
        <v>2565</v>
      </c>
      <c r="G495" s="527" t="s">
        <v>849</v>
      </c>
      <c r="H495" s="115"/>
      <c r="I495" s="114" t="s">
        <v>848</v>
      </c>
      <c r="J495" s="115" t="s">
        <v>851</v>
      </c>
      <c r="K495" s="22" t="str">
        <f t="shared" si="36"/>
        <v>RPCDR091 - For sensor mounting on metallic surfaces, consider</v>
      </c>
      <c r="L495" s="22" t="s">
        <v>3432</v>
      </c>
      <c r="M495" s="117"/>
      <c r="N495" s="115"/>
      <c r="O495" s="115" t="s">
        <v>3397</v>
      </c>
      <c r="P495" s="56" t="str">
        <f t="shared" si="39"/>
        <v>Open</v>
      </c>
      <c r="Q495" s="57" t="s">
        <v>3207</v>
      </c>
      <c r="R495" s="58" t="s">
        <v>3017</v>
      </c>
      <c r="S495" s="117"/>
      <c r="T495" s="115"/>
      <c r="U495" s="60" t="str">
        <f t="shared" si="37"/>
        <v>Ellis</v>
      </c>
      <c r="V495" s="81" t="str">
        <f t="shared" si="38"/>
        <v>NSTX-U Recovery Project - CDR</v>
      </c>
      <c r="W495" s="75"/>
    </row>
    <row r="496" spans="1:23" ht="210" x14ac:dyDescent="0.15">
      <c r="A496" s="435">
        <v>42948</v>
      </c>
      <c r="B496" s="114" t="s">
        <v>3433</v>
      </c>
      <c r="C496" s="114"/>
      <c r="D496" s="115"/>
      <c r="E496" s="114" t="s">
        <v>3204</v>
      </c>
      <c r="F496" s="116" t="s">
        <v>2565</v>
      </c>
      <c r="G496" s="527" t="s">
        <v>849</v>
      </c>
      <c r="H496" s="115"/>
      <c r="I496" s="114" t="s">
        <v>848</v>
      </c>
      <c r="J496" s="115" t="s">
        <v>851</v>
      </c>
      <c r="K496" s="22" t="str">
        <f t="shared" si="36"/>
        <v xml:space="preserve">RPCDR092 - Strain sensors in areas such as on the spoked lid </v>
      </c>
      <c r="L496" s="22" t="s">
        <v>3434</v>
      </c>
      <c r="M496" s="117"/>
      <c r="N496" s="115"/>
      <c r="O496" s="115" t="s">
        <v>3397</v>
      </c>
      <c r="P496" s="56" t="str">
        <f t="shared" si="39"/>
        <v>Open</v>
      </c>
      <c r="Q496" s="57" t="s">
        <v>3207</v>
      </c>
      <c r="R496" s="58" t="s">
        <v>3017</v>
      </c>
      <c r="S496" s="117"/>
      <c r="T496" s="115"/>
      <c r="U496" s="60" t="str">
        <f t="shared" si="37"/>
        <v>Ellis</v>
      </c>
      <c r="V496" s="81" t="str">
        <f t="shared" si="38"/>
        <v>NSTX-U Recovery Project - CDR</v>
      </c>
      <c r="W496" s="75"/>
    </row>
    <row r="497" spans="1:23" ht="56" x14ac:dyDescent="0.15">
      <c r="A497" s="435">
        <v>42948</v>
      </c>
      <c r="B497" s="114" t="s">
        <v>3435</v>
      </c>
      <c r="C497" s="114"/>
      <c r="D497" s="115"/>
      <c r="E497" s="114" t="s">
        <v>3204</v>
      </c>
      <c r="F497" s="116" t="s">
        <v>389</v>
      </c>
      <c r="G497" s="527" t="s">
        <v>388</v>
      </c>
      <c r="H497" s="115"/>
      <c r="I497" s="114" t="s">
        <v>387</v>
      </c>
      <c r="J497" s="115" t="s">
        <v>390</v>
      </c>
      <c r="K497" s="22" t="str">
        <f t="shared" si="36"/>
        <v>RPCDR093 - Consider partial discharge measurements to be carr</v>
      </c>
      <c r="L497" s="22" t="s">
        <v>3436</v>
      </c>
      <c r="M497" s="117"/>
      <c r="N497" s="115"/>
      <c r="O497" s="115" t="s">
        <v>3229</v>
      </c>
      <c r="P497" s="56" t="str">
        <f t="shared" si="39"/>
        <v>Open</v>
      </c>
      <c r="Q497" s="57" t="s">
        <v>3207</v>
      </c>
      <c r="R497" s="58" t="s">
        <v>3017</v>
      </c>
      <c r="S497" s="117"/>
      <c r="T497" s="115"/>
      <c r="U497" s="60" t="str">
        <f t="shared" si="37"/>
        <v>Kalish</v>
      </c>
      <c r="V497" s="81" t="str">
        <f t="shared" si="38"/>
        <v>NSTX-U Recovery Project - CDR</v>
      </c>
      <c r="W497" s="75"/>
    </row>
    <row r="498" spans="1:23" ht="70" x14ac:dyDescent="0.15">
      <c r="A498" s="435">
        <v>42948</v>
      </c>
      <c r="B498" s="114" t="s">
        <v>3437</v>
      </c>
      <c r="C498" s="114"/>
      <c r="D498" s="115"/>
      <c r="E498" s="114" t="s">
        <v>3204</v>
      </c>
      <c r="F498" s="116" t="s">
        <v>389</v>
      </c>
      <c r="G498" s="527" t="s">
        <v>388</v>
      </c>
      <c r="H498" s="115"/>
      <c r="I498" s="114" t="s">
        <v>387</v>
      </c>
      <c r="J498" s="115" t="s">
        <v>390</v>
      </c>
      <c r="K498" s="22" t="str">
        <f t="shared" si="36"/>
        <v>RPCDR094 - Discussion of split core and surge testing seems t</v>
      </c>
      <c r="L498" s="22" t="s">
        <v>3438</v>
      </c>
      <c r="M498" s="117"/>
      <c r="N498" s="115"/>
      <c r="O498" s="115" t="s">
        <v>3177</v>
      </c>
      <c r="P498" s="56" t="str">
        <f t="shared" si="39"/>
        <v>Open</v>
      </c>
      <c r="Q498" s="57" t="s">
        <v>3207</v>
      </c>
      <c r="R498" s="58" t="s">
        <v>3017</v>
      </c>
      <c r="S498" s="117"/>
      <c r="T498" s="115"/>
      <c r="U498" s="60" t="str">
        <f t="shared" si="37"/>
        <v>Kalish</v>
      </c>
      <c r="V498" s="81" t="str">
        <f t="shared" si="38"/>
        <v>NSTX-U Recovery Project - CDR</v>
      </c>
      <c r="W498" s="75"/>
    </row>
    <row r="499" spans="1:23" ht="70" x14ac:dyDescent="0.15">
      <c r="A499" s="435">
        <v>42948</v>
      </c>
      <c r="B499" s="114" t="s">
        <v>3439</v>
      </c>
      <c r="C499" s="114"/>
      <c r="D499" s="115"/>
      <c r="E499" s="114" t="s">
        <v>3204</v>
      </c>
      <c r="F499" s="116" t="s">
        <v>389</v>
      </c>
      <c r="G499" s="527" t="s">
        <v>388</v>
      </c>
      <c r="H499" s="115"/>
      <c r="I499" s="114" t="s">
        <v>387</v>
      </c>
      <c r="J499" s="115" t="s">
        <v>390</v>
      </c>
      <c r="K499" s="22" t="str">
        <f t="shared" si="36"/>
        <v xml:space="preserve">RPCDR095 - Application of an époxy varnish on the coil outer </v>
      </c>
      <c r="L499" s="22" t="s">
        <v>3440</v>
      </c>
      <c r="M499" s="117"/>
      <c r="N499" s="115"/>
      <c r="O499" s="115" t="s">
        <v>3229</v>
      </c>
      <c r="P499" s="56" t="str">
        <f t="shared" si="39"/>
        <v>Open</v>
      </c>
      <c r="Q499" s="57" t="s">
        <v>3207</v>
      </c>
      <c r="R499" s="58" t="s">
        <v>3017</v>
      </c>
      <c r="S499" s="117"/>
      <c r="T499" s="115"/>
      <c r="U499" s="60" t="str">
        <f t="shared" si="37"/>
        <v>Kalish</v>
      </c>
      <c r="V499" s="81" t="str">
        <f t="shared" si="38"/>
        <v>NSTX-U Recovery Project - CDR</v>
      </c>
      <c r="W499" s="75"/>
    </row>
    <row r="500" spans="1:23" ht="140" x14ac:dyDescent="0.15">
      <c r="A500" s="435">
        <v>42948</v>
      </c>
      <c r="B500" s="114" t="s">
        <v>3441</v>
      </c>
      <c r="C500" s="114"/>
      <c r="D500" s="115"/>
      <c r="E500" s="114" t="s">
        <v>3204</v>
      </c>
      <c r="F500" s="116" t="s">
        <v>389</v>
      </c>
      <c r="G500" s="527" t="s">
        <v>388</v>
      </c>
      <c r="H500" s="115"/>
      <c r="I500" s="114" t="s">
        <v>387</v>
      </c>
      <c r="J500" s="115" t="s">
        <v>390</v>
      </c>
      <c r="K500" s="22" t="str">
        <f t="shared" si="36"/>
        <v>RPCDR096 - When checking the AC impedance of the coils with a</v>
      </c>
      <c r="L500" s="22" t="s">
        <v>3442</v>
      </c>
      <c r="M500" s="117"/>
      <c r="N500" s="115"/>
      <c r="O500" s="115" t="s">
        <v>3028</v>
      </c>
      <c r="P500" s="56" t="str">
        <f t="shared" si="39"/>
        <v>Open</v>
      </c>
      <c r="Q500" s="57" t="s">
        <v>3207</v>
      </c>
      <c r="R500" s="58" t="s">
        <v>3017</v>
      </c>
      <c r="S500" s="117"/>
      <c r="T500" s="115"/>
      <c r="U500" s="60" t="str">
        <f t="shared" si="37"/>
        <v>Kalish</v>
      </c>
      <c r="V500" s="81" t="str">
        <f t="shared" si="38"/>
        <v>NSTX-U Recovery Project - CDR</v>
      </c>
      <c r="W500" s="75"/>
    </row>
    <row r="501" spans="1:23" ht="70" x14ac:dyDescent="0.15">
      <c r="A501" s="435">
        <v>42948</v>
      </c>
      <c r="B501" s="114" t="s">
        <v>3443</v>
      </c>
      <c r="C501" s="114"/>
      <c r="D501" s="115"/>
      <c r="E501" s="114" t="s">
        <v>3204</v>
      </c>
      <c r="F501" s="116" t="s">
        <v>389</v>
      </c>
      <c r="G501" s="527" t="s">
        <v>388</v>
      </c>
      <c r="H501" s="115"/>
      <c r="I501" s="114" t="s">
        <v>387</v>
      </c>
      <c r="J501" s="115" t="s">
        <v>390</v>
      </c>
      <c r="K501" s="22" t="str">
        <f t="shared" si="36"/>
        <v xml:space="preserve">RPCDR100 - Suggest to do the thermal and insulation tests on </v>
      </c>
      <c r="L501" s="22" t="s">
        <v>3444</v>
      </c>
      <c r="M501" s="117"/>
      <c r="N501" s="115"/>
      <c r="O501" s="115" t="s">
        <v>3416</v>
      </c>
      <c r="P501" s="56" t="str">
        <f t="shared" si="39"/>
        <v>Open</v>
      </c>
      <c r="Q501" s="57" t="s">
        <v>3207</v>
      </c>
      <c r="R501" s="58" t="s">
        <v>3017</v>
      </c>
      <c r="S501" s="117"/>
      <c r="T501" s="115"/>
      <c r="U501" s="60" t="str">
        <f t="shared" si="37"/>
        <v>Kalish</v>
      </c>
      <c r="V501" s="81" t="str">
        <f t="shared" si="38"/>
        <v>NSTX-U Recovery Project - CDR</v>
      </c>
      <c r="W501" s="75"/>
    </row>
    <row r="502" spans="1:23" ht="28" x14ac:dyDescent="0.15">
      <c r="A502" s="437">
        <v>43041</v>
      </c>
      <c r="B502" s="124" t="s">
        <v>3555</v>
      </c>
      <c r="C502" s="124"/>
      <c r="D502" s="124"/>
      <c r="E502" s="124" t="s">
        <v>3556</v>
      </c>
      <c r="F502" s="125" t="s">
        <v>2190</v>
      </c>
      <c r="G502" s="530" t="s">
        <v>3558</v>
      </c>
      <c r="H502" s="124"/>
      <c r="I502" s="124" t="s">
        <v>3557</v>
      </c>
      <c r="J502" s="124" t="s">
        <v>3559</v>
      </c>
      <c r="K502" s="25" t="str">
        <f t="shared" si="36"/>
        <v>CSMUPEER01 - Ensure that a (single by sufficient) documented ca</v>
      </c>
      <c r="L502" s="25" t="s">
        <v>3560</v>
      </c>
      <c r="M502" s="26"/>
      <c r="N502" s="124"/>
      <c r="O502" s="124" t="s">
        <v>3561</v>
      </c>
      <c r="P502" s="56" t="str">
        <f t="shared" si="39"/>
        <v>Open</v>
      </c>
      <c r="Q502" s="57" t="s">
        <v>31</v>
      </c>
      <c r="R502" s="58" t="s">
        <v>3017</v>
      </c>
      <c r="S502" s="26"/>
      <c r="T502" s="124"/>
      <c r="U502" s="60" t="str">
        <f t="shared" si="37"/>
        <v>Raftopoulos</v>
      </c>
      <c r="V502" s="60" t="str">
        <f t="shared" si="38"/>
        <v>CS MockUp Peer Review</v>
      </c>
      <c r="W502" s="123"/>
    </row>
    <row r="503" spans="1:23" ht="28" x14ac:dyDescent="0.15">
      <c r="A503" s="437">
        <v>43041</v>
      </c>
      <c r="B503" s="124" t="s">
        <v>3562</v>
      </c>
      <c r="C503" s="124"/>
      <c r="D503" s="124"/>
      <c r="E503" s="124" t="s">
        <v>3556</v>
      </c>
      <c r="F503" s="125" t="s">
        <v>3563</v>
      </c>
      <c r="G503" s="530" t="s">
        <v>3558</v>
      </c>
      <c r="H503" s="124"/>
      <c r="I503" s="124" t="s">
        <v>3557</v>
      </c>
      <c r="J503" s="124" t="s">
        <v>3559</v>
      </c>
      <c r="K503" s="25" t="str">
        <f t="shared" si="36"/>
        <v>CSMUPEER02 - Provide measured tilt required to insert center st</v>
      </c>
      <c r="L503" s="25" t="s">
        <v>3564</v>
      </c>
      <c r="M503" s="26"/>
      <c r="N503" s="124"/>
      <c r="O503" s="124" t="s">
        <v>3565</v>
      </c>
      <c r="P503" s="56" t="str">
        <f t="shared" si="39"/>
        <v>Open</v>
      </c>
      <c r="Q503" s="57" t="s">
        <v>31</v>
      </c>
      <c r="R503" s="58" t="s">
        <v>3017</v>
      </c>
      <c r="S503" s="26"/>
      <c r="T503" s="124"/>
      <c r="U503" s="60" t="str">
        <f t="shared" si="37"/>
        <v>Raftopoulos</v>
      </c>
      <c r="V503" s="60" t="str">
        <f t="shared" si="38"/>
        <v>CS MockUp Peer Review</v>
      </c>
      <c r="W503" s="123"/>
    </row>
    <row r="504" spans="1:23" ht="28" x14ac:dyDescent="0.15">
      <c r="A504" s="437">
        <v>43041</v>
      </c>
      <c r="B504" s="124" t="s">
        <v>3569</v>
      </c>
      <c r="C504" s="124"/>
      <c r="D504" s="124"/>
      <c r="E504" s="124" t="s">
        <v>3556</v>
      </c>
      <c r="F504" s="125" t="s">
        <v>3563</v>
      </c>
      <c r="G504" s="530" t="s">
        <v>3558</v>
      </c>
      <c r="H504" s="124"/>
      <c r="I504" s="124" t="s">
        <v>3557</v>
      </c>
      <c r="J504" s="124" t="s">
        <v>3559</v>
      </c>
      <c r="K504" s="25" t="str">
        <f t="shared" si="36"/>
        <v>CSMUPEER04 - Reconsider designs to terminate coolant plate in-s</v>
      </c>
      <c r="L504" s="25" t="s">
        <v>3570</v>
      </c>
      <c r="M504" s="26"/>
      <c r="N504" s="124"/>
      <c r="O504" s="124" t="s">
        <v>1235</v>
      </c>
      <c r="P504" s="56" t="str">
        <f t="shared" si="39"/>
        <v>Open</v>
      </c>
      <c r="Q504" s="57" t="s">
        <v>31</v>
      </c>
      <c r="R504" s="58" t="s">
        <v>3017</v>
      </c>
      <c r="S504" s="26"/>
      <c r="T504" s="124"/>
      <c r="U504" s="60" t="str">
        <f t="shared" si="37"/>
        <v>Raftopoulos</v>
      </c>
      <c r="V504" s="60" t="str">
        <f t="shared" si="38"/>
        <v>CS MockUp Peer Review</v>
      </c>
      <c r="W504" s="75"/>
    </row>
    <row r="505" spans="1:23" ht="28" x14ac:dyDescent="0.15">
      <c r="A505" s="437">
        <v>43041</v>
      </c>
      <c r="B505" s="124" t="s">
        <v>3571</v>
      </c>
      <c r="C505" s="124"/>
      <c r="D505" s="124"/>
      <c r="E505" s="124" t="s">
        <v>3556</v>
      </c>
      <c r="F505" s="125" t="s">
        <v>3563</v>
      </c>
      <c r="G505" s="530" t="s">
        <v>3558</v>
      </c>
      <c r="H505" s="124"/>
      <c r="I505" s="124" t="s">
        <v>3557</v>
      </c>
      <c r="J505" s="124" t="s">
        <v>3559</v>
      </c>
      <c r="K505" s="25" t="str">
        <f t="shared" si="36"/>
        <v>CSMUPEER05 - The claimed value of the mockup for long term goal</v>
      </c>
      <c r="L505" s="25" t="s">
        <v>3572</v>
      </c>
      <c r="M505" s="26"/>
      <c r="N505" s="124"/>
      <c r="O505" s="124" t="s">
        <v>3561</v>
      </c>
      <c r="P505" s="56" t="str">
        <f t="shared" si="39"/>
        <v>Open</v>
      </c>
      <c r="Q505" s="57" t="s">
        <v>31</v>
      </c>
      <c r="R505" s="58" t="s">
        <v>3017</v>
      </c>
      <c r="S505" s="26"/>
      <c r="T505" s="124"/>
      <c r="U505" s="60" t="str">
        <f t="shared" si="37"/>
        <v>Raftopoulos</v>
      </c>
      <c r="V505" s="60" t="str">
        <f t="shared" si="38"/>
        <v>CS MockUp Peer Review</v>
      </c>
      <c r="W505" s="75"/>
    </row>
    <row r="506" spans="1:23" ht="42" x14ac:dyDescent="0.15">
      <c r="A506" s="437">
        <v>43041</v>
      </c>
      <c r="B506" s="124" t="s">
        <v>3573</v>
      </c>
      <c r="C506" s="124"/>
      <c r="D506" s="124"/>
      <c r="E506" s="124" t="s">
        <v>3556</v>
      </c>
      <c r="F506" s="125" t="s">
        <v>3563</v>
      </c>
      <c r="G506" s="530" t="s">
        <v>3558</v>
      </c>
      <c r="H506" s="124"/>
      <c r="I506" s="124" t="s">
        <v>3557</v>
      </c>
      <c r="J506" s="124" t="s">
        <v>3559</v>
      </c>
      <c r="K506" s="25" t="str">
        <f t="shared" si="36"/>
        <v>CSMUPEER06 - Need to add steps to the lift procedure to put tap</v>
      </c>
      <c r="L506" s="25" t="s">
        <v>3574</v>
      </c>
      <c r="M506" s="26"/>
      <c r="N506" s="124"/>
      <c r="O506" s="124" t="s">
        <v>3575</v>
      </c>
      <c r="P506" s="56" t="str">
        <f t="shared" si="39"/>
        <v>Open</v>
      </c>
      <c r="Q506" s="57" t="s">
        <v>31</v>
      </c>
      <c r="R506" s="58" t="s">
        <v>3017</v>
      </c>
      <c r="S506" s="26"/>
      <c r="T506" s="124"/>
      <c r="U506" s="60" t="str">
        <f t="shared" si="37"/>
        <v>Raftopoulos</v>
      </c>
      <c r="V506" s="60" t="str">
        <f t="shared" si="38"/>
        <v>CS MockUp Peer Review</v>
      </c>
      <c r="W506" s="75"/>
    </row>
    <row r="507" spans="1:23" ht="28" x14ac:dyDescent="0.15">
      <c r="A507" s="437">
        <v>43041</v>
      </c>
      <c r="B507" s="124" t="s">
        <v>3576</v>
      </c>
      <c r="C507" s="124"/>
      <c r="D507" s="124"/>
      <c r="E507" s="124" t="s">
        <v>3556</v>
      </c>
      <c r="F507" s="125" t="s">
        <v>3563</v>
      </c>
      <c r="G507" s="530" t="s">
        <v>3558</v>
      </c>
      <c r="H507" s="124"/>
      <c r="I507" s="124" t="s">
        <v>3557</v>
      </c>
      <c r="J507" s="124" t="s">
        <v>3559</v>
      </c>
      <c r="K507" s="25" t="str">
        <f t="shared" si="36"/>
        <v>CSMUPEER07 - Re-Evaluate costs for actual crew, number of days/</v>
      </c>
      <c r="L507" s="25" t="s">
        <v>3577</v>
      </c>
      <c r="M507" s="26"/>
      <c r="N507" s="124"/>
      <c r="O507" s="124" t="s">
        <v>539</v>
      </c>
      <c r="P507" s="56" t="str">
        <f t="shared" si="39"/>
        <v>Open</v>
      </c>
      <c r="Q507" s="57" t="s">
        <v>31</v>
      </c>
      <c r="R507" s="58" t="s">
        <v>3017</v>
      </c>
      <c r="S507" s="26"/>
      <c r="T507" s="124"/>
      <c r="U507" s="60" t="str">
        <f t="shared" si="37"/>
        <v>Raftopoulos</v>
      </c>
      <c r="V507" s="60" t="str">
        <f t="shared" si="38"/>
        <v>CS MockUp Peer Review</v>
      </c>
      <c r="W507" s="75"/>
    </row>
    <row r="508" spans="1:23" ht="28" x14ac:dyDescent="0.15">
      <c r="A508" s="437">
        <v>43041</v>
      </c>
      <c r="B508" s="124" t="s">
        <v>3578</v>
      </c>
      <c r="C508" s="124"/>
      <c r="D508" s="124"/>
      <c r="E508" s="124" t="s">
        <v>3556</v>
      </c>
      <c r="F508" s="125" t="s">
        <v>3563</v>
      </c>
      <c r="G508" s="530" t="s">
        <v>3558</v>
      </c>
      <c r="H508" s="124"/>
      <c r="I508" s="124" t="s">
        <v>3557</v>
      </c>
      <c r="J508" s="124" t="s">
        <v>3559</v>
      </c>
      <c r="K508" s="25" t="str">
        <f t="shared" si="36"/>
        <v xml:space="preserve">CSMUPEER08 - Need to fold this work into a WAF (CS Model, Lift </v>
      </c>
      <c r="L508" s="25" t="s">
        <v>3579</v>
      </c>
      <c r="M508" s="26"/>
      <c r="N508" s="124"/>
      <c r="O508" s="124" t="s">
        <v>3575</v>
      </c>
      <c r="P508" s="56" t="str">
        <f t="shared" si="39"/>
        <v>Open</v>
      </c>
      <c r="Q508" s="57" t="s">
        <v>31</v>
      </c>
      <c r="R508" s="58" t="s">
        <v>3017</v>
      </c>
      <c r="S508" s="26"/>
      <c r="T508" s="124"/>
      <c r="U508" s="60" t="str">
        <f t="shared" si="37"/>
        <v>Raftopoulos</v>
      </c>
      <c r="V508" s="60" t="str">
        <f t="shared" si="38"/>
        <v>CS MockUp Peer Review</v>
      </c>
      <c r="W508" s="75"/>
    </row>
    <row r="509" spans="1:23" ht="154" x14ac:dyDescent="0.15">
      <c r="A509" s="437">
        <v>43041</v>
      </c>
      <c r="B509" s="124" t="s">
        <v>3580</v>
      </c>
      <c r="C509" s="124"/>
      <c r="D509" s="124"/>
      <c r="E509" s="124" t="s">
        <v>3556</v>
      </c>
      <c r="F509" s="125" t="s">
        <v>3563</v>
      </c>
      <c r="G509" s="530" t="s">
        <v>3558</v>
      </c>
      <c r="H509" s="124"/>
      <c r="I509" s="124" t="s">
        <v>3557</v>
      </c>
      <c r="J509" s="124" t="s">
        <v>3559</v>
      </c>
      <c r="K509" s="25" t="str">
        <f t="shared" si="36"/>
        <v>CSMUPEER09 - After further discussion, I learned that the cente</v>
      </c>
      <c r="L509" s="25" t="s">
        <v>3581</v>
      </c>
      <c r="M509" s="26"/>
      <c r="N509" s="124"/>
      <c r="O509" s="124" t="s">
        <v>3565</v>
      </c>
      <c r="P509" s="56" t="str">
        <f t="shared" si="39"/>
        <v>Open</v>
      </c>
      <c r="Q509" s="57" t="s">
        <v>31</v>
      </c>
      <c r="R509" s="58" t="s">
        <v>3017</v>
      </c>
      <c r="S509" s="26"/>
      <c r="T509" s="124"/>
      <c r="U509" s="60" t="str">
        <f t="shared" si="37"/>
        <v>Raftopoulos</v>
      </c>
      <c r="V509" s="60" t="str">
        <f t="shared" si="38"/>
        <v>CS MockUp Peer Review</v>
      </c>
      <c r="W509" s="75"/>
    </row>
    <row r="510" spans="1:23" ht="252" x14ac:dyDescent="0.15">
      <c r="A510" s="438">
        <v>43054</v>
      </c>
      <c r="B510" s="127" t="s">
        <v>3736</v>
      </c>
      <c r="C510" s="127"/>
      <c r="D510" s="127"/>
      <c r="E510" s="127" t="s">
        <v>3583</v>
      </c>
      <c r="F510" s="128" t="s">
        <v>1185</v>
      </c>
      <c r="G510" s="531" t="s">
        <v>1184</v>
      </c>
      <c r="H510" s="127"/>
      <c r="I510" s="127" t="s">
        <v>848</v>
      </c>
      <c r="J510" s="127" t="s">
        <v>851</v>
      </c>
      <c r="K510" s="505" t="str">
        <f t="shared" si="36"/>
        <v>HHFPDR42 - Look into terminal strips or connections with feed</v>
      </c>
      <c r="L510" s="505" t="s">
        <v>3737</v>
      </c>
      <c r="M510" s="129" t="s">
        <v>6048</v>
      </c>
      <c r="N510" s="505"/>
      <c r="O510" s="127" t="s">
        <v>3607</v>
      </c>
      <c r="P510" s="56" t="s">
        <v>1637</v>
      </c>
      <c r="Q510" s="57" t="s">
        <v>3449</v>
      </c>
      <c r="R510" s="58" t="s">
        <v>3017</v>
      </c>
      <c r="S510" s="129"/>
      <c r="T510" s="127"/>
      <c r="U510" s="60" t="str">
        <f t="shared" si="37"/>
        <v>Ellis</v>
      </c>
      <c r="V510" s="60" t="str">
        <f t="shared" si="38"/>
        <v>PFC High Heat Flux PDR</v>
      </c>
      <c r="W510" s="75"/>
    </row>
    <row r="511" spans="1:23" ht="210" x14ac:dyDescent="0.15">
      <c r="A511" s="438">
        <v>43054</v>
      </c>
      <c r="B511" s="127" t="s">
        <v>3738</v>
      </c>
      <c r="C511" s="127"/>
      <c r="D511" s="127"/>
      <c r="E511" s="127" t="s">
        <v>3583</v>
      </c>
      <c r="F511" s="128" t="s">
        <v>1185</v>
      </c>
      <c r="G511" s="531" t="s">
        <v>1184</v>
      </c>
      <c r="H511" s="127"/>
      <c r="I511" s="127" t="s">
        <v>3231</v>
      </c>
      <c r="J511" s="127" t="s">
        <v>1235</v>
      </c>
      <c r="K511" s="505" t="str">
        <f t="shared" si="36"/>
        <v>HHFPDR50 - The cooling plate and other components (that requi</v>
      </c>
      <c r="L511" s="505" t="s">
        <v>3739</v>
      </c>
      <c r="M511" s="129" t="s">
        <v>6049</v>
      </c>
      <c r="N511" s="505"/>
      <c r="O511" s="127" t="s">
        <v>3732</v>
      </c>
      <c r="P511" s="267" t="s">
        <v>1637</v>
      </c>
      <c r="Q511" s="57" t="s">
        <v>3449</v>
      </c>
      <c r="R511" s="58" t="s">
        <v>3017</v>
      </c>
      <c r="S511" s="129"/>
      <c r="T511" s="127"/>
      <c r="U511" s="60" t="str">
        <f t="shared" si="37"/>
        <v>Loesser</v>
      </c>
      <c r="V511" s="60" t="str">
        <f t="shared" si="38"/>
        <v>PFC High Heat Flux PDR</v>
      </c>
      <c r="W511" s="75"/>
    </row>
    <row r="512" spans="1:23" ht="238" x14ac:dyDescent="0.15">
      <c r="A512" s="438">
        <v>43054</v>
      </c>
      <c r="B512" s="127" t="s">
        <v>3740</v>
      </c>
      <c r="C512" s="127"/>
      <c r="D512" s="127"/>
      <c r="E512" s="127" t="s">
        <v>3583</v>
      </c>
      <c r="F512" s="128" t="s">
        <v>1185</v>
      </c>
      <c r="G512" s="531" t="s">
        <v>1184</v>
      </c>
      <c r="H512" s="127"/>
      <c r="I512" s="127" t="s">
        <v>3231</v>
      </c>
      <c r="J512" s="127" t="s">
        <v>3559</v>
      </c>
      <c r="K512" s="505" t="str">
        <f t="shared" si="36"/>
        <v xml:space="preserve">HHFPDR51 - Procedure shall be developed to explain technical </v>
      </c>
      <c r="L512" s="505" t="s">
        <v>3741</v>
      </c>
      <c r="M512" s="129" t="s">
        <v>6050</v>
      </c>
      <c r="N512" s="505"/>
      <c r="O512" s="127" t="s">
        <v>3732</v>
      </c>
      <c r="P512" s="267" t="s">
        <v>1637</v>
      </c>
      <c r="Q512" s="57" t="s">
        <v>3449</v>
      </c>
      <c r="R512" s="58" t="s">
        <v>3017</v>
      </c>
      <c r="S512" s="129"/>
      <c r="T512" s="127"/>
      <c r="U512" s="60" t="str">
        <f t="shared" si="37"/>
        <v>Raftopoulos</v>
      </c>
      <c r="V512" s="60" t="str">
        <f t="shared" si="38"/>
        <v>PFC High Heat Flux PDR</v>
      </c>
      <c r="W512" s="75"/>
    </row>
    <row r="513" spans="1:23" ht="42" x14ac:dyDescent="0.15">
      <c r="A513" s="440">
        <v>43070</v>
      </c>
      <c r="B513" s="131" t="s">
        <v>3822</v>
      </c>
      <c r="C513" s="131"/>
      <c r="D513" s="131"/>
      <c r="E513" s="131" t="s">
        <v>3823</v>
      </c>
      <c r="F513" s="132" t="s">
        <v>2386</v>
      </c>
      <c r="G513" s="532" t="s">
        <v>2528</v>
      </c>
      <c r="H513" s="131"/>
      <c r="I513" s="131" t="s">
        <v>884</v>
      </c>
      <c r="J513" s="131" t="s">
        <v>887</v>
      </c>
      <c r="K513" s="27" t="str">
        <f t="shared" si="36"/>
        <v>HTHSF01 - Consider using a conflat flange in-vessel for conn</v>
      </c>
      <c r="L513" s="27" t="s">
        <v>3824</v>
      </c>
      <c r="M513" s="133"/>
      <c r="N513" s="131"/>
      <c r="O513" s="131" t="s">
        <v>3165</v>
      </c>
      <c r="P513" s="56" t="str">
        <f t="shared" ref="P513:P544" si="40">IF(N513="","Open","Closed")</f>
        <v>Open</v>
      </c>
      <c r="Q513" s="57" t="s">
        <v>3449</v>
      </c>
      <c r="R513" s="58" t="s">
        <v>3017</v>
      </c>
      <c r="S513" s="133"/>
      <c r="T513" s="131"/>
      <c r="U513" s="60" t="str">
        <f t="shared" si="37"/>
        <v>Petrella</v>
      </c>
      <c r="V513" s="60" t="str">
        <f t="shared" si="38"/>
        <v>Helium Feedthrough PDR</v>
      </c>
      <c r="W513" s="75"/>
    </row>
    <row r="514" spans="1:23" ht="84" x14ac:dyDescent="0.15">
      <c r="A514" s="440">
        <v>43070</v>
      </c>
      <c r="B514" s="131" t="s">
        <v>3825</v>
      </c>
      <c r="C514" s="131"/>
      <c r="D514" s="131"/>
      <c r="E514" s="131" t="s">
        <v>3823</v>
      </c>
      <c r="F514" s="132" t="s">
        <v>2386</v>
      </c>
      <c r="G514" s="532" t="s">
        <v>2528</v>
      </c>
      <c r="H514" s="131"/>
      <c r="I514" s="131" t="s">
        <v>884</v>
      </c>
      <c r="J514" s="131" t="s">
        <v>887</v>
      </c>
      <c r="K514" s="27" t="str">
        <f t="shared" ref="K514:K577" si="41">B514&amp;" - "&amp;LEFT(L514,50)</f>
        <v>HTHSF02 - Consider developing a jig/fixture to assist in cut</v>
      </c>
      <c r="L514" s="27" t="s">
        <v>3826</v>
      </c>
      <c r="M514" s="133"/>
      <c r="N514" s="131"/>
      <c r="O514" s="131" t="s">
        <v>3165</v>
      </c>
      <c r="P514" s="56" t="str">
        <f t="shared" si="40"/>
        <v>Open</v>
      </c>
      <c r="Q514" s="57" t="s">
        <v>3449</v>
      </c>
      <c r="R514" s="58" t="s">
        <v>3017</v>
      </c>
      <c r="S514" s="133"/>
      <c r="T514" s="131"/>
      <c r="U514" s="60" t="str">
        <f t="shared" ref="U514:U577" si="42">J514</f>
        <v>Petrella</v>
      </c>
      <c r="V514" s="60" t="str">
        <f t="shared" ref="V514:V521" si="43">E514</f>
        <v>Helium Feedthrough PDR</v>
      </c>
      <c r="W514" s="75"/>
    </row>
    <row r="515" spans="1:23" ht="28" x14ac:dyDescent="0.15">
      <c r="A515" s="440">
        <v>43070</v>
      </c>
      <c r="B515" s="131" t="s">
        <v>3827</v>
      </c>
      <c r="C515" s="131"/>
      <c r="D515" s="131"/>
      <c r="E515" s="131" t="s">
        <v>3823</v>
      </c>
      <c r="F515" s="132" t="s">
        <v>2386</v>
      </c>
      <c r="G515" s="532" t="s">
        <v>2528</v>
      </c>
      <c r="H515" s="131"/>
      <c r="I515" s="131" t="s">
        <v>884</v>
      </c>
      <c r="J515" s="131" t="s">
        <v>887</v>
      </c>
      <c r="K515" s="27" t="str">
        <f t="shared" si="41"/>
        <v>HTHSF03 - Please looking into possible EM load on the helium</v>
      </c>
      <c r="L515" s="27" t="s">
        <v>3828</v>
      </c>
      <c r="M515" s="133"/>
      <c r="N515" s="131"/>
      <c r="O515" s="131" t="s">
        <v>3321</v>
      </c>
      <c r="P515" s="56" t="str">
        <f t="shared" si="40"/>
        <v>Open</v>
      </c>
      <c r="Q515" s="57" t="s">
        <v>3449</v>
      </c>
      <c r="R515" s="58" t="s">
        <v>3017</v>
      </c>
      <c r="S515" s="133"/>
      <c r="T515" s="131"/>
      <c r="U515" s="60" t="str">
        <f t="shared" si="42"/>
        <v>Petrella</v>
      </c>
      <c r="V515" s="60" t="str">
        <f t="shared" si="43"/>
        <v>Helium Feedthrough PDR</v>
      </c>
      <c r="W515" s="75"/>
    </row>
    <row r="516" spans="1:23" ht="42" x14ac:dyDescent="0.15">
      <c r="A516" s="440">
        <v>43070</v>
      </c>
      <c r="B516" s="131" t="s">
        <v>3829</v>
      </c>
      <c r="C516" s="131"/>
      <c r="D516" s="131"/>
      <c r="E516" s="131" t="s">
        <v>3823</v>
      </c>
      <c r="F516" s="132" t="s">
        <v>2386</v>
      </c>
      <c r="G516" s="532" t="s">
        <v>2528</v>
      </c>
      <c r="H516" s="131"/>
      <c r="I516" s="131" t="s">
        <v>884</v>
      </c>
      <c r="J516" s="131" t="s">
        <v>887</v>
      </c>
      <c r="K516" s="27" t="str">
        <f t="shared" si="41"/>
        <v>HTHSF04 - Ensure / demonstrate that the weld type and inspec</v>
      </c>
      <c r="L516" s="27" t="s">
        <v>3830</v>
      </c>
      <c r="M516" s="133"/>
      <c r="N516" s="131"/>
      <c r="O516" s="131" t="s">
        <v>3831</v>
      </c>
      <c r="P516" s="56" t="str">
        <f t="shared" si="40"/>
        <v>Open</v>
      </c>
      <c r="Q516" s="57" t="s">
        <v>3449</v>
      </c>
      <c r="R516" s="58" t="s">
        <v>3017</v>
      </c>
      <c r="S516" s="133"/>
      <c r="T516" s="131"/>
      <c r="U516" s="60" t="str">
        <f t="shared" si="42"/>
        <v>Petrella</v>
      </c>
      <c r="V516" s="60" t="str">
        <f t="shared" si="43"/>
        <v>Helium Feedthrough PDR</v>
      </c>
      <c r="W516" s="75"/>
    </row>
    <row r="517" spans="1:23" ht="42" x14ac:dyDescent="0.15">
      <c r="A517" s="440">
        <v>43070</v>
      </c>
      <c r="B517" s="131" t="s">
        <v>3832</v>
      </c>
      <c r="C517" s="131"/>
      <c r="D517" s="131"/>
      <c r="E517" s="131" t="s">
        <v>3823</v>
      </c>
      <c r="F517" s="132" t="s">
        <v>2386</v>
      </c>
      <c r="G517" s="532" t="s">
        <v>2528</v>
      </c>
      <c r="H517" s="131"/>
      <c r="I517" s="131" t="s">
        <v>884</v>
      </c>
      <c r="J517" s="131" t="s">
        <v>887</v>
      </c>
      <c r="K517" s="27" t="str">
        <f t="shared" si="41"/>
        <v xml:space="preserve">HTHSF05 - The stress on the pipe (11.2 ksi) is close to the </v>
      </c>
      <c r="L517" s="27" t="s">
        <v>3833</v>
      </c>
      <c r="M517" s="133"/>
      <c r="N517" s="131"/>
      <c r="O517" s="131" t="s">
        <v>3732</v>
      </c>
      <c r="P517" s="56" t="str">
        <f t="shared" si="40"/>
        <v>Open</v>
      </c>
      <c r="Q517" s="57" t="s">
        <v>3449</v>
      </c>
      <c r="R517" s="58" t="s">
        <v>3017</v>
      </c>
      <c r="S517" s="133"/>
      <c r="T517" s="131"/>
      <c r="U517" s="60" t="str">
        <f t="shared" si="42"/>
        <v>Petrella</v>
      </c>
      <c r="V517" s="60" t="str">
        <f t="shared" si="43"/>
        <v>Helium Feedthrough PDR</v>
      </c>
      <c r="W517" s="75"/>
    </row>
    <row r="518" spans="1:23" ht="42" x14ac:dyDescent="0.15">
      <c r="A518" s="440">
        <v>43070</v>
      </c>
      <c r="B518" s="131" t="s">
        <v>3834</v>
      </c>
      <c r="C518" s="131"/>
      <c r="D518" s="131"/>
      <c r="E518" s="131" t="s">
        <v>3823</v>
      </c>
      <c r="F518" s="132" t="s">
        <v>2386</v>
      </c>
      <c r="G518" s="532" t="s">
        <v>2528</v>
      </c>
      <c r="H518" s="131"/>
      <c r="I518" s="131" t="s">
        <v>884</v>
      </c>
      <c r="J518" s="131" t="s">
        <v>887</v>
      </c>
      <c r="K518" s="27" t="str">
        <f t="shared" si="41"/>
        <v>HTHSF06 - Should use 316 SS as the base assumption. If for s</v>
      </c>
      <c r="L518" s="27" t="s">
        <v>3835</v>
      </c>
      <c r="M518" s="133"/>
      <c r="N518" s="131"/>
      <c r="O518" s="131" t="s">
        <v>3109</v>
      </c>
      <c r="P518" s="56" t="str">
        <f t="shared" si="40"/>
        <v>Open</v>
      </c>
      <c r="Q518" s="57" t="s">
        <v>3449</v>
      </c>
      <c r="R518" s="58" t="s">
        <v>3017</v>
      </c>
      <c r="S518" s="133"/>
      <c r="T518" s="131"/>
      <c r="U518" s="60" t="str">
        <f t="shared" si="42"/>
        <v>Petrella</v>
      </c>
      <c r="V518" s="60" t="str">
        <f t="shared" si="43"/>
        <v>Helium Feedthrough PDR</v>
      </c>
      <c r="W518" s="61"/>
    </row>
    <row r="519" spans="1:23" ht="42" x14ac:dyDescent="0.15">
      <c r="A519" s="440">
        <v>43070</v>
      </c>
      <c r="B519" s="131" t="s">
        <v>3836</v>
      </c>
      <c r="C519" s="131"/>
      <c r="D519" s="131"/>
      <c r="E519" s="131" t="s">
        <v>3823</v>
      </c>
      <c r="F519" s="132" t="s">
        <v>2386</v>
      </c>
      <c r="G519" s="532" t="s">
        <v>2528</v>
      </c>
      <c r="H519" s="131"/>
      <c r="I519" s="131" t="s">
        <v>884</v>
      </c>
      <c r="J519" s="131" t="s">
        <v>887</v>
      </c>
      <c r="K519" s="27" t="str">
        <f t="shared" si="41"/>
        <v>HTHSF07 - Please present the system for cutting the existing</v>
      </c>
      <c r="L519" s="27" t="s">
        <v>3837</v>
      </c>
      <c r="M519" s="133"/>
      <c r="N519" s="131"/>
      <c r="O519" s="131" t="s">
        <v>3109</v>
      </c>
      <c r="P519" s="56" t="str">
        <f t="shared" si="40"/>
        <v>Open</v>
      </c>
      <c r="Q519" s="57" t="s">
        <v>3449</v>
      </c>
      <c r="R519" s="58" t="s">
        <v>3017</v>
      </c>
      <c r="S519" s="133"/>
      <c r="T519" s="131"/>
      <c r="U519" s="60" t="str">
        <f t="shared" si="42"/>
        <v>Petrella</v>
      </c>
      <c r="V519" s="60" t="str">
        <f t="shared" si="43"/>
        <v>Helium Feedthrough PDR</v>
      </c>
      <c r="W519" s="61"/>
    </row>
    <row r="520" spans="1:23" ht="28" x14ac:dyDescent="0.15">
      <c r="A520" s="440">
        <v>43070</v>
      </c>
      <c r="B520" s="131" t="s">
        <v>3838</v>
      </c>
      <c r="C520" s="131"/>
      <c r="D520" s="131"/>
      <c r="E520" s="131" t="s">
        <v>3823</v>
      </c>
      <c r="F520" s="132" t="s">
        <v>2386</v>
      </c>
      <c r="G520" s="532" t="s">
        <v>2528</v>
      </c>
      <c r="H520" s="131"/>
      <c r="I520" s="131" t="s">
        <v>884</v>
      </c>
      <c r="J520" s="131" t="s">
        <v>887</v>
      </c>
      <c r="K520" s="27" t="str">
        <f t="shared" si="41"/>
        <v>HTHSF08 - Check NB Armor feedthrough for Helium bakeout stre</v>
      </c>
      <c r="L520" s="27" t="s">
        <v>3839</v>
      </c>
      <c r="M520" s="133"/>
      <c r="N520" s="131"/>
      <c r="O520" s="131" t="s">
        <v>3840</v>
      </c>
      <c r="P520" s="56" t="str">
        <f t="shared" si="40"/>
        <v>Open</v>
      </c>
      <c r="Q520" s="57" t="s">
        <v>3449</v>
      </c>
      <c r="R520" s="58" t="s">
        <v>3017</v>
      </c>
      <c r="S520" s="133"/>
      <c r="T520" s="131"/>
      <c r="U520" s="60" t="str">
        <f t="shared" si="42"/>
        <v>Petrella</v>
      </c>
      <c r="V520" s="60" t="str">
        <f t="shared" si="43"/>
        <v>Helium Feedthrough PDR</v>
      </c>
      <c r="W520" s="61"/>
    </row>
    <row r="521" spans="1:23" ht="42" x14ac:dyDescent="0.15">
      <c r="A521" s="440">
        <v>43070</v>
      </c>
      <c r="B521" s="131" t="s">
        <v>3841</v>
      </c>
      <c r="C521" s="131"/>
      <c r="D521" s="131"/>
      <c r="E521" s="131" t="s">
        <v>3823</v>
      </c>
      <c r="F521" s="132" t="s">
        <v>2386</v>
      </c>
      <c r="G521" s="532" t="s">
        <v>2528</v>
      </c>
      <c r="H521" s="131"/>
      <c r="I521" s="131" t="s">
        <v>884</v>
      </c>
      <c r="J521" s="131" t="s">
        <v>887</v>
      </c>
      <c r="K521" s="27" t="str">
        <f t="shared" si="41"/>
        <v>HTHSF09 - The cutting of the flange from the vessel should b</v>
      </c>
      <c r="L521" s="27" t="s">
        <v>3842</v>
      </c>
      <c r="M521" s="133"/>
      <c r="N521" s="131"/>
      <c r="O521" s="131" t="s">
        <v>3843</v>
      </c>
      <c r="P521" s="56" t="str">
        <f t="shared" si="40"/>
        <v>Open</v>
      </c>
      <c r="Q521" s="57" t="s">
        <v>3449</v>
      </c>
      <c r="R521" s="58" t="s">
        <v>3017</v>
      </c>
      <c r="S521" s="133"/>
      <c r="T521" s="131"/>
      <c r="U521" s="60" t="str">
        <f t="shared" si="42"/>
        <v>Petrella</v>
      </c>
      <c r="V521" s="60" t="str">
        <f t="shared" si="43"/>
        <v>Helium Feedthrough PDR</v>
      </c>
      <c r="W521" s="61"/>
    </row>
    <row r="522" spans="1:23" ht="28" x14ac:dyDescent="0.15">
      <c r="A522" s="441">
        <v>43084</v>
      </c>
      <c r="B522" s="134" t="s">
        <v>3899</v>
      </c>
      <c r="C522" s="134"/>
      <c r="D522" s="134"/>
      <c r="E522" s="134" t="s">
        <v>3900</v>
      </c>
      <c r="F522" s="135" t="s">
        <v>291</v>
      </c>
      <c r="G522" s="533" t="s">
        <v>290</v>
      </c>
      <c r="H522" s="134"/>
      <c r="I522" s="134" t="s">
        <v>289</v>
      </c>
      <c r="J522" s="134" t="s">
        <v>292</v>
      </c>
      <c r="K522" s="28" t="str">
        <f t="shared" si="41"/>
        <v>INTPDR01 - Safety is missing in the list of interfaces for th</v>
      </c>
      <c r="L522" s="28" t="s">
        <v>3901</v>
      </c>
      <c r="M522" s="28"/>
      <c r="N522" s="134"/>
      <c r="O522" s="134" t="s">
        <v>3028</v>
      </c>
      <c r="P522" s="56" t="str">
        <f t="shared" si="40"/>
        <v>Open</v>
      </c>
      <c r="Q522" s="57" t="s">
        <v>3449</v>
      </c>
      <c r="R522" s="58" t="s">
        <v>3017</v>
      </c>
      <c r="S522" s="28"/>
      <c r="T522" s="134"/>
      <c r="U522" s="60" t="str">
        <f t="shared" si="42"/>
        <v>Gerhardt</v>
      </c>
      <c r="V522" s="60"/>
      <c r="W522" s="75"/>
    </row>
    <row r="523" spans="1:23" ht="70" x14ac:dyDescent="0.15">
      <c r="A523" s="441">
        <v>43084</v>
      </c>
      <c r="B523" s="134" t="s">
        <v>3902</v>
      </c>
      <c r="C523" s="134"/>
      <c r="D523" s="134"/>
      <c r="E523" s="134" t="s">
        <v>3900</v>
      </c>
      <c r="F523" s="135" t="s">
        <v>291</v>
      </c>
      <c r="G523" s="533" t="s">
        <v>290</v>
      </c>
      <c r="H523" s="134"/>
      <c r="I523" s="134" t="s">
        <v>289</v>
      </c>
      <c r="J523" s="134" t="s">
        <v>292</v>
      </c>
      <c r="K523" s="28" t="str">
        <f t="shared" si="41"/>
        <v>INTPDR02 - Normal cooling provisions for the TF and OH have a</v>
      </c>
      <c r="L523" s="28" t="s">
        <v>3903</v>
      </c>
      <c r="M523" s="28"/>
      <c r="N523" s="134"/>
      <c r="O523" s="134" t="s">
        <v>3028</v>
      </c>
      <c r="P523" s="56" t="str">
        <f t="shared" si="40"/>
        <v>Open</v>
      </c>
      <c r="Q523" s="57" t="s">
        <v>3449</v>
      </c>
      <c r="R523" s="58" t="s">
        <v>3017</v>
      </c>
      <c r="S523" s="28"/>
      <c r="T523" s="134"/>
      <c r="U523" s="60" t="str">
        <f t="shared" si="42"/>
        <v>Gerhardt</v>
      </c>
      <c r="V523" s="60"/>
      <c r="W523" s="75"/>
    </row>
    <row r="524" spans="1:23" ht="56" x14ac:dyDescent="0.15">
      <c r="A524" s="441">
        <v>43084</v>
      </c>
      <c r="B524" s="134" t="s">
        <v>3904</v>
      </c>
      <c r="C524" s="134"/>
      <c r="D524" s="134"/>
      <c r="E524" s="134" t="s">
        <v>3900</v>
      </c>
      <c r="F524" s="135" t="s">
        <v>291</v>
      </c>
      <c r="G524" s="533" t="s">
        <v>290</v>
      </c>
      <c r="H524" s="134"/>
      <c r="I524" s="134" t="s">
        <v>289</v>
      </c>
      <c r="J524" s="134" t="s">
        <v>292</v>
      </c>
      <c r="K524" s="28" t="str">
        <f t="shared" si="41"/>
        <v>INTPDR03 - GRD requires logging of changes to SRDs, however t</v>
      </c>
      <c r="L524" s="28" t="s">
        <v>3905</v>
      </c>
      <c r="M524" s="28"/>
      <c r="N524" s="134"/>
      <c r="O524" s="134" t="s">
        <v>3906</v>
      </c>
      <c r="P524" s="56" t="str">
        <f t="shared" si="40"/>
        <v>Open</v>
      </c>
      <c r="Q524" s="57" t="s">
        <v>3449</v>
      </c>
      <c r="R524" s="58" t="s">
        <v>3017</v>
      </c>
      <c r="S524" s="28"/>
      <c r="T524" s="134"/>
      <c r="U524" s="60" t="str">
        <f t="shared" si="42"/>
        <v>Gerhardt</v>
      </c>
      <c r="V524" s="60"/>
      <c r="W524" s="75"/>
    </row>
    <row r="525" spans="1:23" ht="56" x14ac:dyDescent="0.15">
      <c r="A525" s="441">
        <v>43084</v>
      </c>
      <c r="B525" s="134" t="s">
        <v>3907</v>
      </c>
      <c r="C525" s="134"/>
      <c r="D525" s="134"/>
      <c r="E525" s="134" t="s">
        <v>3900</v>
      </c>
      <c r="F525" s="135" t="s">
        <v>291</v>
      </c>
      <c r="G525" s="533" t="s">
        <v>290</v>
      </c>
      <c r="H525" s="134"/>
      <c r="I525" s="134" t="s">
        <v>289</v>
      </c>
      <c r="J525" s="134" t="s">
        <v>292</v>
      </c>
      <c r="K525" s="28" t="str">
        <f t="shared" si="41"/>
        <v>INTPDR04 - Thermal RD L-mode Scenario 5: Conceivable that mor</v>
      </c>
      <c r="L525" s="28" t="s">
        <v>3908</v>
      </c>
      <c r="M525" s="28"/>
      <c r="N525" s="134"/>
      <c r="O525" s="134" t="s">
        <v>3909</v>
      </c>
      <c r="P525" s="56" t="str">
        <f t="shared" si="40"/>
        <v>Open</v>
      </c>
      <c r="Q525" s="57" t="s">
        <v>3449</v>
      </c>
      <c r="R525" s="58" t="s">
        <v>3017</v>
      </c>
      <c r="S525" s="28"/>
      <c r="T525" s="134"/>
      <c r="U525" s="60" t="str">
        <f t="shared" si="42"/>
        <v>Gerhardt</v>
      </c>
      <c r="V525" s="60"/>
      <c r="W525" s="75"/>
    </row>
    <row r="526" spans="1:23" ht="28" x14ac:dyDescent="0.15">
      <c r="A526" s="441">
        <v>43084</v>
      </c>
      <c r="B526" s="134" t="s">
        <v>3910</v>
      </c>
      <c r="C526" s="134"/>
      <c r="D526" s="134"/>
      <c r="E526" s="134" t="s">
        <v>3900</v>
      </c>
      <c r="F526" s="135" t="s">
        <v>291</v>
      </c>
      <c r="G526" s="533" t="s">
        <v>290</v>
      </c>
      <c r="H526" s="134"/>
      <c r="I526" s="134" t="s">
        <v>289</v>
      </c>
      <c r="J526" s="134" t="s">
        <v>292</v>
      </c>
      <c r="K526" s="28" t="str">
        <f t="shared" si="41"/>
        <v xml:space="preserve">INTPDR05 - Thermal requirements RD: No long-pulse at reduced </v>
      </c>
      <c r="L526" s="28" t="s">
        <v>3911</v>
      </c>
      <c r="M526" s="28"/>
      <c r="N526" s="134"/>
      <c r="O526" s="134" t="s">
        <v>3909</v>
      </c>
      <c r="P526" s="56" t="str">
        <f t="shared" si="40"/>
        <v>Open</v>
      </c>
      <c r="Q526" s="57" t="s">
        <v>3449</v>
      </c>
      <c r="R526" s="58" t="s">
        <v>3017</v>
      </c>
      <c r="S526" s="28"/>
      <c r="T526" s="134"/>
      <c r="U526" s="60" t="str">
        <f t="shared" si="42"/>
        <v>Gerhardt</v>
      </c>
      <c r="V526" s="60"/>
      <c r="W526" s="75"/>
    </row>
    <row r="527" spans="1:23" ht="42" x14ac:dyDescent="0.15">
      <c r="A527" s="441">
        <v>43084</v>
      </c>
      <c r="B527" s="134" t="s">
        <v>3912</v>
      </c>
      <c r="C527" s="134"/>
      <c r="D527" s="134"/>
      <c r="E527" s="134" t="s">
        <v>3900</v>
      </c>
      <c r="F527" s="135" t="s">
        <v>291</v>
      </c>
      <c r="G527" s="533" t="s">
        <v>290</v>
      </c>
      <c r="H527" s="134"/>
      <c r="I527" s="134" t="s">
        <v>289</v>
      </c>
      <c r="J527" s="134" t="s">
        <v>292</v>
      </c>
      <c r="K527" s="28" t="str">
        <f t="shared" si="41"/>
        <v>INTPDR06 - Water in the vessel was said in the DVVRs and EoCR</v>
      </c>
      <c r="L527" s="28" t="s">
        <v>3913</v>
      </c>
      <c r="M527" s="28"/>
      <c r="N527" s="134"/>
      <c r="O527" s="134" t="s">
        <v>3028</v>
      </c>
      <c r="P527" s="56" t="str">
        <f t="shared" si="40"/>
        <v>Open</v>
      </c>
      <c r="Q527" s="57" t="s">
        <v>3449</v>
      </c>
      <c r="R527" s="58" t="s">
        <v>3017</v>
      </c>
      <c r="S527" s="28"/>
      <c r="T527" s="134"/>
      <c r="U527" s="60" t="str">
        <f t="shared" si="42"/>
        <v>Gerhardt</v>
      </c>
      <c r="V527" s="60"/>
      <c r="W527" s="75"/>
    </row>
    <row r="528" spans="1:23" ht="56" x14ac:dyDescent="0.15">
      <c r="A528" s="441">
        <v>43084</v>
      </c>
      <c r="B528" s="134" t="s">
        <v>3914</v>
      </c>
      <c r="C528" s="134"/>
      <c r="D528" s="134"/>
      <c r="E528" s="134" t="s">
        <v>3900</v>
      </c>
      <c r="F528" s="135" t="s">
        <v>291</v>
      </c>
      <c r="G528" s="533" t="s">
        <v>290</v>
      </c>
      <c r="H528" s="134"/>
      <c r="I528" s="134" t="s">
        <v>289</v>
      </c>
      <c r="J528" s="134" t="s">
        <v>292</v>
      </c>
      <c r="K528" s="28" t="str">
        <f t="shared" si="41"/>
        <v>INTPDR07 - I would expect there would be an SRD on data acces</v>
      </c>
      <c r="L528" s="28" t="s">
        <v>3915</v>
      </c>
      <c r="M528" s="28"/>
      <c r="N528" s="134"/>
      <c r="O528" s="134" t="s">
        <v>3909</v>
      </c>
      <c r="P528" s="56" t="str">
        <f t="shared" si="40"/>
        <v>Open</v>
      </c>
      <c r="Q528" s="57" t="s">
        <v>3449</v>
      </c>
      <c r="R528" s="58" t="s">
        <v>3017</v>
      </c>
      <c r="S528" s="28"/>
      <c r="T528" s="134"/>
      <c r="U528" s="60" t="str">
        <f t="shared" si="42"/>
        <v>Gerhardt</v>
      </c>
      <c r="V528" s="60"/>
      <c r="W528" s="75"/>
    </row>
    <row r="529" spans="1:23" ht="42" x14ac:dyDescent="0.15">
      <c r="A529" s="441">
        <v>43084</v>
      </c>
      <c r="B529" s="134" t="s">
        <v>3916</v>
      </c>
      <c r="C529" s="134"/>
      <c r="D529" s="134"/>
      <c r="E529" s="134" t="s">
        <v>3900</v>
      </c>
      <c r="F529" s="135" t="s">
        <v>291</v>
      </c>
      <c r="G529" s="533" t="s">
        <v>290</v>
      </c>
      <c r="H529" s="134"/>
      <c r="I529" s="134" t="s">
        <v>289</v>
      </c>
      <c r="J529" s="134" t="s">
        <v>292</v>
      </c>
      <c r="K529" s="28" t="str">
        <f t="shared" si="41"/>
        <v>INTPDR08 - Did the fluid - flow analysis of the heating/cooli</v>
      </c>
      <c r="L529" s="28" t="s">
        <v>3917</v>
      </c>
      <c r="M529" s="28"/>
      <c r="N529" s="134"/>
      <c r="O529" s="134" t="s">
        <v>3831</v>
      </c>
      <c r="P529" s="56" t="str">
        <f t="shared" si="40"/>
        <v>Open</v>
      </c>
      <c r="Q529" s="57" t="s">
        <v>3449</v>
      </c>
      <c r="R529" s="58" t="s">
        <v>3017</v>
      </c>
      <c r="S529" s="28"/>
      <c r="T529" s="134"/>
      <c r="U529" s="60" t="str">
        <f t="shared" si="42"/>
        <v>Gerhardt</v>
      </c>
      <c r="V529" s="60"/>
      <c r="W529" s="75"/>
    </row>
    <row r="530" spans="1:23" ht="42" x14ac:dyDescent="0.15">
      <c r="A530" s="441">
        <v>43084</v>
      </c>
      <c r="B530" s="134" t="s">
        <v>3918</v>
      </c>
      <c r="C530" s="134"/>
      <c r="D530" s="134"/>
      <c r="E530" s="134" t="s">
        <v>3900</v>
      </c>
      <c r="F530" s="135" t="s">
        <v>291</v>
      </c>
      <c r="G530" s="533" t="s">
        <v>290</v>
      </c>
      <c r="H530" s="134"/>
      <c r="I530" s="134" t="s">
        <v>289</v>
      </c>
      <c r="J530" s="134" t="s">
        <v>292</v>
      </c>
      <c r="K530" s="28" t="str">
        <f t="shared" si="41"/>
        <v>INTPDR09 - Check impact with regard to dimensional changes du</v>
      </c>
      <c r="L530" s="28" t="s">
        <v>3919</v>
      </c>
      <c r="M530" s="28"/>
      <c r="N530" s="134"/>
      <c r="O530" s="134" t="s">
        <v>3920</v>
      </c>
      <c r="P530" s="56" t="str">
        <f t="shared" si="40"/>
        <v>Open</v>
      </c>
      <c r="Q530" s="57" t="s">
        <v>3449</v>
      </c>
      <c r="R530" s="58" t="s">
        <v>3017</v>
      </c>
      <c r="S530" s="28"/>
      <c r="T530" s="134"/>
      <c r="U530" s="60" t="str">
        <f t="shared" si="42"/>
        <v>Gerhardt</v>
      </c>
      <c r="V530" s="60"/>
      <c r="W530" s="75"/>
    </row>
    <row r="531" spans="1:23" ht="28" x14ac:dyDescent="0.15">
      <c r="A531" s="441">
        <v>43084</v>
      </c>
      <c r="B531" s="134" t="s">
        <v>3921</v>
      </c>
      <c r="C531" s="134"/>
      <c r="D531" s="134"/>
      <c r="E531" s="134" t="s">
        <v>3900</v>
      </c>
      <c r="F531" s="135" t="s">
        <v>291</v>
      </c>
      <c r="G531" s="533" t="s">
        <v>290</v>
      </c>
      <c r="H531" s="134"/>
      <c r="I531" s="134" t="s">
        <v>289</v>
      </c>
      <c r="J531" s="134" t="s">
        <v>292</v>
      </c>
      <c r="K531" s="28" t="str">
        <f t="shared" si="41"/>
        <v>INTPDR10 - Consider requirements that address runaway electro</v>
      </c>
      <c r="L531" s="28" t="s">
        <v>3922</v>
      </c>
      <c r="M531" s="28"/>
      <c r="N531" s="134"/>
      <c r="O531" s="134" t="s">
        <v>3909</v>
      </c>
      <c r="P531" s="56" t="str">
        <f t="shared" si="40"/>
        <v>Open</v>
      </c>
      <c r="Q531" s="57" t="s">
        <v>3449</v>
      </c>
      <c r="R531" s="58" t="s">
        <v>3017</v>
      </c>
      <c r="S531" s="28"/>
      <c r="T531" s="134"/>
      <c r="U531" s="60" t="str">
        <f t="shared" si="42"/>
        <v>Gerhardt</v>
      </c>
      <c r="V531" s="60"/>
      <c r="W531" s="75"/>
    </row>
    <row r="532" spans="1:23" ht="84" x14ac:dyDescent="0.15">
      <c r="A532" s="441">
        <v>43084</v>
      </c>
      <c r="B532" s="134" t="s">
        <v>3923</v>
      </c>
      <c r="C532" s="134"/>
      <c r="D532" s="134"/>
      <c r="E532" s="134" t="s">
        <v>3900</v>
      </c>
      <c r="F532" s="135" t="s">
        <v>291</v>
      </c>
      <c r="G532" s="533" t="s">
        <v>290</v>
      </c>
      <c r="H532" s="134"/>
      <c r="I532" s="134" t="s">
        <v>289</v>
      </c>
      <c r="J532" s="134" t="s">
        <v>292</v>
      </c>
      <c r="K532" s="28" t="str">
        <f t="shared" si="41"/>
        <v>INTPDR11 - In the water cooling system SRD, more than once it</v>
      </c>
      <c r="L532" s="28" t="s">
        <v>3924</v>
      </c>
      <c r="M532" s="28"/>
      <c r="N532" s="134"/>
      <c r="O532" s="134" t="s">
        <v>3028</v>
      </c>
      <c r="P532" s="56" t="str">
        <f t="shared" si="40"/>
        <v>Open</v>
      </c>
      <c r="Q532" s="57" t="s">
        <v>3449</v>
      </c>
      <c r="R532" s="58" t="s">
        <v>3017</v>
      </c>
      <c r="S532" s="28"/>
      <c r="T532" s="134"/>
      <c r="U532" s="60" t="str">
        <f t="shared" si="42"/>
        <v>Gerhardt</v>
      </c>
      <c r="V532" s="60"/>
      <c r="W532" s="75"/>
    </row>
    <row r="533" spans="1:23" ht="126" x14ac:dyDescent="0.15">
      <c r="A533" s="441">
        <v>43084</v>
      </c>
      <c r="B533" s="134" t="s">
        <v>3925</v>
      </c>
      <c r="C533" s="134"/>
      <c r="D533" s="134"/>
      <c r="E533" s="134" t="s">
        <v>3900</v>
      </c>
      <c r="F533" s="135" t="s">
        <v>291</v>
      </c>
      <c r="G533" s="533" t="s">
        <v>290</v>
      </c>
      <c r="H533" s="134"/>
      <c r="I533" s="134" t="s">
        <v>289</v>
      </c>
      <c r="J533" s="134" t="s">
        <v>292</v>
      </c>
      <c r="K533" s="28" t="str">
        <f t="shared" si="41"/>
        <v xml:space="preserve">INTPDR12 - A slide described that the IBHD requiring cooling </v>
      </c>
      <c r="L533" s="28" t="s">
        <v>3926</v>
      </c>
      <c r="M533" s="28"/>
      <c r="N533" s="134"/>
      <c r="O533" s="134" t="s">
        <v>3165</v>
      </c>
      <c r="P533" s="56" t="str">
        <f t="shared" si="40"/>
        <v>Open</v>
      </c>
      <c r="Q533" s="57" t="s">
        <v>3449</v>
      </c>
      <c r="R533" s="58" t="s">
        <v>3017</v>
      </c>
      <c r="S533" s="28"/>
      <c r="T533" s="134"/>
      <c r="U533" s="60" t="str">
        <f t="shared" si="42"/>
        <v>Gerhardt</v>
      </c>
      <c r="V533" s="60"/>
      <c r="W533" s="75"/>
    </row>
    <row r="534" spans="1:23" ht="28" x14ac:dyDescent="0.15">
      <c r="A534" s="441">
        <v>43084</v>
      </c>
      <c r="B534" s="134" t="s">
        <v>3927</v>
      </c>
      <c r="C534" s="134"/>
      <c r="D534" s="134"/>
      <c r="E534" s="134" t="s">
        <v>3900</v>
      </c>
      <c r="F534" s="135" t="s">
        <v>291</v>
      </c>
      <c r="G534" s="533" t="s">
        <v>290</v>
      </c>
      <c r="H534" s="134"/>
      <c r="I534" s="134" t="s">
        <v>289</v>
      </c>
      <c r="J534" s="134" t="s">
        <v>292</v>
      </c>
      <c r="K534" s="28" t="str">
        <f t="shared" si="41"/>
        <v>INTPDR13 - Re-open (remove red) fron IDR28</v>
      </c>
      <c r="L534" s="28" t="s">
        <v>3928</v>
      </c>
      <c r="M534" s="28"/>
      <c r="N534" s="134"/>
      <c r="O534" s="134" t="s">
        <v>3861</v>
      </c>
      <c r="P534" s="56" t="str">
        <f t="shared" si="40"/>
        <v>Open</v>
      </c>
      <c r="Q534" s="57" t="s">
        <v>3449</v>
      </c>
      <c r="R534" s="58" t="s">
        <v>3017</v>
      </c>
      <c r="S534" s="28"/>
      <c r="T534" s="134"/>
      <c r="U534" s="60" t="str">
        <f t="shared" si="42"/>
        <v>Gerhardt</v>
      </c>
      <c r="V534" s="60"/>
      <c r="W534" s="75"/>
    </row>
    <row r="535" spans="1:23" ht="126" x14ac:dyDescent="0.15">
      <c r="A535" s="441">
        <v>43084</v>
      </c>
      <c r="B535" s="134" t="s">
        <v>3929</v>
      </c>
      <c r="C535" s="134"/>
      <c r="D535" s="134"/>
      <c r="E535" s="134" t="s">
        <v>3900</v>
      </c>
      <c r="F535" s="135" t="s">
        <v>291</v>
      </c>
      <c r="G535" s="533" t="s">
        <v>290</v>
      </c>
      <c r="H535" s="134"/>
      <c r="I535" s="134" t="s">
        <v>289</v>
      </c>
      <c r="J535" s="134" t="s">
        <v>292</v>
      </c>
      <c r="K535" s="28" t="str">
        <f t="shared" si="41"/>
        <v>INTPDR14 - SG mentioned "JET has significant poloidal current</v>
      </c>
      <c r="L535" s="28" t="s">
        <v>3930</v>
      </c>
      <c r="M535" s="28"/>
      <c r="N535" s="134"/>
      <c r="O535" s="134" t="s">
        <v>3028</v>
      </c>
      <c r="P535" s="56" t="str">
        <f t="shared" si="40"/>
        <v>Open</v>
      </c>
      <c r="Q535" s="57" t="s">
        <v>3449</v>
      </c>
      <c r="R535" s="58" t="s">
        <v>3017</v>
      </c>
      <c r="S535" s="28"/>
      <c r="T535" s="134"/>
      <c r="U535" s="60" t="str">
        <f t="shared" si="42"/>
        <v>Gerhardt</v>
      </c>
      <c r="V535" s="60"/>
      <c r="W535" s="75"/>
    </row>
    <row r="536" spans="1:23" ht="70" x14ac:dyDescent="0.15">
      <c r="A536" s="441">
        <v>43084</v>
      </c>
      <c r="B536" s="134" t="s">
        <v>3931</v>
      </c>
      <c r="C536" s="134"/>
      <c r="D536" s="134"/>
      <c r="E536" s="134" t="s">
        <v>3900</v>
      </c>
      <c r="F536" s="135" t="s">
        <v>291</v>
      </c>
      <c r="G536" s="533" t="s">
        <v>290</v>
      </c>
      <c r="H536" s="134"/>
      <c r="I536" s="134" t="s">
        <v>289</v>
      </c>
      <c r="J536" s="134" t="s">
        <v>292</v>
      </c>
      <c r="K536" s="28" t="str">
        <f t="shared" si="41"/>
        <v>INTPDR15 - A lot has been done in the name of reliability, bu</v>
      </c>
      <c r="L536" s="28" t="s">
        <v>3932</v>
      </c>
      <c r="M536" s="28"/>
      <c r="N536" s="134"/>
      <c r="O536" s="134" t="s">
        <v>3849</v>
      </c>
      <c r="P536" s="56" t="str">
        <f t="shared" si="40"/>
        <v>Open</v>
      </c>
      <c r="Q536" s="57" t="s">
        <v>3449</v>
      </c>
      <c r="R536" s="58" t="s">
        <v>3017</v>
      </c>
      <c r="S536" s="28"/>
      <c r="T536" s="134"/>
      <c r="U536" s="60" t="str">
        <f t="shared" si="42"/>
        <v>Gerhardt</v>
      </c>
      <c r="V536" s="60"/>
      <c r="W536" s="75"/>
    </row>
    <row r="537" spans="1:23" ht="70" x14ac:dyDescent="0.15">
      <c r="A537" s="441">
        <v>43084</v>
      </c>
      <c r="B537" s="134" t="s">
        <v>3933</v>
      </c>
      <c r="C537" s="134"/>
      <c r="D537" s="134"/>
      <c r="E537" s="134" t="s">
        <v>3900</v>
      </c>
      <c r="F537" s="135" t="s">
        <v>291</v>
      </c>
      <c r="G537" s="533" t="s">
        <v>290</v>
      </c>
      <c r="H537" s="134"/>
      <c r="I537" s="134" t="s">
        <v>289</v>
      </c>
      <c r="J537" s="134" t="s">
        <v>292</v>
      </c>
      <c r="K537" s="28" t="str">
        <f t="shared" si="41"/>
        <v>INTPDR16 - More a requirements issue, than an integration iss</v>
      </c>
      <c r="L537" s="28" t="s">
        <v>3934</v>
      </c>
      <c r="M537" s="28"/>
      <c r="N537" s="134"/>
      <c r="O537" s="134" t="s">
        <v>3177</v>
      </c>
      <c r="P537" s="56" t="str">
        <f t="shared" si="40"/>
        <v>Open</v>
      </c>
      <c r="Q537" s="57" t="s">
        <v>3449</v>
      </c>
      <c r="R537" s="58" t="s">
        <v>3017</v>
      </c>
      <c r="S537" s="28"/>
      <c r="T537" s="134"/>
      <c r="U537" s="60" t="str">
        <f t="shared" si="42"/>
        <v>Gerhardt</v>
      </c>
      <c r="V537" s="60"/>
      <c r="W537" s="75"/>
    </row>
    <row r="538" spans="1:23" ht="56" x14ac:dyDescent="0.15">
      <c r="A538" s="441">
        <v>43084</v>
      </c>
      <c r="B538" s="134" t="s">
        <v>3935</v>
      </c>
      <c r="C538" s="134"/>
      <c r="D538" s="134"/>
      <c r="E538" s="134" t="s">
        <v>3900</v>
      </c>
      <c r="F538" s="135" t="s">
        <v>291</v>
      </c>
      <c r="G538" s="533" t="s">
        <v>290</v>
      </c>
      <c r="H538" s="134"/>
      <c r="I538" s="134" t="s">
        <v>289</v>
      </c>
      <c r="J538" s="134" t="s">
        <v>292</v>
      </c>
      <c r="K538" s="28" t="str">
        <f t="shared" si="41"/>
        <v>INTPDR17 - Is there a general requirement described on access</v>
      </c>
      <c r="L538" s="28" t="s">
        <v>3936</v>
      </c>
      <c r="M538" s="28"/>
      <c r="N538" s="134"/>
      <c r="O538" s="134" t="s">
        <v>3909</v>
      </c>
      <c r="P538" s="56" t="str">
        <f t="shared" si="40"/>
        <v>Open</v>
      </c>
      <c r="Q538" s="57" t="s">
        <v>3449</v>
      </c>
      <c r="R538" s="58" t="s">
        <v>3017</v>
      </c>
      <c r="S538" s="28"/>
      <c r="T538" s="134"/>
      <c r="U538" s="60" t="str">
        <f t="shared" si="42"/>
        <v>Gerhardt</v>
      </c>
      <c r="V538" s="60"/>
      <c r="W538" s="75"/>
    </row>
    <row r="539" spans="1:23" ht="42" x14ac:dyDescent="0.15">
      <c r="A539" s="430">
        <v>43088</v>
      </c>
      <c r="B539" s="97" t="s">
        <v>3943</v>
      </c>
      <c r="C539" s="97"/>
      <c r="D539" s="97"/>
      <c r="E539" s="97" t="s">
        <v>3938</v>
      </c>
      <c r="F539" s="98" t="s">
        <v>3563</v>
      </c>
      <c r="G539" s="522" t="s">
        <v>3944</v>
      </c>
      <c r="H539" s="97"/>
      <c r="I539" s="97" t="s">
        <v>3557</v>
      </c>
      <c r="J539" s="97" t="s">
        <v>390</v>
      </c>
      <c r="K539" s="15" t="str">
        <f t="shared" si="41"/>
        <v>PF1CONDPEER01 - The TF/PF tight/loose discussion is based on a xls</v>
      </c>
      <c r="L539" s="15" t="s">
        <v>3945</v>
      </c>
      <c r="M539" s="15"/>
      <c r="N539" s="97"/>
      <c r="O539" s="97" t="s">
        <v>3024</v>
      </c>
      <c r="P539" s="56" t="str">
        <f t="shared" si="40"/>
        <v>Open</v>
      </c>
      <c r="Q539" s="57" t="s">
        <v>31</v>
      </c>
      <c r="R539" s="58" t="s">
        <v>3017</v>
      </c>
      <c r="S539" s="15"/>
      <c r="T539" s="97"/>
      <c r="U539" s="60" t="str">
        <f t="shared" si="42"/>
        <v>Kalish</v>
      </c>
      <c r="V539" s="60" t="str">
        <f t="shared" ref="V539:V570" si="44">E539</f>
        <v>PF1 Conductor Size Peer Review</v>
      </c>
      <c r="W539" s="61"/>
    </row>
    <row r="540" spans="1:23" ht="70" x14ac:dyDescent="0.15">
      <c r="A540" s="430">
        <v>43088</v>
      </c>
      <c r="B540" s="97" t="s">
        <v>3946</v>
      </c>
      <c r="C540" s="97"/>
      <c r="D540" s="97"/>
      <c r="E540" s="97" t="s">
        <v>3938</v>
      </c>
      <c r="F540" s="98" t="s">
        <v>900</v>
      </c>
      <c r="G540" s="522" t="s">
        <v>6440</v>
      </c>
      <c r="H540" s="97"/>
      <c r="I540" s="97" t="s">
        <v>899</v>
      </c>
      <c r="J540" s="97" t="s">
        <v>901</v>
      </c>
      <c r="K540" s="15" t="str">
        <f t="shared" si="41"/>
        <v xml:space="preserve">PF1CONDPEER02 - Consider incorporating self-centering features to </v>
      </c>
      <c r="L540" s="15" t="s">
        <v>3947</v>
      </c>
      <c r="M540" s="15"/>
      <c r="N540" s="97"/>
      <c r="O540" s="97" t="s">
        <v>3165</v>
      </c>
      <c r="P540" s="56" t="str">
        <f t="shared" si="40"/>
        <v>Open</v>
      </c>
      <c r="Q540" s="57" t="s">
        <v>31</v>
      </c>
      <c r="R540" s="58" t="s">
        <v>3017</v>
      </c>
      <c r="S540" s="15"/>
      <c r="T540" s="97"/>
      <c r="U540" s="60" t="str">
        <f t="shared" si="42"/>
        <v>Smith</v>
      </c>
      <c r="V540" s="60" t="str">
        <f t="shared" si="44"/>
        <v>PF1 Conductor Size Peer Review</v>
      </c>
      <c r="W540" s="61"/>
    </row>
    <row r="541" spans="1:23" ht="70" x14ac:dyDescent="0.15">
      <c r="A541" s="433">
        <v>43104</v>
      </c>
      <c r="B541" s="60" t="s">
        <v>3984</v>
      </c>
      <c r="C541" s="60"/>
      <c r="D541" s="60"/>
      <c r="E541" s="60" t="s">
        <v>3972</v>
      </c>
      <c r="F541" s="108" t="s">
        <v>3973</v>
      </c>
      <c r="G541" s="525" t="s">
        <v>1416</v>
      </c>
      <c r="H541" s="60"/>
      <c r="I541" s="60" t="s">
        <v>848</v>
      </c>
      <c r="J541" s="60" t="s">
        <v>851</v>
      </c>
      <c r="K541" s="20" t="str">
        <f t="shared" si="41"/>
        <v>PFCDIAG004 - Consider eliminating dependency on dtacq devices i</v>
      </c>
      <c r="L541" s="20" t="s">
        <v>3985</v>
      </c>
      <c r="M541" s="20"/>
      <c r="N541" s="60"/>
      <c r="O541" s="60" t="s">
        <v>27</v>
      </c>
      <c r="P541" s="56" t="str">
        <f t="shared" si="40"/>
        <v>Open</v>
      </c>
      <c r="Q541" s="57" t="s">
        <v>3449</v>
      </c>
      <c r="R541" s="58" t="s">
        <v>3017</v>
      </c>
      <c r="S541" s="20"/>
      <c r="T541" s="60"/>
      <c r="U541" s="60" t="str">
        <f t="shared" si="42"/>
        <v>Ellis</v>
      </c>
      <c r="V541" s="60" t="str">
        <f t="shared" si="44"/>
        <v>PFC Diagnostic PDR</v>
      </c>
      <c r="W541" s="61"/>
    </row>
    <row r="542" spans="1:23" ht="28" x14ac:dyDescent="0.15">
      <c r="A542" s="57">
        <v>43111</v>
      </c>
      <c r="B542" s="58" t="s">
        <v>4006</v>
      </c>
      <c r="C542" s="58"/>
      <c r="D542" s="58"/>
      <c r="E542" s="58" t="s">
        <v>4007</v>
      </c>
      <c r="F542" s="137" t="s">
        <v>2299</v>
      </c>
      <c r="G542" s="534" t="s">
        <v>2385</v>
      </c>
      <c r="H542" s="58"/>
      <c r="I542" s="58" t="s">
        <v>884</v>
      </c>
      <c r="J542" s="58" t="s">
        <v>887</v>
      </c>
      <c r="K542" s="29" t="str">
        <f t="shared" si="41"/>
        <v>GASPIPINGPDR01 - Recommend renewing flex connections You can't real</v>
      </c>
      <c r="L542" s="29" t="s">
        <v>4008</v>
      </c>
      <c r="M542" s="138"/>
      <c r="N542" s="58"/>
      <c r="O542" s="58" t="s">
        <v>4009</v>
      </c>
      <c r="P542" s="56" t="str">
        <f t="shared" si="40"/>
        <v>Open</v>
      </c>
      <c r="Q542" s="57" t="s">
        <v>3449</v>
      </c>
      <c r="R542" s="58" t="s">
        <v>3017</v>
      </c>
      <c r="S542" s="138"/>
      <c r="T542" s="58"/>
      <c r="U542" s="60" t="str">
        <f t="shared" si="42"/>
        <v>Petrella</v>
      </c>
      <c r="V542" s="60" t="str">
        <f t="shared" si="44"/>
        <v>Gas Piping PDR</v>
      </c>
      <c r="W542" s="61"/>
    </row>
    <row r="543" spans="1:23" ht="56" x14ac:dyDescent="0.15">
      <c r="A543" s="57">
        <v>43111</v>
      </c>
      <c r="B543" s="58" t="s">
        <v>4010</v>
      </c>
      <c r="C543" s="58"/>
      <c r="D543" s="58"/>
      <c r="E543" s="58" t="s">
        <v>4007</v>
      </c>
      <c r="F543" s="137" t="s">
        <v>2299</v>
      </c>
      <c r="G543" s="534" t="s">
        <v>2385</v>
      </c>
      <c r="H543" s="58"/>
      <c r="I543" s="58" t="s">
        <v>884</v>
      </c>
      <c r="J543" s="58" t="s">
        <v>887</v>
      </c>
      <c r="K543" s="29" t="str">
        <f t="shared" si="41"/>
        <v>GASPIPINGPDR02 - Copper to pipe should have a contact resistance. I</v>
      </c>
      <c r="L543" s="29" t="s">
        <v>4011</v>
      </c>
      <c r="M543" s="138"/>
      <c r="N543" s="58"/>
      <c r="O543" s="58" t="s">
        <v>4009</v>
      </c>
      <c r="P543" s="56" t="str">
        <f t="shared" si="40"/>
        <v>Open</v>
      </c>
      <c r="Q543" s="57" t="s">
        <v>3449</v>
      </c>
      <c r="R543" s="58" t="s">
        <v>3017</v>
      </c>
      <c r="S543" s="138"/>
      <c r="T543" s="58"/>
      <c r="U543" s="60" t="str">
        <f t="shared" si="42"/>
        <v>Petrella</v>
      </c>
      <c r="V543" s="60" t="str">
        <f t="shared" si="44"/>
        <v>Gas Piping PDR</v>
      </c>
      <c r="W543" s="61"/>
    </row>
    <row r="544" spans="1:23" ht="70" x14ac:dyDescent="0.15">
      <c r="A544" s="57">
        <v>43111</v>
      </c>
      <c r="B544" s="58" t="s">
        <v>4012</v>
      </c>
      <c r="C544" s="58"/>
      <c r="D544" s="58"/>
      <c r="E544" s="58" t="s">
        <v>4007</v>
      </c>
      <c r="F544" s="137" t="s">
        <v>2299</v>
      </c>
      <c r="G544" s="534" t="s">
        <v>2385</v>
      </c>
      <c r="H544" s="58"/>
      <c r="I544" s="58" t="s">
        <v>884</v>
      </c>
      <c r="J544" s="139" t="s">
        <v>887</v>
      </c>
      <c r="K544" s="29" t="str">
        <f t="shared" si="41"/>
        <v>GASPIPINGPDR03 - A recent revision to 10CFR851 requires use of ANSI</v>
      </c>
      <c r="L544" s="29" t="s">
        <v>4013</v>
      </c>
      <c r="M544" s="138"/>
      <c r="N544" s="58"/>
      <c r="O544" s="58" t="s">
        <v>4014</v>
      </c>
      <c r="P544" s="56" t="str">
        <f t="shared" si="40"/>
        <v>Open</v>
      </c>
      <c r="Q544" s="57" t="s">
        <v>3449</v>
      </c>
      <c r="R544" s="58" t="s">
        <v>3017</v>
      </c>
      <c r="S544" s="138"/>
      <c r="T544" s="58"/>
      <c r="U544" s="60" t="str">
        <f t="shared" si="42"/>
        <v>Petrella</v>
      </c>
      <c r="V544" s="60" t="str">
        <f t="shared" si="44"/>
        <v>Gas Piping PDR</v>
      </c>
      <c r="W544" s="61"/>
    </row>
    <row r="545" spans="1:23" ht="28" x14ac:dyDescent="0.15">
      <c r="A545" s="442">
        <v>43112</v>
      </c>
      <c r="B545" s="140" t="s">
        <v>4015</v>
      </c>
      <c r="C545" s="140"/>
      <c r="D545" s="140"/>
      <c r="E545" s="140" t="s">
        <v>4016</v>
      </c>
      <c r="F545" s="141" t="s">
        <v>4018</v>
      </c>
      <c r="G545" s="535" t="s">
        <v>4017</v>
      </c>
      <c r="H545" s="140"/>
      <c r="I545" s="140" t="s">
        <v>2208</v>
      </c>
      <c r="J545" s="140" t="s">
        <v>2211</v>
      </c>
      <c r="K545" s="645" t="str">
        <f t="shared" si="41"/>
        <v xml:space="preserve">TVPSPUMP01 - Consider adding an "are you sure" step/pop-up box </v>
      </c>
      <c r="L545" s="645" t="s">
        <v>4019</v>
      </c>
      <c r="M545" s="30"/>
      <c r="N545" s="140"/>
      <c r="O545" s="140" t="s">
        <v>3840</v>
      </c>
      <c r="P545" s="56" t="str">
        <f t="shared" ref="P545:P576" si="45">IF(N545="","Open","Closed")</f>
        <v>Open</v>
      </c>
      <c r="Q545" s="57" t="s">
        <v>31</v>
      </c>
      <c r="R545" s="58" t="s">
        <v>3017</v>
      </c>
      <c r="S545" s="30"/>
      <c r="T545" s="140"/>
      <c r="U545" s="60" t="str">
        <f t="shared" si="42"/>
        <v>Cai D</v>
      </c>
      <c r="V545" s="60" t="str">
        <f t="shared" si="44"/>
        <v>TVPS Backing Pump FDR</v>
      </c>
      <c r="W545" s="61"/>
    </row>
    <row r="546" spans="1:23" ht="28" x14ac:dyDescent="0.15">
      <c r="A546" s="443">
        <v>43118</v>
      </c>
      <c r="B546" s="142" t="s">
        <v>4020</v>
      </c>
      <c r="C546" s="142"/>
      <c r="D546" s="142"/>
      <c r="E546" s="142" t="s">
        <v>4021</v>
      </c>
      <c r="F546" s="143" t="s">
        <v>3563</v>
      </c>
      <c r="G546" s="536" t="s">
        <v>3944</v>
      </c>
      <c r="H546" s="142"/>
      <c r="I546" s="142" t="s">
        <v>3557</v>
      </c>
      <c r="J546" s="142" t="s">
        <v>3559</v>
      </c>
      <c r="K546" s="31" t="str">
        <f t="shared" si="41"/>
        <v>REASSEMPDR01 - WP 2249 needs updating</v>
      </c>
      <c r="L546" s="31" t="s">
        <v>4022</v>
      </c>
      <c r="M546" s="31"/>
      <c r="N546" s="142"/>
      <c r="O546" s="142" t="s">
        <v>4023</v>
      </c>
      <c r="P546" s="56" t="str">
        <f t="shared" si="45"/>
        <v>Open</v>
      </c>
      <c r="Q546" s="57" t="s">
        <v>31</v>
      </c>
      <c r="R546" s="58" t="s">
        <v>3017</v>
      </c>
      <c r="S546" s="31"/>
      <c r="T546" s="142"/>
      <c r="U546" s="60" t="str">
        <f t="shared" si="42"/>
        <v>Raftopoulos</v>
      </c>
      <c r="V546" s="60" t="str">
        <f t="shared" si="44"/>
        <v>NSTX-U Alignment Peer Review</v>
      </c>
      <c r="W546" s="61"/>
    </row>
    <row r="547" spans="1:23" ht="28" x14ac:dyDescent="0.15">
      <c r="A547" s="443">
        <v>43118</v>
      </c>
      <c r="B547" s="142" t="s">
        <v>4024</v>
      </c>
      <c r="C547" s="142"/>
      <c r="D547" s="142"/>
      <c r="E547" s="142" t="s">
        <v>4021</v>
      </c>
      <c r="F547" s="143" t="s">
        <v>3563</v>
      </c>
      <c r="G547" s="536" t="s">
        <v>3944</v>
      </c>
      <c r="H547" s="142"/>
      <c r="I547" s="142" t="s">
        <v>3557</v>
      </c>
      <c r="J547" s="142" t="s">
        <v>3559</v>
      </c>
      <c r="K547" s="31" t="str">
        <f t="shared" si="41"/>
        <v>REASSEMPDR02 - PF1C needs measurement during installation in asse</v>
      </c>
      <c r="L547" s="31" t="s">
        <v>4025</v>
      </c>
      <c r="M547" s="31"/>
      <c r="N547" s="142"/>
      <c r="O547" s="142" t="s">
        <v>3088</v>
      </c>
      <c r="P547" s="56" t="str">
        <f t="shared" si="45"/>
        <v>Open</v>
      </c>
      <c r="Q547" s="57" t="s">
        <v>31</v>
      </c>
      <c r="R547" s="58" t="s">
        <v>3017</v>
      </c>
      <c r="S547" s="31"/>
      <c r="T547" s="142"/>
      <c r="U547" s="60" t="str">
        <f t="shared" si="42"/>
        <v>Raftopoulos</v>
      </c>
      <c r="V547" s="60" t="str">
        <f t="shared" si="44"/>
        <v>NSTX-U Alignment Peer Review</v>
      </c>
      <c r="W547" s="61"/>
    </row>
    <row r="548" spans="1:23" ht="56" x14ac:dyDescent="0.15">
      <c r="A548" s="443">
        <v>43118</v>
      </c>
      <c r="B548" s="142" t="s">
        <v>4026</v>
      </c>
      <c r="C548" s="142"/>
      <c r="D548" s="142"/>
      <c r="E548" s="142" t="s">
        <v>4021</v>
      </c>
      <c r="F548" s="143" t="s">
        <v>900</v>
      </c>
      <c r="G548" s="536" t="s">
        <v>6440</v>
      </c>
      <c r="H548" s="142"/>
      <c r="I548" s="142" t="s">
        <v>899</v>
      </c>
      <c r="J548" s="142" t="s">
        <v>901</v>
      </c>
      <c r="K548" s="31" t="str">
        <f t="shared" si="41"/>
        <v>REASSEMPDR03 - Consider removing and re-aligning the G-11 base pl</v>
      </c>
      <c r="L548" s="31" t="s">
        <v>4027</v>
      </c>
      <c r="M548" s="31"/>
      <c r="N548" s="142"/>
      <c r="O548" s="142" t="s">
        <v>4028</v>
      </c>
      <c r="P548" s="56" t="str">
        <f t="shared" si="45"/>
        <v>Open</v>
      </c>
      <c r="Q548" s="57" t="s">
        <v>31</v>
      </c>
      <c r="R548" s="58" t="s">
        <v>3017</v>
      </c>
      <c r="S548" s="31"/>
      <c r="T548" s="142"/>
      <c r="U548" s="60" t="str">
        <f t="shared" si="42"/>
        <v>Smith</v>
      </c>
      <c r="V548" s="60" t="str">
        <f t="shared" si="44"/>
        <v>NSTX-U Alignment Peer Review</v>
      </c>
      <c r="W548" s="61"/>
    </row>
    <row r="549" spans="1:23" ht="56" x14ac:dyDescent="0.15">
      <c r="A549" s="443">
        <v>43118</v>
      </c>
      <c r="B549" s="142" t="s">
        <v>4029</v>
      </c>
      <c r="C549" s="142"/>
      <c r="D549" s="142"/>
      <c r="E549" s="142" t="s">
        <v>4021</v>
      </c>
      <c r="F549" s="143" t="s">
        <v>3563</v>
      </c>
      <c r="G549" s="536" t="s">
        <v>3944</v>
      </c>
      <c r="H549" s="142"/>
      <c r="I549" s="142" t="s">
        <v>3557</v>
      </c>
      <c r="J549" s="142" t="s">
        <v>3559</v>
      </c>
      <c r="K549" s="31" t="str">
        <f t="shared" si="41"/>
        <v>REASSEMPDR04 - Assembly work package limits scope to installation</v>
      </c>
      <c r="L549" s="31" t="s">
        <v>4030</v>
      </c>
      <c r="M549" s="31"/>
      <c r="N549" s="142"/>
      <c r="O549" s="142" t="s">
        <v>3088</v>
      </c>
      <c r="P549" s="56" t="str">
        <f t="shared" si="45"/>
        <v>Open</v>
      </c>
      <c r="Q549" s="57" t="s">
        <v>31</v>
      </c>
      <c r="R549" s="58" t="s">
        <v>3017</v>
      </c>
      <c r="S549" s="31"/>
      <c r="T549" s="142"/>
      <c r="U549" s="60" t="str">
        <f t="shared" si="42"/>
        <v>Raftopoulos</v>
      </c>
      <c r="V549" s="60" t="str">
        <f t="shared" si="44"/>
        <v>NSTX-U Alignment Peer Review</v>
      </c>
      <c r="W549" s="61"/>
    </row>
    <row r="550" spans="1:23" ht="42" x14ac:dyDescent="0.15">
      <c r="A550" s="443">
        <v>43118</v>
      </c>
      <c r="B550" s="142" t="s">
        <v>4035</v>
      </c>
      <c r="C550" s="142"/>
      <c r="D550" s="142"/>
      <c r="E550" s="142" t="s">
        <v>4021</v>
      </c>
      <c r="F550" s="143" t="s">
        <v>900</v>
      </c>
      <c r="G550" s="536" t="s">
        <v>6440</v>
      </c>
      <c r="H550" s="142"/>
      <c r="I550" s="142" t="s">
        <v>899</v>
      </c>
      <c r="J550" s="142" t="s">
        <v>901</v>
      </c>
      <c r="K550" s="31" t="str">
        <f t="shared" si="41"/>
        <v>REASSEMPDR06 - Slide 10 Add costs to rework/shim TF/OH ring</v>
      </c>
      <c r="L550" s="31" t="s">
        <v>4036</v>
      </c>
      <c r="M550" s="31"/>
      <c r="N550" s="142"/>
      <c r="O550" s="142" t="s">
        <v>4037</v>
      </c>
      <c r="P550" s="56" t="str">
        <f t="shared" si="45"/>
        <v>Open</v>
      </c>
      <c r="Q550" s="57" t="s">
        <v>31</v>
      </c>
      <c r="R550" s="58" t="s">
        <v>3017</v>
      </c>
      <c r="S550" s="31"/>
      <c r="T550" s="142"/>
      <c r="U550" s="60" t="str">
        <f t="shared" si="42"/>
        <v>Smith</v>
      </c>
      <c r="V550" s="60" t="str">
        <f t="shared" si="44"/>
        <v>NSTX-U Alignment Peer Review</v>
      </c>
      <c r="W550" s="61"/>
    </row>
    <row r="551" spans="1:23" ht="42" x14ac:dyDescent="0.15">
      <c r="A551" s="443">
        <v>43118</v>
      </c>
      <c r="B551" s="142" t="s">
        <v>4038</v>
      </c>
      <c r="C551" s="142"/>
      <c r="D551" s="142"/>
      <c r="E551" s="142" t="s">
        <v>4021</v>
      </c>
      <c r="F551" s="143" t="s">
        <v>3563</v>
      </c>
      <c r="G551" s="536" t="s">
        <v>3944</v>
      </c>
      <c r="H551" s="142"/>
      <c r="I551" s="142" t="s">
        <v>3557</v>
      </c>
      <c r="J551" s="142" t="s">
        <v>3559</v>
      </c>
      <c r="K551" s="31" t="str">
        <f t="shared" si="41"/>
        <v>REASSEMPDR07 - Need to capture cost and Schedule or risk for fina</v>
      </c>
      <c r="L551" s="31" t="s">
        <v>4039</v>
      </c>
      <c r="M551" s="31"/>
      <c r="N551" s="142"/>
      <c r="O551" s="142" t="s">
        <v>4037</v>
      </c>
      <c r="P551" s="56" t="str">
        <f t="shared" si="45"/>
        <v>Open</v>
      </c>
      <c r="Q551" s="57" t="s">
        <v>31</v>
      </c>
      <c r="R551" s="58" t="s">
        <v>3017</v>
      </c>
      <c r="S551" s="31"/>
      <c r="T551" s="142"/>
      <c r="U551" s="60" t="str">
        <f t="shared" si="42"/>
        <v>Raftopoulos</v>
      </c>
      <c r="V551" s="60" t="str">
        <f t="shared" si="44"/>
        <v>NSTX-U Alignment Peer Review</v>
      </c>
      <c r="W551" s="61"/>
    </row>
    <row r="552" spans="1:23" ht="28" x14ac:dyDescent="0.15">
      <c r="A552" s="443">
        <v>43118</v>
      </c>
      <c r="B552" s="142" t="s">
        <v>4040</v>
      </c>
      <c r="C552" s="142"/>
      <c r="D552" s="142"/>
      <c r="E552" s="142" t="s">
        <v>4021</v>
      </c>
      <c r="F552" s="143" t="s">
        <v>3563</v>
      </c>
      <c r="G552" s="536" t="s">
        <v>3944</v>
      </c>
      <c r="H552" s="142"/>
      <c r="I552" s="142" t="s">
        <v>3557</v>
      </c>
      <c r="J552" s="142" t="s">
        <v>3559</v>
      </c>
      <c r="K552" s="31" t="str">
        <f t="shared" si="41"/>
        <v>REASSEMPDR08 - Ensure that the scope identified as WBS 1.1 are id</v>
      </c>
      <c r="L552" s="31" t="s">
        <v>4041</v>
      </c>
      <c r="M552" s="31"/>
      <c r="N552" s="142"/>
      <c r="O552" s="142" t="s">
        <v>4042</v>
      </c>
      <c r="P552" s="56" t="str">
        <f t="shared" si="45"/>
        <v>Open</v>
      </c>
      <c r="Q552" s="57" t="s">
        <v>31</v>
      </c>
      <c r="R552" s="58" t="s">
        <v>3017</v>
      </c>
      <c r="S552" s="31"/>
      <c r="T552" s="142"/>
      <c r="U552" s="60" t="str">
        <f t="shared" si="42"/>
        <v>Raftopoulos</v>
      </c>
      <c r="V552" s="60" t="str">
        <f t="shared" si="44"/>
        <v>NSTX-U Alignment Peer Review</v>
      </c>
      <c r="W552" s="61"/>
    </row>
    <row r="553" spans="1:23" ht="70" x14ac:dyDescent="0.15">
      <c r="A553" s="443">
        <v>43118</v>
      </c>
      <c r="B553" s="142" t="s">
        <v>4043</v>
      </c>
      <c r="C553" s="142"/>
      <c r="D553" s="142"/>
      <c r="E553" s="142" t="s">
        <v>4021</v>
      </c>
      <c r="F553" s="143" t="s">
        <v>3563</v>
      </c>
      <c r="G553" s="536" t="s">
        <v>3944</v>
      </c>
      <c r="H553" s="142"/>
      <c r="I553" s="142" t="s">
        <v>3557</v>
      </c>
      <c r="J553" s="142" t="s">
        <v>3559</v>
      </c>
      <c r="K553" s="31" t="str">
        <f t="shared" si="41"/>
        <v xml:space="preserve">REASSEMPDR09 - RE: TF/OH Position and custom shims near the flex </v>
      </c>
      <c r="L553" s="31" t="s">
        <v>4044</v>
      </c>
      <c r="M553" s="31"/>
      <c r="N553" s="142"/>
      <c r="O553" s="142" t="s">
        <v>3088</v>
      </c>
      <c r="P553" s="56" t="str">
        <f t="shared" si="45"/>
        <v>Open</v>
      </c>
      <c r="Q553" s="57" t="s">
        <v>31</v>
      </c>
      <c r="R553" s="58" t="s">
        <v>3017</v>
      </c>
      <c r="S553" s="31"/>
      <c r="T553" s="142"/>
      <c r="U553" s="60" t="str">
        <f t="shared" si="42"/>
        <v>Raftopoulos</v>
      </c>
      <c r="V553" s="60" t="str">
        <f t="shared" si="44"/>
        <v>NSTX-U Alignment Peer Review</v>
      </c>
      <c r="W553" s="61"/>
    </row>
    <row r="554" spans="1:23" ht="42" x14ac:dyDescent="0.15">
      <c r="A554" s="443">
        <v>43118</v>
      </c>
      <c r="B554" s="142" t="s">
        <v>4045</v>
      </c>
      <c r="C554" s="142"/>
      <c r="D554" s="142"/>
      <c r="E554" s="142" t="s">
        <v>4021</v>
      </c>
      <c r="F554" s="143" t="s">
        <v>900</v>
      </c>
      <c r="G554" s="536" t="s">
        <v>6440</v>
      </c>
      <c r="H554" s="142"/>
      <c r="I554" s="142" t="s">
        <v>899</v>
      </c>
      <c r="J554" s="142" t="s">
        <v>901</v>
      </c>
      <c r="K554" s="31" t="str">
        <f t="shared" si="41"/>
        <v>REASSEMPDR10 - Add fabrication of new umbrella lid</v>
      </c>
      <c r="L554" s="31" t="s">
        <v>4046</v>
      </c>
      <c r="M554" s="31"/>
      <c r="N554" s="142"/>
      <c r="O554" s="142" t="s">
        <v>4047</v>
      </c>
      <c r="P554" s="56" t="str">
        <f t="shared" si="45"/>
        <v>Open</v>
      </c>
      <c r="Q554" s="57" t="s">
        <v>31</v>
      </c>
      <c r="R554" s="58" t="s">
        <v>3017</v>
      </c>
      <c r="S554" s="31"/>
      <c r="T554" s="142"/>
      <c r="U554" s="60" t="str">
        <f t="shared" si="42"/>
        <v>Smith</v>
      </c>
      <c r="V554" s="60" t="str">
        <f t="shared" si="44"/>
        <v>NSTX-U Alignment Peer Review</v>
      </c>
      <c r="W554" s="61"/>
    </row>
    <row r="555" spans="1:23" ht="28" x14ac:dyDescent="0.15">
      <c r="A555" s="443">
        <v>43118</v>
      </c>
      <c r="B555" s="142" t="s">
        <v>4048</v>
      </c>
      <c r="C555" s="142"/>
      <c r="D555" s="142"/>
      <c r="E555" s="142" t="s">
        <v>4021</v>
      </c>
      <c r="F555" s="143" t="s">
        <v>3563</v>
      </c>
      <c r="G555" s="536" t="s">
        <v>3944</v>
      </c>
      <c r="H555" s="142"/>
      <c r="I555" s="142" t="s">
        <v>3557</v>
      </c>
      <c r="J555" s="142" t="s">
        <v>3559</v>
      </c>
      <c r="K555" s="31" t="str">
        <f t="shared" si="41"/>
        <v>REASSEMPDR11 - Add startup time caused by Contamination and QAPD</v>
      </c>
      <c r="L555" s="31" t="s">
        <v>4049</v>
      </c>
      <c r="M555" s="31"/>
      <c r="N555" s="142"/>
      <c r="O555" s="142" t="s">
        <v>4050</v>
      </c>
      <c r="P555" s="56" t="str">
        <f t="shared" si="45"/>
        <v>Open</v>
      </c>
      <c r="Q555" s="57" t="s">
        <v>31</v>
      </c>
      <c r="R555" s="58" t="s">
        <v>3017</v>
      </c>
      <c r="S555" s="31"/>
      <c r="T555" s="142"/>
      <c r="U555" s="60" t="str">
        <f t="shared" si="42"/>
        <v>Raftopoulos</v>
      </c>
      <c r="V555" s="60" t="str">
        <f t="shared" si="44"/>
        <v>NSTX-U Alignment Peer Review</v>
      </c>
      <c r="W555" s="61"/>
    </row>
    <row r="556" spans="1:23" ht="56" x14ac:dyDescent="0.15">
      <c r="A556" s="443">
        <v>43118</v>
      </c>
      <c r="B556" s="142" t="s">
        <v>4051</v>
      </c>
      <c r="C556" s="142"/>
      <c r="D556" s="142"/>
      <c r="E556" s="142" t="s">
        <v>4021</v>
      </c>
      <c r="F556" s="143" t="s">
        <v>3563</v>
      </c>
      <c r="G556" s="536" t="s">
        <v>3944</v>
      </c>
      <c r="H556" s="142"/>
      <c r="I556" s="142" t="s">
        <v>3557</v>
      </c>
      <c r="J556" s="142" t="s">
        <v>3559</v>
      </c>
      <c r="K556" s="31" t="str">
        <f t="shared" si="41"/>
        <v>REASSEMPDR12 - Add some funding to fabricate positioning fixtures</v>
      </c>
      <c r="L556" s="31" t="s">
        <v>4052</v>
      </c>
      <c r="M556" s="31"/>
      <c r="N556" s="142"/>
      <c r="O556" s="142" t="s">
        <v>4028</v>
      </c>
      <c r="P556" s="56" t="str">
        <f t="shared" si="45"/>
        <v>Open</v>
      </c>
      <c r="Q556" s="57" t="s">
        <v>31</v>
      </c>
      <c r="R556" s="58" t="s">
        <v>3017</v>
      </c>
      <c r="S556" s="31"/>
      <c r="T556" s="142"/>
      <c r="U556" s="60" t="str">
        <f t="shared" si="42"/>
        <v>Raftopoulos</v>
      </c>
      <c r="V556" s="60" t="str">
        <f t="shared" si="44"/>
        <v>NSTX-U Alignment Peer Review</v>
      </c>
      <c r="W556" s="61"/>
    </row>
    <row r="557" spans="1:23" ht="56" x14ac:dyDescent="0.15">
      <c r="A557" s="443">
        <v>43118</v>
      </c>
      <c r="B557" s="142" t="s">
        <v>4053</v>
      </c>
      <c r="C557" s="142"/>
      <c r="D557" s="142"/>
      <c r="E557" s="142" t="s">
        <v>4021</v>
      </c>
      <c r="F557" s="143" t="s">
        <v>3563</v>
      </c>
      <c r="G557" s="536" t="s">
        <v>3944</v>
      </c>
      <c r="H557" s="142"/>
      <c r="I557" s="142" t="s">
        <v>3557</v>
      </c>
      <c r="J557" s="142" t="s">
        <v>3559</v>
      </c>
      <c r="K557" s="31" t="str">
        <f t="shared" si="41"/>
        <v xml:space="preserve">REASSEMPDR13 - The assumption that new alignment requirement can </v>
      </c>
      <c r="L557" s="31" t="s">
        <v>4054</v>
      </c>
      <c r="M557" s="31"/>
      <c r="N557" s="142"/>
      <c r="O557" s="142" t="s">
        <v>3215</v>
      </c>
      <c r="P557" s="56" t="str">
        <f t="shared" si="45"/>
        <v>Open</v>
      </c>
      <c r="Q557" s="57" t="s">
        <v>31</v>
      </c>
      <c r="R557" s="58" t="s">
        <v>3017</v>
      </c>
      <c r="S557" s="31"/>
      <c r="T557" s="142"/>
      <c r="U557" s="60" t="str">
        <f t="shared" si="42"/>
        <v>Raftopoulos</v>
      </c>
      <c r="V557" s="60" t="str">
        <f t="shared" si="44"/>
        <v>NSTX-U Alignment Peer Review</v>
      </c>
      <c r="W557" s="61"/>
    </row>
    <row r="558" spans="1:23" ht="56" x14ac:dyDescent="0.15">
      <c r="A558" s="443">
        <v>43118</v>
      </c>
      <c r="B558" s="142" t="s">
        <v>4057</v>
      </c>
      <c r="C558" s="142"/>
      <c r="D558" s="142"/>
      <c r="E558" s="142" t="s">
        <v>4021</v>
      </c>
      <c r="F558" s="143" t="s">
        <v>900</v>
      </c>
      <c r="G558" s="536" t="s">
        <v>6440</v>
      </c>
      <c r="H558" s="142"/>
      <c r="I558" s="142" t="s">
        <v>899</v>
      </c>
      <c r="J558" s="142" t="s">
        <v>901</v>
      </c>
      <c r="K558" s="31" t="str">
        <f t="shared" si="41"/>
        <v>REASSEMPDR15 - Tolerances on components positioning in the TFOH a</v>
      </c>
      <c r="L558" s="31" t="s">
        <v>4058</v>
      </c>
      <c r="M558" s="31"/>
      <c r="N558" s="142"/>
      <c r="O558" s="142" t="s">
        <v>4059</v>
      </c>
      <c r="P558" s="56" t="str">
        <f t="shared" si="45"/>
        <v>Open</v>
      </c>
      <c r="Q558" s="57" t="s">
        <v>31</v>
      </c>
      <c r="R558" s="58" t="s">
        <v>3017</v>
      </c>
      <c r="S558" s="31"/>
      <c r="T558" s="142"/>
      <c r="U558" s="60" t="str">
        <f t="shared" si="42"/>
        <v>Smith</v>
      </c>
      <c r="V558" s="60" t="str">
        <f t="shared" si="44"/>
        <v>NSTX-U Alignment Peer Review</v>
      </c>
      <c r="W558" s="61"/>
    </row>
    <row r="559" spans="1:23" ht="28" x14ac:dyDescent="0.15">
      <c r="A559" s="443">
        <v>43118</v>
      </c>
      <c r="B559" s="142" t="s">
        <v>4060</v>
      </c>
      <c r="C559" s="142"/>
      <c r="D559" s="142"/>
      <c r="E559" s="142" t="s">
        <v>4021</v>
      </c>
      <c r="F559" s="143" t="s">
        <v>3563</v>
      </c>
      <c r="G559" s="536" t="s">
        <v>3944</v>
      </c>
      <c r="H559" s="142"/>
      <c r="I559" s="142" t="s">
        <v>3557</v>
      </c>
      <c r="J559" s="142" t="s">
        <v>3559</v>
      </c>
      <c r="K559" s="31" t="str">
        <f t="shared" si="41"/>
        <v>REASSEMPDR16 - Add tasks discovered during review. Hold points fo</v>
      </c>
      <c r="L559" s="31" t="s">
        <v>4061</v>
      </c>
      <c r="M559" s="31"/>
      <c r="N559" s="142"/>
      <c r="O559" s="142" t="s">
        <v>4062</v>
      </c>
      <c r="P559" s="56" t="str">
        <f t="shared" si="45"/>
        <v>Open</v>
      </c>
      <c r="Q559" s="57" t="s">
        <v>31</v>
      </c>
      <c r="R559" s="58" t="s">
        <v>3017</v>
      </c>
      <c r="S559" s="31"/>
      <c r="T559" s="142"/>
      <c r="U559" s="60" t="str">
        <f t="shared" si="42"/>
        <v>Raftopoulos</v>
      </c>
      <c r="V559" s="60" t="str">
        <f t="shared" si="44"/>
        <v>NSTX-U Alignment Peer Review</v>
      </c>
      <c r="W559" s="61"/>
    </row>
    <row r="560" spans="1:23" ht="42" x14ac:dyDescent="0.15">
      <c r="A560" s="443">
        <v>43118</v>
      </c>
      <c r="B560" s="142" t="s">
        <v>4063</v>
      </c>
      <c r="C560" s="142"/>
      <c r="D560" s="142"/>
      <c r="E560" s="142" t="s">
        <v>4021</v>
      </c>
      <c r="F560" s="143" t="s">
        <v>900</v>
      </c>
      <c r="G560" s="536" t="s">
        <v>6440</v>
      </c>
      <c r="H560" s="142"/>
      <c r="I560" s="142" t="s">
        <v>899</v>
      </c>
      <c r="J560" s="142" t="s">
        <v>901</v>
      </c>
      <c r="K560" s="31" t="str">
        <f t="shared" si="41"/>
        <v>REASSEMPDR17 - Consider assembly plans that fix the -1aL and -1bL</v>
      </c>
      <c r="L560" s="31" t="s">
        <v>4064</v>
      </c>
      <c r="M560" s="31"/>
      <c r="N560" s="142"/>
      <c r="O560" s="142" t="s">
        <v>4050</v>
      </c>
      <c r="P560" s="56" t="str">
        <f t="shared" si="45"/>
        <v>Open</v>
      </c>
      <c r="Q560" s="57" t="s">
        <v>31</v>
      </c>
      <c r="R560" s="58" t="s">
        <v>3017</v>
      </c>
      <c r="S560" s="31"/>
      <c r="T560" s="142"/>
      <c r="U560" s="60" t="str">
        <f t="shared" si="42"/>
        <v>Smith</v>
      </c>
      <c r="V560" s="60" t="str">
        <f t="shared" si="44"/>
        <v>NSTX-U Alignment Peer Review</v>
      </c>
      <c r="W560" s="61"/>
    </row>
    <row r="561" spans="1:23" ht="84" x14ac:dyDescent="0.15">
      <c r="A561" s="431">
        <v>43132</v>
      </c>
      <c r="B561" s="100" t="s">
        <v>4065</v>
      </c>
      <c r="C561" s="100"/>
      <c r="D561" s="100"/>
      <c r="E561" s="100" t="s">
        <v>4066</v>
      </c>
      <c r="F561" s="101" t="s">
        <v>3563</v>
      </c>
      <c r="G561" s="523" t="s">
        <v>3944</v>
      </c>
      <c r="H561" s="100"/>
      <c r="I561" s="100" t="s">
        <v>3557</v>
      </c>
      <c r="J561" s="100" t="s">
        <v>3559</v>
      </c>
      <c r="K561" s="16" t="str">
        <f t="shared" si="41"/>
        <v>ALLIGNPEER01 - When defining requirements for coil and PFC alignm</v>
      </c>
      <c r="L561" s="16" t="s">
        <v>4067</v>
      </c>
      <c r="M561" s="102"/>
      <c r="N561" s="100"/>
      <c r="O561" s="100" t="s">
        <v>3088</v>
      </c>
      <c r="P561" s="56" t="str">
        <f t="shared" si="45"/>
        <v>Open</v>
      </c>
      <c r="Q561" s="57" t="s">
        <v>31</v>
      </c>
      <c r="R561" s="58" t="s">
        <v>3017</v>
      </c>
      <c r="S561" s="102"/>
      <c r="T561" s="100"/>
      <c r="U561" s="60" t="str">
        <f t="shared" si="42"/>
        <v>Raftopoulos</v>
      </c>
      <c r="V561" s="60" t="str">
        <f t="shared" si="44"/>
        <v>NSTX-U Alignment Peer Review II</v>
      </c>
      <c r="W561" s="61"/>
    </row>
    <row r="562" spans="1:23" ht="42" x14ac:dyDescent="0.15">
      <c r="A562" s="431">
        <v>43132</v>
      </c>
      <c r="B562" s="100" t="s">
        <v>4068</v>
      </c>
      <c r="C562" s="100"/>
      <c r="D562" s="100"/>
      <c r="E562" s="100" t="s">
        <v>4066</v>
      </c>
      <c r="F562" s="101" t="s">
        <v>910</v>
      </c>
      <c r="G562" s="523" t="s">
        <v>909</v>
      </c>
      <c r="H562" s="100"/>
      <c r="I562" s="100" t="s">
        <v>289</v>
      </c>
      <c r="J562" s="100" t="s">
        <v>911</v>
      </c>
      <c r="K562" s="16" t="str">
        <f t="shared" si="41"/>
        <v>ALLIGNPEER02 - Include assessment of field error due to lead geom</v>
      </c>
      <c r="L562" s="16" t="s">
        <v>4069</v>
      </c>
      <c r="M562" s="102"/>
      <c r="N562" s="100"/>
      <c r="O562" s="100" t="s">
        <v>3849</v>
      </c>
      <c r="P562" s="56" t="str">
        <f t="shared" si="45"/>
        <v>Open</v>
      </c>
      <c r="Q562" s="57" t="s">
        <v>31</v>
      </c>
      <c r="R562" s="58" t="s">
        <v>3017</v>
      </c>
      <c r="S562" s="102"/>
      <c r="T562" s="100"/>
      <c r="U562" s="60" t="str">
        <f t="shared" si="42"/>
        <v>Titus</v>
      </c>
      <c r="V562" s="60" t="str">
        <f t="shared" si="44"/>
        <v>NSTX-U Alignment Peer Review II</v>
      </c>
      <c r="W562" s="75"/>
    </row>
    <row r="563" spans="1:23" ht="42" x14ac:dyDescent="0.15">
      <c r="A563" s="431">
        <v>43132</v>
      </c>
      <c r="B563" s="100" t="s">
        <v>4073</v>
      </c>
      <c r="C563" s="100"/>
      <c r="D563" s="100"/>
      <c r="E563" s="100" t="s">
        <v>4066</v>
      </c>
      <c r="F563" s="101" t="s">
        <v>900</v>
      </c>
      <c r="G563" s="523" t="s">
        <v>4032</v>
      </c>
      <c r="H563" s="100"/>
      <c r="I563" s="100" t="s">
        <v>899</v>
      </c>
      <c r="J563" s="100" t="s">
        <v>901</v>
      </c>
      <c r="K563" s="16" t="str">
        <f t="shared" si="41"/>
        <v xml:space="preserve">ALLIGNPEER04 - I still think a Gaussian probability distribution </v>
      </c>
      <c r="L563" s="16" t="s">
        <v>4074</v>
      </c>
      <c r="M563" s="102" t="s">
        <v>6053</v>
      </c>
      <c r="N563" s="100"/>
      <c r="O563" s="100" t="s">
        <v>3849</v>
      </c>
      <c r="P563" s="56" t="str">
        <f t="shared" si="45"/>
        <v>Open</v>
      </c>
      <c r="Q563" s="57" t="s">
        <v>31</v>
      </c>
      <c r="R563" s="58" t="s">
        <v>3017</v>
      </c>
      <c r="S563" s="102"/>
      <c r="T563" s="100"/>
      <c r="U563" s="60" t="str">
        <f t="shared" si="42"/>
        <v>Smith</v>
      </c>
      <c r="V563" s="60" t="str">
        <f t="shared" si="44"/>
        <v>NSTX-U Alignment Peer Review II</v>
      </c>
      <c r="W563" s="61"/>
    </row>
    <row r="564" spans="1:23" ht="42" x14ac:dyDescent="0.15">
      <c r="A564" s="431">
        <v>43132</v>
      </c>
      <c r="B564" s="100" t="s">
        <v>4088</v>
      </c>
      <c r="C564" s="100"/>
      <c r="D564" s="100"/>
      <c r="E564" s="100" t="s">
        <v>4066</v>
      </c>
      <c r="F564" s="101" t="s">
        <v>900</v>
      </c>
      <c r="G564" s="523" t="s">
        <v>6440</v>
      </c>
      <c r="H564" s="100"/>
      <c r="I564" s="100" t="s">
        <v>899</v>
      </c>
      <c r="J564" s="100" t="s">
        <v>901</v>
      </c>
      <c r="K564" s="16" t="str">
        <f t="shared" si="41"/>
        <v>ALLIGNPEER11 - Is it feasible and prudent to machine off high spo</v>
      </c>
      <c r="L564" s="16" t="s">
        <v>4089</v>
      </c>
      <c r="M564" s="102" t="s">
        <v>6053</v>
      </c>
      <c r="N564" s="100"/>
      <c r="O564" s="100" t="s">
        <v>4079</v>
      </c>
      <c r="P564" s="56" t="str">
        <f t="shared" si="45"/>
        <v>Open</v>
      </c>
      <c r="Q564" s="57" t="s">
        <v>31</v>
      </c>
      <c r="R564" s="58" t="s">
        <v>3017</v>
      </c>
      <c r="S564" s="102"/>
      <c r="T564" s="100"/>
      <c r="U564" s="60" t="str">
        <f t="shared" si="42"/>
        <v>Smith</v>
      </c>
      <c r="V564" s="60" t="str">
        <f t="shared" si="44"/>
        <v>NSTX-U Alignment Peer Review II</v>
      </c>
      <c r="W564" s="61"/>
    </row>
    <row r="565" spans="1:23" ht="112" x14ac:dyDescent="0.15">
      <c r="A565" s="431">
        <v>43132</v>
      </c>
      <c r="B565" s="100" t="s">
        <v>4092</v>
      </c>
      <c r="C565" s="100"/>
      <c r="D565" s="100"/>
      <c r="E565" s="100" t="s">
        <v>4066</v>
      </c>
      <c r="F565" s="101" t="s">
        <v>3563</v>
      </c>
      <c r="G565" s="523" t="s">
        <v>3944</v>
      </c>
      <c r="H565" s="100"/>
      <c r="I565" s="100" t="s">
        <v>3557</v>
      </c>
      <c r="J565" s="100" t="s">
        <v>3559</v>
      </c>
      <c r="K565" s="16" t="str">
        <f t="shared" si="41"/>
        <v>ALLIGNPEER13 - Consider developing a centerstack and machine Asse</v>
      </c>
      <c r="L565" s="16" t="s">
        <v>4093</v>
      </c>
      <c r="M565" s="102"/>
      <c r="N565" s="100"/>
      <c r="O565" s="100" t="s">
        <v>3016</v>
      </c>
      <c r="P565" s="56" t="str">
        <f t="shared" si="45"/>
        <v>Open</v>
      </c>
      <c r="Q565" s="57" t="s">
        <v>31</v>
      </c>
      <c r="R565" s="58" t="s">
        <v>3017</v>
      </c>
      <c r="S565" s="102"/>
      <c r="T565" s="100"/>
      <c r="U565" s="60" t="str">
        <f t="shared" si="42"/>
        <v>Raftopoulos</v>
      </c>
      <c r="V565" s="60" t="str">
        <f t="shared" si="44"/>
        <v>NSTX-U Alignment Peer Review II</v>
      </c>
      <c r="W565" s="61"/>
    </row>
    <row r="566" spans="1:23" ht="56" x14ac:dyDescent="0.15">
      <c r="A566" s="431">
        <v>43132</v>
      </c>
      <c r="B566" s="100" t="s">
        <v>4094</v>
      </c>
      <c r="C566" s="100"/>
      <c r="D566" s="100"/>
      <c r="E566" s="100" t="s">
        <v>4066</v>
      </c>
      <c r="F566" s="101" t="s">
        <v>3563</v>
      </c>
      <c r="G566" s="523" t="s">
        <v>3944</v>
      </c>
      <c r="H566" s="100"/>
      <c r="I566" s="100" t="s">
        <v>3557</v>
      </c>
      <c r="J566" s="100" t="s">
        <v>3559</v>
      </c>
      <c r="K566" s="16" t="str">
        <f t="shared" si="41"/>
        <v>ALLIGNPEER14 - Develop a central and shared document (can be exce</v>
      </c>
      <c r="L566" s="16" t="s">
        <v>4095</v>
      </c>
      <c r="M566" s="102"/>
      <c r="N566" s="100"/>
      <c r="O566" s="100" t="s">
        <v>3362</v>
      </c>
      <c r="P566" s="56" t="str">
        <f t="shared" si="45"/>
        <v>Open</v>
      </c>
      <c r="Q566" s="57" t="s">
        <v>31</v>
      </c>
      <c r="R566" s="58" t="s">
        <v>3017</v>
      </c>
      <c r="S566" s="102"/>
      <c r="T566" s="100"/>
      <c r="U566" s="60" t="str">
        <f t="shared" si="42"/>
        <v>Raftopoulos</v>
      </c>
      <c r="V566" s="60" t="str">
        <f t="shared" si="44"/>
        <v>NSTX-U Alignment Peer Review II</v>
      </c>
      <c r="W566" s="61"/>
    </row>
    <row r="567" spans="1:23" ht="28" x14ac:dyDescent="0.15">
      <c r="A567" s="444">
        <v>43132</v>
      </c>
      <c r="B567" s="144" t="s">
        <v>4096</v>
      </c>
      <c r="C567" s="144"/>
      <c r="D567" s="144"/>
      <c r="E567" s="144" t="s">
        <v>4097</v>
      </c>
      <c r="F567" s="145" t="s">
        <v>2401</v>
      </c>
      <c r="G567" s="537" t="s">
        <v>2400</v>
      </c>
      <c r="H567" s="144"/>
      <c r="I567" s="144" t="s">
        <v>884</v>
      </c>
      <c r="J567" s="144" t="s">
        <v>887</v>
      </c>
      <c r="K567" s="32" t="str">
        <f t="shared" si="41"/>
        <v>EXVVHEATPDR01 - Recommend installing flow meter on working fluid r</v>
      </c>
      <c r="L567" s="32" t="s">
        <v>4098</v>
      </c>
      <c r="M567" s="146"/>
      <c r="N567" s="144"/>
      <c r="O567" s="144" t="s">
        <v>31</v>
      </c>
      <c r="P567" s="56" t="str">
        <f t="shared" si="45"/>
        <v>Open</v>
      </c>
      <c r="Q567" s="57" t="s">
        <v>3449</v>
      </c>
      <c r="R567" s="58" t="s">
        <v>3017</v>
      </c>
      <c r="S567" s="146"/>
      <c r="T567" s="144"/>
      <c r="U567" s="60" t="str">
        <f t="shared" si="42"/>
        <v>Petrella</v>
      </c>
      <c r="V567" s="60" t="str">
        <f t="shared" si="44"/>
        <v>Ex-VV Heating System PDR</v>
      </c>
      <c r="W567" s="61"/>
    </row>
    <row r="568" spans="1:23" ht="42" x14ac:dyDescent="0.15">
      <c r="A568" s="444">
        <v>43132</v>
      </c>
      <c r="B568" s="144" t="s">
        <v>4099</v>
      </c>
      <c r="C568" s="144"/>
      <c r="D568" s="144"/>
      <c r="E568" s="144" t="s">
        <v>4097</v>
      </c>
      <c r="F568" s="145" t="s">
        <v>2401</v>
      </c>
      <c r="G568" s="537" t="s">
        <v>2400</v>
      </c>
      <c r="H568" s="144"/>
      <c r="I568" s="147" t="s">
        <v>884</v>
      </c>
      <c r="J568" s="147" t="s">
        <v>887</v>
      </c>
      <c r="K568" s="32" t="str">
        <f t="shared" si="41"/>
        <v>EXVVHEATPDR02 - With regard to air blow down in the event of a pow</v>
      </c>
      <c r="L568" s="32" t="s">
        <v>4100</v>
      </c>
      <c r="M568" s="146"/>
      <c r="N568" s="144"/>
      <c r="O568" s="144" t="s">
        <v>31</v>
      </c>
      <c r="P568" s="56" t="str">
        <f t="shared" si="45"/>
        <v>Open</v>
      </c>
      <c r="Q568" s="57" t="s">
        <v>3449</v>
      </c>
      <c r="R568" s="58" t="s">
        <v>3017</v>
      </c>
      <c r="S568" s="146"/>
      <c r="T568" s="144"/>
      <c r="U568" s="60" t="str">
        <f t="shared" si="42"/>
        <v>Petrella</v>
      </c>
      <c r="V568" s="60" t="str">
        <f t="shared" si="44"/>
        <v>Ex-VV Heating System PDR</v>
      </c>
      <c r="W568" s="61"/>
    </row>
    <row r="569" spans="1:23" ht="28" x14ac:dyDescent="0.15">
      <c r="A569" s="444">
        <v>43132</v>
      </c>
      <c r="B569" s="144" t="s">
        <v>4101</v>
      </c>
      <c r="C569" s="144"/>
      <c r="D569" s="144"/>
      <c r="E569" s="144" t="s">
        <v>4097</v>
      </c>
      <c r="F569" s="145" t="s">
        <v>2401</v>
      </c>
      <c r="G569" s="537" t="s">
        <v>2400</v>
      </c>
      <c r="H569" s="144"/>
      <c r="I569" s="147" t="s">
        <v>884</v>
      </c>
      <c r="J569" s="147" t="s">
        <v>887</v>
      </c>
      <c r="K569" s="32" t="str">
        <f t="shared" si="41"/>
        <v>EXVVHEATPDR03 - Ensure safety-related valves meet MECH-015 and ASM</v>
      </c>
      <c r="L569" s="32" t="s">
        <v>4102</v>
      </c>
      <c r="M569" s="146"/>
      <c r="N569" s="144"/>
      <c r="O569" s="144" t="s">
        <v>31</v>
      </c>
      <c r="P569" s="56" t="str">
        <f t="shared" si="45"/>
        <v>Open</v>
      </c>
      <c r="Q569" s="57" t="s">
        <v>3449</v>
      </c>
      <c r="R569" s="58" t="s">
        <v>3017</v>
      </c>
      <c r="S569" s="146"/>
      <c r="T569" s="144"/>
      <c r="U569" s="60" t="str">
        <f t="shared" si="42"/>
        <v>Petrella</v>
      </c>
      <c r="V569" s="60" t="str">
        <f t="shared" si="44"/>
        <v>Ex-VV Heating System PDR</v>
      </c>
      <c r="W569" s="61"/>
    </row>
    <row r="570" spans="1:23" ht="28" x14ac:dyDescent="0.15">
      <c r="A570" s="444">
        <v>43132</v>
      </c>
      <c r="B570" s="144" t="s">
        <v>4103</v>
      </c>
      <c r="C570" s="144"/>
      <c r="D570" s="144"/>
      <c r="E570" s="144" t="s">
        <v>4097</v>
      </c>
      <c r="F570" s="145" t="s">
        <v>2401</v>
      </c>
      <c r="G570" s="537" t="s">
        <v>2400</v>
      </c>
      <c r="H570" s="144"/>
      <c r="I570" s="147" t="s">
        <v>884</v>
      </c>
      <c r="J570" s="147" t="s">
        <v>887</v>
      </c>
      <c r="K570" s="32" t="str">
        <f t="shared" si="41"/>
        <v>EXVVHEATPDR04 - Add FMEA pressure loss due to failed pipe or appur</v>
      </c>
      <c r="L570" s="32" t="s">
        <v>4104</v>
      </c>
      <c r="M570" s="146"/>
      <c r="N570" s="144"/>
      <c r="O570" s="144" t="s">
        <v>31</v>
      </c>
      <c r="P570" s="56" t="str">
        <f t="shared" si="45"/>
        <v>Open</v>
      </c>
      <c r="Q570" s="57" t="s">
        <v>3449</v>
      </c>
      <c r="R570" s="58" t="s">
        <v>3017</v>
      </c>
      <c r="S570" s="146"/>
      <c r="T570" s="144"/>
      <c r="U570" s="60" t="str">
        <f t="shared" si="42"/>
        <v>Petrella</v>
      </c>
      <c r="V570" s="60" t="str">
        <f t="shared" si="44"/>
        <v>Ex-VV Heating System PDR</v>
      </c>
      <c r="W570" s="61"/>
    </row>
    <row r="571" spans="1:23" ht="84" x14ac:dyDescent="0.15">
      <c r="A571" s="437">
        <v>43147</v>
      </c>
      <c r="B571" s="124" t="s">
        <v>4105</v>
      </c>
      <c r="C571" s="124"/>
      <c r="D571" s="124"/>
      <c r="E571" s="124" t="s">
        <v>4106</v>
      </c>
      <c r="F571" s="125" t="s">
        <v>26</v>
      </c>
      <c r="G571" s="530" t="s">
        <v>25</v>
      </c>
      <c r="H571" s="124"/>
      <c r="I571" s="124" t="s">
        <v>24</v>
      </c>
      <c r="J571" s="124" t="s">
        <v>27</v>
      </c>
      <c r="K571" s="25" t="str">
        <f t="shared" si="41"/>
        <v>CAMACPDR01 - In the past, HHFW signals have destroyed 3232 chan</v>
      </c>
      <c r="L571" s="25" t="s">
        <v>4107</v>
      </c>
      <c r="M571" s="26"/>
      <c r="N571" s="124"/>
      <c r="O571" s="124" t="s">
        <v>4108</v>
      </c>
      <c r="P571" s="56" t="str">
        <f t="shared" si="45"/>
        <v>Open</v>
      </c>
      <c r="Q571" s="57" t="s">
        <v>3449</v>
      </c>
      <c r="R571" s="58" t="s">
        <v>3017</v>
      </c>
      <c r="S571" s="26"/>
      <c r="T571" s="124"/>
      <c r="U571" s="60" t="str">
        <f t="shared" si="42"/>
        <v>Tchilinguirian</v>
      </c>
      <c r="V571" s="60" t="str">
        <f t="shared" ref="V571:V602" si="46">E571</f>
        <v>CAMAC Replacement Phases 1 &amp;2 Preliminary Design Review</v>
      </c>
      <c r="W571" s="61"/>
    </row>
    <row r="572" spans="1:23" ht="56" x14ac:dyDescent="0.15">
      <c r="A572" s="445">
        <v>43153</v>
      </c>
      <c r="B572" s="148" t="s">
        <v>4109</v>
      </c>
      <c r="C572" s="148"/>
      <c r="D572" s="148"/>
      <c r="E572" s="148" t="s">
        <v>4110</v>
      </c>
      <c r="F572" s="149" t="s">
        <v>914</v>
      </c>
      <c r="G572" s="538" t="s">
        <v>1035</v>
      </c>
      <c r="H572" s="148"/>
      <c r="I572" s="148" t="s">
        <v>1746</v>
      </c>
      <c r="J572" s="148" t="s">
        <v>390</v>
      </c>
      <c r="K572" s="33" t="str">
        <f t="shared" si="41"/>
        <v>CWSINTPDR01 - The PLC software should annunciate which flow swit</v>
      </c>
      <c r="L572" s="33" t="s">
        <v>4111</v>
      </c>
      <c r="M572" s="150"/>
      <c r="N572" s="148"/>
      <c r="O572" s="148" t="s">
        <v>4112</v>
      </c>
      <c r="P572" s="56" t="str">
        <f t="shared" si="45"/>
        <v>Open</v>
      </c>
      <c r="Q572" s="57" t="s">
        <v>3449</v>
      </c>
      <c r="R572" s="58" t="s">
        <v>3017</v>
      </c>
      <c r="S572" s="150"/>
      <c r="T572" s="148"/>
      <c r="U572" s="60" t="str">
        <f t="shared" si="42"/>
        <v>Kalish</v>
      </c>
      <c r="V572" s="60" t="str">
        <f t="shared" si="46"/>
        <v>Cooling Water System Interlock PDR</v>
      </c>
      <c r="W572" s="61"/>
    </row>
    <row r="573" spans="1:23" ht="112" x14ac:dyDescent="0.15">
      <c r="A573" s="445">
        <v>43153</v>
      </c>
      <c r="B573" s="148" t="s">
        <v>4113</v>
      </c>
      <c r="C573" s="148"/>
      <c r="D573" s="148"/>
      <c r="E573" s="148" t="s">
        <v>4110</v>
      </c>
      <c r="F573" s="149" t="s">
        <v>914</v>
      </c>
      <c r="G573" s="538" t="s">
        <v>1035</v>
      </c>
      <c r="H573" s="148"/>
      <c r="I573" s="148" t="s">
        <v>1746</v>
      </c>
      <c r="J573" s="148" t="s">
        <v>390</v>
      </c>
      <c r="K573" s="33" t="str">
        <f t="shared" si="41"/>
        <v>CWSINTPDR02 - Revise the existing requirements document to speci</v>
      </c>
      <c r="L573" s="33" t="s">
        <v>4114</v>
      </c>
      <c r="M573" s="150"/>
      <c r="N573" s="148"/>
      <c r="O573" s="148" t="s">
        <v>4115</v>
      </c>
      <c r="P573" s="56" t="str">
        <f t="shared" si="45"/>
        <v>Open</v>
      </c>
      <c r="Q573" s="57" t="s">
        <v>3449</v>
      </c>
      <c r="R573" s="58" t="s">
        <v>3017</v>
      </c>
      <c r="S573" s="150"/>
      <c r="T573" s="148"/>
      <c r="U573" s="60" t="str">
        <f t="shared" si="42"/>
        <v>Kalish</v>
      </c>
      <c r="V573" s="60" t="str">
        <f t="shared" si="46"/>
        <v>Cooling Water System Interlock PDR</v>
      </c>
      <c r="W573" s="61"/>
    </row>
    <row r="574" spans="1:23" ht="98" x14ac:dyDescent="0.15">
      <c r="A574" s="445">
        <v>43153</v>
      </c>
      <c r="B574" s="148" t="s">
        <v>4116</v>
      </c>
      <c r="C574" s="148"/>
      <c r="D574" s="148"/>
      <c r="E574" s="148" t="s">
        <v>4110</v>
      </c>
      <c r="F574" s="149" t="s">
        <v>914</v>
      </c>
      <c r="G574" s="538" t="s">
        <v>1035</v>
      </c>
      <c r="H574" s="148"/>
      <c r="I574" s="148" t="s">
        <v>1746</v>
      </c>
      <c r="J574" s="148" t="s">
        <v>390</v>
      </c>
      <c r="K574" s="33" t="str">
        <f t="shared" si="41"/>
        <v>CWSINTPDR03 - The delamination risk exists for the TF outer legs</v>
      </c>
      <c r="L574" s="33" t="s">
        <v>4117</v>
      </c>
      <c r="M574" s="150"/>
      <c r="N574" s="148"/>
      <c r="O574" s="148" t="s">
        <v>4050</v>
      </c>
      <c r="P574" s="56" t="str">
        <f t="shared" si="45"/>
        <v>Open</v>
      </c>
      <c r="Q574" s="57" t="s">
        <v>3449</v>
      </c>
      <c r="R574" s="58" t="s">
        <v>3017</v>
      </c>
      <c r="S574" s="150"/>
      <c r="T574" s="148"/>
      <c r="U574" s="60" t="str">
        <f t="shared" si="42"/>
        <v>Kalish</v>
      </c>
      <c r="V574" s="60" t="str">
        <f t="shared" si="46"/>
        <v>Cooling Water System Interlock PDR</v>
      </c>
      <c r="W574" s="61"/>
    </row>
    <row r="575" spans="1:23" ht="42" x14ac:dyDescent="0.15">
      <c r="A575" s="445">
        <v>43153</v>
      </c>
      <c r="B575" s="148" t="s">
        <v>4118</v>
      </c>
      <c r="C575" s="148"/>
      <c r="D575" s="148"/>
      <c r="E575" s="148" t="s">
        <v>4110</v>
      </c>
      <c r="F575" s="149" t="s">
        <v>914</v>
      </c>
      <c r="G575" s="538" t="s">
        <v>1035</v>
      </c>
      <c r="H575" s="148"/>
      <c r="I575" s="148" t="s">
        <v>1746</v>
      </c>
      <c r="J575" s="148" t="s">
        <v>390</v>
      </c>
      <c r="K575" s="33" t="str">
        <f t="shared" si="41"/>
        <v>CWSINTPDR04 - Add a mode to the logic to allow testing of flow s</v>
      </c>
      <c r="L575" s="33" t="s">
        <v>4119</v>
      </c>
      <c r="M575" s="150"/>
      <c r="N575" s="148"/>
      <c r="O575" s="148" t="s">
        <v>3165</v>
      </c>
      <c r="P575" s="56" t="str">
        <f t="shared" si="45"/>
        <v>Open</v>
      </c>
      <c r="Q575" s="57" t="s">
        <v>3449</v>
      </c>
      <c r="R575" s="58" t="s">
        <v>3017</v>
      </c>
      <c r="S575" s="150"/>
      <c r="T575" s="148"/>
      <c r="U575" s="60" t="str">
        <f t="shared" si="42"/>
        <v>Kalish</v>
      </c>
      <c r="V575" s="60" t="str">
        <f t="shared" si="46"/>
        <v>Cooling Water System Interlock PDR</v>
      </c>
      <c r="W575" s="61"/>
    </row>
    <row r="576" spans="1:23" ht="28" x14ac:dyDescent="0.15">
      <c r="A576" s="445">
        <v>43153</v>
      </c>
      <c r="B576" s="148" t="s">
        <v>4120</v>
      </c>
      <c r="C576" s="148"/>
      <c r="D576" s="148"/>
      <c r="E576" s="148" t="s">
        <v>4110</v>
      </c>
      <c r="F576" s="149" t="s">
        <v>914</v>
      </c>
      <c r="G576" s="538" t="s">
        <v>1035</v>
      </c>
      <c r="H576" s="148"/>
      <c r="I576" s="148" t="s">
        <v>1746</v>
      </c>
      <c r="J576" s="148" t="s">
        <v>390</v>
      </c>
      <c r="K576" s="33" t="str">
        <f t="shared" si="41"/>
        <v>CWSINTPDR05 - Is the resolution of the flow switches good enough</v>
      </c>
      <c r="L576" s="33" t="s">
        <v>4121</v>
      </c>
      <c r="M576" s="150"/>
      <c r="N576" s="148"/>
      <c r="O576" s="148" t="s">
        <v>3870</v>
      </c>
      <c r="P576" s="56" t="str">
        <f t="shared" si="45"/>
        <v>Open</v>
      </c>
      <c r="Q576" s="57" t="s">
        <v>3449</v>
      </c>
      <c r="R576" s="58" t="s">
        <v>3017</v>
      </c>
      <c r="S576" s="150"/>
      <c r="T576" s="148"/>
      <c r="U576" s="60" t="str">
        <f t="shared" si="42"/>
        <v>Kalish</v>
      </c>
      <c r="V576" s="60" t="str">
        <f t="shared" si="46"/>
        <v>Cooling Water System Interlock PDR</v>
      </c>
      <c r="W576" s="61"/>
    </row>
    <row r="577" spans="1:23" ht="28" x14ac:dyDescent="0.15">
      <c r="A577" s="445">
        <v>43153</v>
      </c>
      <c r="B577" s="148" t="s">
        <v>4122</v>
      </c>
      <c r="C577" s="148"/>
      <c r="D577" s="148"/>
      <c r="E577" s="148" t="s">
        <v>4110</v>
      </c>
      <c r="F577" s="149" t="s">
        <v>914</v>
      </c>
      <c r="G577" s="538" t="s">
        <v>1035</v>
      </c>
      <c r="H577" s="148"/>
      <c r="I577" s="148" t="s">
        <v>1746</v>
      </c>
      <c r="J577" s="148" t="s">
        <v>390</v>
      </c>
      <c r="K577" s="33" t="str">
        <f t="shared" si="41"/>
        <v>CWSINTPDR06 - Consider adding PLC logic to stop pumps based on d</v>
      </c>
      <c r="L577" s="33" t="s">
        <v>4123</v>
      </c>
      <c r="M577" s="150"/>
      <c r="N577" s="148"/>
      <c r="O577" s="148" t="s">
        <v>4124</v>
      </c>
      <c r="P577" s="56" t="str">
        <f t="shared" ref="P577:P608" si="47">IF(N577="","Open","Closed")</f>
        <v>Open</v>
      </c>
      <c r="Q577" s="57" t="s">
        <v>3449</v>
      </c>
      <c r="R577" s="58" t="s">
        <v>3017</v>
      </c>
      <c r="S577" s="150"/>
      <c r="T577" s="148"/>
      <c r="U577" s="60" t="str">
        <f t="shared" si="42"/>
        <v>Kalish</v>
      </c>
      <c r="V577" s="60" t="str">
        <f t="shared" si="46"/>
        <v>Cooling Water System Interlock PDR</v>
      </c>
      <c r="W577" s="61"/>
    </row>
    <row r="578" spans="1:23" ht="42" x14ac:dyDescent="0.15">
      <c r="A578" s="445">
        <v>43153</v>
      </c>
      <c r="B578" s="148" t="s">
        <v>4125</v>
      </c>
      <c r="C578" s="148" t="s">
        <v>1760</v>
      </c>
      <c r="D578" s="148"/>
      <c r="E578" s="148" t="s">
        <v>4110</v>
      </c>
      <c r="F578" s="149" t="s">
        <v>914</v>
      </c>
      <c r="G578" s="538" t="s">
        <v>1035</v>
      </c>
      <c r="H578" s="148"/>
      <c r="I578" s="148" t="s">
        <v>1746</v>
      </c>
      <c r="J578" s="148" t="s">
        <v>390</v>
      </c>
      <c r="K578" s="33" t="str">
        <f t="shared" ref="K578:K641" si="48">B578&amp;" - "&amp;LEFT(L578,50)</f>
        <v>CWSINTPDR07 - Need "bakeout" mode in Water System PLC to allow c</v>
      </c>
      <c r="L578" s="33" t="s">
        <v>4126</v>
      </c>
      <c r="M578" s="150"/>
      <c r="N578" s="148"/>
      <c r="O578" s="148" t="s">
        <v>4124</v>
      </c>
      <c r="P578" s="56" t="str">
        <f t="shared" si="47"/>
        <v>Open</v>
      </c>
      <c r="Q578" s="57" t="s">
        <v>3449</v>
      </c>
      <c r="R578" s="58" t="s">
        <v>3017</v>
      </c>
      <c r="S578" s="150"/>
      <c r="T578" s="148"/>
      <c r="U578" s="60" t="str">
        <f t="shared" ref="U578:U641" si="49">J578</f>
        <v>Kalish</v>
      </c>
      <c r="V578" s="60" t="str">
        <f t="shared" si="46"/>
        <v>Cooling Water System Interlock PDR</v>
      </c>
      <c r="W578" s="61"/>
    </row>
    <row r="579" spans="1:23" ht="42" x14ac:dyDescent="0.15">
      <c r="A579" s="445">
        <v>43153</v>
      </c>
      <c r="B579" s="148" t="s">
        <v>4127</v>
      </c>
      <c r="C579" s="148"/>
      <c r="D579" s="148"/>
      <c r="E579" s="148" t="s">
        <v>4110</v>
      </c>
      <c r="F579" s="149" t="s">
        <v>914</v>
      </c>
      <c r="G579" s="538" t="s">
        <v>1035</v>
      </c>
      <c r="H579" s="148"/>
      <c r="I579" s="148" t="s">
        <v>1746</v>
      </c>
      <c r="J579" s="148" t="s">
        <v>390</v>
      </c>
      <c r="K579" s="33" t="str">
        <f t="shared" si="48"/>
        <v>CWSINTPDR08 - Loss of flow triggers loss of permission for the n</v>
      </c>
      <c r="L579" s="33" t="s">
        <v>4128</v>
      </c>
      <c r="M579" s="150"/>
      <c r="N579" s="148"/>
      <c r="O579" s="148" t="s">
        <v>3870</v>
      </c>
      <c r="P579" s="56" t="str">
        <f t="shared" si="47"/>
        <v>Open</v>
      </c>
      <c r="Q579" s="57" t="s">
        <v>3449</v>
      </c>
      <c r="R579" s="58" t="s">
        <v>3017</v>
      </c>
      <c r="S579" s="150"/>
      <c r="T579" s="148"/>
      <c r="U579" s="60" t="str">
        <f t="shared" si="49"/>
        <v>Kalish</v>
      </c>
      <c r="V579" s="60" t="str">
        <f t="shared" si="46"/>
        <v>Cooling Water System Interlock PDR</v>
      </c>
      <c r="W579" s="61"/>
    </row>
    <row r="580" spans="1:23" ht="196" x14ac:dyDescent="0.15">
      <c r="A580" s="445">
        <v>43153</v>
      </c>
      <c r="B580" s="148" t="s">
        <v>4129</v>
      </c>
      <c r="C580" s="148"/>
      <c r="D580" s="148"/>
      <c r="E580" s="148" t="s">
        <v>4110</v>
      </c>
      <c r="F580" s="149" t="s">
        <v>914</v>
      </c>
      <c r="G580" s="538" t="s">
        <v>1035</v>
      </c>
      <c r="H580" s="148"/>
      <c r="I580" s="148" t="s">
        <v>1746</v>
      </c>
      <c r="J580" s="148" t="s">
        <v>390</v>
      </c>
      <c r="K580" s="33" t="str">
        <f t="shared" si="48"/>
        <v>CWSINTPDR09 - A discussion about detecting a partially blocked f</v>
      </c>
      <c r="L580" s="33" t="s">
        <v>4130</v>
      </c>
      <c r="M580" s="150"/>
      <c r="N580" s="148"/>
      <c r="O580" s="148" t="s">
        <v>4131</v>
      </c>
      <c r="P580" s="56" t="str">
        <f t="shared" si="47"/>
        <v>Open</v>
      </c>
      <c r="Q580" s="57" t="s">
        <v>3449</v>
      </c>
      <c r="R580" s="58" t="s">
        <v>3017</v>
      </c>
      <c r="S580" s="150"/>
      <c r="T580" s="148"/>
      <c r="U580" s="60" t="str">
        <f t="shared" si="49"/>
        <v>Kalish</v>
      </c>
      <c r="V580" s="60" t="str">
        <f t="shared" si="46"/>
        <v>Cooling Water System Interlock PDR</v>
      </c>
      <c r="W580" s="61"/>
    </row>
    <row r="581" spans="1:23" ht="56" x14ac:dyDescent="0.15">
      <c r="A581" s="445">
        <v>43153</v>
      </c>
      <c r="B581" s="148" t="s">
        <v>4132</v>
      </c>
      <c r="C581" s="148"/>
      <c r="D581" s="148"/>
      <c r="E581" s="148" t="s">
        <v>4110</v>
      </c>
      <c r="F581" s="149" t="s">
        <v>914</v>
      </c>
      <c r="G581" s="538" t="s">
        <v>1035</v>
      </c>
      <c r="H581" s="148"/>
      <c r="I581" s="148" t="s">
        <v>1746</v>
      </c>
      <c r="J581" s="148" t="s">
        <v>390</v>
      </c>
      <c r="K581" s="33" t="str">
        <f t="shared" si="48"/>
        <v>CWSINTPDR10 - For the FDR, will need to consider the new Softwar</v>
      </c>
      <c r="L581" s="33" t="s">
        <v>4133</v>
      </c>
      <c r="M581" s="150"/>
      <c r="N581" s="148"/>
      <c r="O581" s="148" t="s">
        <v>4112</v>
      </c>
      <c r="P581" s="56" t="str">
        <f t="shared" si="47"/>
        <v>Open</v>
      </c>
      <c r="Q581" s="57" t="s">
        <v>3449</v>
      </c>
      <c r="R581" s="58" t="s">
        <v>3017</v>
      </c>
      <c r="S581" s="150"/>
      <c r="T581" s="148"/>
      <c r="U581" s="60" t="str">
        <f t="shared" si="49"/>
        <v>Kalish</v>
      </c>
      <c r="V581" s="60" t="str">
        <f t="shared" si="46"/>
        <v>Cooling Water System Interlock PDR</v>
      </c>
      <c r="W581" s="61"/>
    </row>
    <row r="582" spans="1:23" ht="70" x14ac:dyDescent="0.15">
      <c r="A582" s="445">
        <v>43153</v>
      </c>
      <c r="B582" s="148" t="s">
        <v>4134</v>
      </c>
      <c r="C582" s="148"/>
      <c r="D582" s="148"/>
      <c r="E582" s="148" t="s">
        <v>4110</v>
      </c>
      <c r="F582" s="149" t="s">
        <v>914</v>
      </c>
      <c r="G582" s="538" t="s">
        <v>1035</v>
      </c>
      <c r="H582" s="148"/>
      <c r="I582" s="148" t="s">
        <v>1746</v>
      </c>
      <c r="J582" s="148" t="s">
        <v>390</v>
      </c>
      <c r="K582" s="33" t="str">
        <f t="shared" si="48"/>
        <v>CWSINTPDR11 - TF ONLY is a mode of the OH preheater system. In t</v>
      </c>
      <c r="L582" s="33" t="s">
        <v>4135</v>
      </c>
      <c r="M582" s="150"/>
      <c r="N582" s="148"/>
      <c r="O582" s="148" t="s">
        <v>4131</v>
      </c>
      <c r="P582" s="56" t="str">
        <f t="shared" si="47"/>
        <v>Open</v>
      </c>
      <c r="Q582" s="57" t="s">
        <v>3449</v>
      </c>
      <c r="R582" s="58" t="s">
        <v>3017</v>
      </c>
      <c r="S582" s="150"/>
      <c r="T582" s="148"/>
      <c r="U582" s="60" t="str">
        <f t="shared" si="49"/>
        <v>Kalish</v>
      </c>
      <c r="V582" s="60" t="str">
        <f t="shared" si="46"/>
        <v>Cooling Water System Interlock PDR</v>
      </c>
      <c r="W582" s="61"/>
    </row>
    <row r="583" spans="1:23" ht="42" x14ac:dyDescent="0.15">
      <c r="A583" s="445">
        <v>43153</v>
      </c>
      <c r="B583" s="148" t="s">
        <v>4136</v>
      </c>
      <c r="C583" s="148"/>
      <c r="D583" s="148"/>
      <c r="E583" s="148" t="s">
        <v>4110</v>
      </c>
      <c r="F583" s="149" t="s">
        <v>914</v>
      </c>
      <c r="G583" s="538" t="s">
        <v>1035</v>
      </c>
      <c r="H583" s="148"/>
      <c r="I583" s="148" t="s">
        <v>1746</v>
      </c>
      <c r="J583" s="148" t="s">
        <v>390</v>
      </c>
      <c r="K583" s="33" t="str">
        <f t="shared" si="48"/>
        <v>CWSINTPDR12 - Consider adding individual flow switches in PF5Ua,</v>
      </c>
      <c r="L583" s="33" t="s">
        <v>4137</v>
      </c>
      <c r="M583" s="150"/>
      <c r="N583" s="148"/>
      <c r="O583" s="148" t="s">
        <v>4124</v>
      </c>
      <c r="P583" s="56" t="str">
        <f t="shared" si="47"/>
        <v>Open</v>
      </c>
      <c r="Q583" s="57" t="s">
        <v>3449</v>
      </c>
      <c r="R583" s="58" t="s">
        <v>3017</v>
      </c>
      <c r="S583" s="150"/>
      <c r="T583" s="148"/>
      <c r="U583" s="60" t="str">
        <f t="shared" si="49"/>
        <v>Kalish</v>
      </c>
      <c r="V583" s="60" t="str">
        <f t="shared" si="46"/>
        <v>Cooling Water System Interlock PDR</v>
      </c>
      <c r="W583" s="61"/>
    </row>
    <row r="584" spans="1:23" ht="28" x14ac:dyDescent="0.15">
      <c r="A584" s="437">
        <v>43154</v>
      </c>
      <c r="B584" s="124" t="s">
        <v>4138</v>
      </c>
      <c r="C584" s="124"/>
      <c r="D584" s="124"/>
      <c r="E584" s="124" t="s">
        <v>4139</v>
      </c>
      <c r="F584" s="125" t="s">
        <v>923</v>
      </c>
      <c r="G584" s="530" t="s">
        <v>922</v>
      </c>
      <c r="H584" s="124"/>
      <c r="I584" s="124" t="s">
        <v>899</v>
      </c>
      <c r="J584" s="124" t="s">
        <v>901</v>
      </c>
      <c r="K584" s="26" t="str">
        <f t="shared" si="48"/>
        <v>VVIHFSPDR01 - Create/update wiring diagrams to show all the comp</v>
      </c>
      <c r="L584" s="26" t="s">
        <v>4140</v>
      </c>
      <c r="M584" s="26"/>
      <c r="N584" s="124"/>
      <c r="O584" s="124" t="s">
        <v>3732</v>
      </c>
      <c r="P584" s="56" t="str">
        <f t="shared" si="47"/>
        <v>Open</v>
      </c>
      <c r="Q584" s="57" t="s">
        <v>3449</v>
      </c>
      <c r="R584" s="58" t="s">
        <v>3017</v>
      </c>
      <c r="S584" s="26"/>
      <c r="T584" s="124"/>
      <c r="U584" s="60" t="str">
        <f t="shared" si="49"/>
        <v>Smith</v>
      </c>
      <c r="V584" s="60" t="str">
        <f t="shared" si="46"/>
        <v>VVIH Field Scope PDR</v>
      </c>
      <c r="W584" s="61"/>
    </row>
    <row r="585" spans="1:23" ht="70" x14ac:dyDescent="0.15">
      <c r="A585" s="437">
        <v>43154</v>
      </c>
      <c r="B585" s="124" t="s">
        <v>4141</v>
      </c>
      <c r="C585" s="124"/>
      <c r="D585" s="124"/>
      <c r="E585" s="124" t="s">
        <v>4139</v>
      </c>
      <c r="F585" s="125" t="s">
        <v>923</v>
      </c>
      <c r="G585" s="530" t="s">
        <v>922</v>
      </c>
      <c r="H585" s="124"/>
      <c r="I585" s="124" t="s">
        <v>899</v>
      </c>
      <c r="J585" s="124" t="s">
        <v>901</v>
      </c>
      <c r="K585" s="26" t="str">
        <f t="shared" si="48"/>
        <v>VVIHFSPDR02 - Consider performing an examination of as-built and</v>
      </c>
      <c r="L585" s="26" t="s">
        <v>4142</v>
      </c>
      <c r="M585" s="26"/>
      <c r="N585" s="124"/>
      <c r="O585" s="124" t="s">
        <v>3165</v>
      </c>
      <c r="P585" s="56" t="str">
        <f t="shared" si="47"/>
        <v>Open</v>
      </c>
      <c r="Q585" s="57" t="s">
        <v>3449</v>
      </c>
      <c r="R585" s="58" t="s">
        <v>3017</v>
      </c>
      <c r="S585" s="26"/>
      <c r="T585" s="124"/>
      <c r="U585" s="60" t="str">
        <f t="shared" si="49"/>
        <v>Smith</v>
      </c>
      <c r="V585" s="60" t="str">
        <f t="shared" si="46"/>
        <v>VVIH Field Scope PDR</v>
      </c>
      <c r="W585" s="61"/>
    </row>
    <row r="586" spans="1:23" ht="56" x14ac:dyDescent="0.15">
      <c r="A586" s="437">
        <v>43154</v>
      </c>
      <c r="B586" s="124" t="s">
        <v>4143</v>
      </c>
      <c r="C586" s="124"/>
      <c r="D586" s="124"/>
      <c r="E586" s="124" t="s">
        <v>4139</v>
      </c>
      <c r="F586" s="125" t="s">
        <v>923</v>
      </c>
      <c r="G586" s="530" t="s">
        <v>922</v>
      </c>
      <c r="H586" s="124"/>
      <c r="I586" s="124" t="s">
        <v>899</v>
      </c>
      <c r="J586" s="124" t="s">
        <v>901</v>
      </c>
      <c r="K586" s="26" t="str">
        <f t="shared" si="48"/>
        <v>VVIHFSPDR03 - Ensure that the clamps location on the rods does n</v>
      </c>
      <c r="L586" s="26" t="s">
        <v>4144</v>
      </c>
      <c r="M586" s="26"/>
      <c r="N586" s="124"/>
      <c r="O586" s="124" t="s">
        <v>3831</v>
      </c>
      <c r="P586" s="56" t="str">
        <f t="shared" si="47"/>
        <v>Open</v>
      </c>
      <c r="Q586" s="57" t="s">
        <v>3449</v>
      </c>
      <c r="R586" s="58" t="s">
        <v>3017</v>
      </c>
      <c r="S586" s="26"/>
      <c r="T586" s="124"/>
      <c r="U586" s="60" t="str">
        <f t="shared" si="49"/>
        <v>Smith</v>
      </c>
      <c r="V586" s="60" t="str">
        <f t="shared" si="46"/>
        <v>VVIH Field Scope PDR</v>
      </c>
      <c r="W586" s="61"/>
    </row>
    <row r="587" spans="1:23" ht="28" x14ac:dyDescent="0.15">
      <c r="A587" s="437">
        <v>43154</v>
      </c>
      <c r="B587" s="124" t="s">
        <v>4145</v>
      </c>
      <c r="C587" s="124"/>
      <c r="D587" s="124"/>
      <c r="E587" s="124" t="s">
        <v>4139</v>
      </c>
      <c r="F587" s="125" t="s">
        <v>923</v>
      </c>
      <c r="G587" s="530" t="s">
        <v>922</v>
      </c>
      <c r="H587" s="124"/>
      <c r="I587" s="124" t="s">
        <v>899</v>
      </c>
      <c r="J587" s="124" t="s">
        <v>901</v>
      </c>
      <c r="K587" s="26" t="str">
        <f t="shared" si="48"/>
        <v>VVIHFSPDR04 - Consider a higher strength bolt for the clamping s</v>
      </c>
      <c r="L587" s="26" t="s">
        <v>4146</v>
      </c>
      <c r="M587" s="26"/>
      <c r="N587" s="124"/>
      <c r="O587" s="124" t="s">
        <v>3732</v>
      </c>
      <c r="P587" s="56" t="str">
        <f t="shared" si="47"/>
        <v>Open</v>
      </c>
      <c r="Q587" s="57" t="s">
        <v>3449</v>
      </c>
      <c r="R587" s="58" t="s">
        <v>3017</v>
      </c>
      <c r="S587" s="26"/>
      <c r="T587" s="124"/>
      <c r="U587" s="60" t="str">
        <f t="shared" si="49"/>
        <v>Smith</v>
      </c>
      <c r="V587" s="60" t="str">
        <f t="shared" si="46"/>
        <v>VVIH Field Scope PDR</v>
      </c>
      <c r="W587" s="61"/>
    </row>
    <row r="588" spans="1:23" ht="56" x14ac:dyDescent="0.15">
      <c r="A588" s="437">
        <v>43154</v>
      </c>
      <c r="B588" s="124" t="s">
        <v>4147</v>
      </c>
      <c r="C588" s="124"/>
      <c r="D588" s="124"/>
      <c r="E588" s="124" t="s">
        <v>4139</v>
      </c>
      <c r="F588" s="125" t="s">
        <v>923</v>
      </c>
      <c r="G588" s="530" t="s">
        <v>922</v>
      </c>
      <c r="H588" s="124"/>
      <c r="I588" s="124" t="s">
        <v>899</v>
      </c>
      <c r="J588" s="124" t="s">
        <v>901</v>
      </c>
      <c r="K588" s="26" t="str">
        <f t="shared" si="48"/>
        <v xml:space="preserve">VVIHFSPDR05 - Consider re-surfacing engaging carbinite surfaces </v>
      </c>
      <c r="L588" s="26" t="s">
        <v>4148</v>
      </c>
      <c r="M588" s="26"/>
      <c r="N588" s="124"/>
      <c r="O588" s="124" t="s">
        <v>3165</v>
      </c>
      <c r="P588" s="56" t="str">
        <f t="shared" si="47"/>
        <v>Open</v>
      </c>
      <c r="Q588" s="57" t="s">
        <v>3449</v>
      </c>
      <c r="R588" s="58" t="s">
        <v>3017</v>
      </c>
      <c r="S588" s="26"/>
      <c r="T588" s="124"/>
      <c r="U588" s="60" t="str">
        <f t="shared" si="49"/>
        <v>Smith</v>
      </c>
      <c r="V588" s="60" t="str">
        <f t="shared" si="46"/>
        <v>VVIH Field Scope PDR</v>
      </c>
      <c r="W588" s="61"/>
    </row>
    <row r="589" spans="1:23" ht="56" x14ac:dyDescent="0.15">
      <c r="A589" s="446">
        <v>43172</v>
      </c>
      <c r="B589" s="151" t="s">
        <v>4188</v>
      </c>
      <c r="C589" s="151"/>
      <c r="D589" s="151"/>
      <c r="E589" s="151" t="s">
        <v>4189</v>
      </c>
      <c r="F589" s="152" t="s">
        <v>389</v>
      </c>
      <c r="G589" s="539" t="s">
        <v>1069</v>
      </c>
      <c r="H589" s="151"/>
      <c r="I589" s="151" t="s">
        <v>387</v>
      </c>
      <c r="J589" s="151" t="s">
        <v>390</v>
      </c>
      <c r="K589" s="34" t="str">
        <f t="shared" si="48"/>
        <v>M9.1OUTPFINSP01 - To test the turn-to-turn insulation, consider test</v>
      </c>
      <c r="L589" s="34" t="s">
        <v>4190</v>
      </c>
      <c r="M589" s="34"/>
      <c r="N589" s="151"/>
      <c r="O589" s="151" t="s">
        <v>3966</v>
      </c>
      <c r="P589" s="56" t="str">
        <f t="shared" si="47"/>
        <v>Open</v>
      </c>
      <c r="Q589" s="57" t="s">
        <v>3449</v>
      </c>
      <c r="R589" s="58" t="s">
        <v>3017</v>
      </c>
      <c r="S589" s="34"/>
      <c r="T589" s="151"/>
      <c r="U589" s="60" t="str">
        <f t="shared" si="49"/>
        <v>Kalish</v>
      </c>
      <c r="V589" s="60" t="str">
        <f t="shared" si="46"/>
        <v>M9.1 Outer PF Inspections PDR</v>
      </c>
      <c r="W589" s="61"/>
    </row>
    <row r="590" spans="1:23" ht="42" x14ac:dyDescent="0.15">
      <c r="A590" s="446">
        <v>43172</v>
      </c>
      <c r="B590" s="151" t="s">
        <v>4191</v>
      </c>
      <c r="C590" s="151"/>
      <c r="D590" s="151"/>
      <c r="E590" s="151" t="s">
        <v>4189</v>
      </c>
      <c r="F590" s="152" t="s">
        <v>389</v>
      </c>
      <c r="G590" s="539" t="s">
        <v>1069</v>
      </c>
      <c r="H590" s="151"/>
      <c r="I590" s="151" t="s">
        <v>387</v>
      </c>
      <c r="J590" s="151" t="s">
        <v>390</v>
      </c>
      <c r="K590" s="34" t="str">
        <f t="shared" si="48"/>
        <v>M9.1OUTPFINSP02 - With regard to the PF-4 flex bus: i) the support f</v>
      </c>
      <c r="L590" s="34" t="s">
        <v>4192</v>
      </c>
      <c r="M590" s="34"/>
      <c r="N590" s="151"/>
      <c r="O590" s="151" t="s">
        <v>3109</v>
      </c>
      <c r="P590" s="56" t="str">
        <f t="shared" si="47"/>
        <v>Open</v>
      </c>
      <c r="Q590" s="57" t="s">
        <v>3449</v>
      </c>
      <c r="R590" s="58" t="s">
        <v>3017</v>
      </c>
      <c r="S590" s="34"/>
      <c r="T590" s="151"/>
      <c r="U590" s="60" t="str">
        <f t="shared" si="49"/>
        <v>Kalish</v>
      </c>
      <c r="V590" s="60" t="str">
        <f t="shared" si="46"/>
        <v>M9.1 Outer PF Inspections PDR</v>
      </c>
      <c r="W590" s="61"/>
    </row>
    <row r="591" spans="1:23" ht="42" x14ac:dyDescent="0.15">
      <c r="A591" s="446">
        <v>43172</v>
      </c>
      <c r="B591" s="151" t="s">
        <v>4193</v>
      </c>
      <c r="C591" s="151"/>
      <c r="D591" s="151"/>
      <c r="E591" s="151" t="s">
        <v>4189</v>
      </c>
      <c r="F591" s="152" t="s">
        <v>389</v>
      </c>
      <c r="G591" s="539" t="s">
        <v>1069</v>
      </c>
      <c r="H591" s="151"/>
      <c r="I591" s="151" t="s">
        <v>387</v>
      </c>
      <c r="J591" s="151" t="s">
        <v>390</v>
      </c>
      <c r="K591" s="34" t="str">
        <f t="shared" si="48"/>
        <v>M9.1OUTPFINSP03 - Consider using a Megger test at 500V or 1000V inst</v>
      </c>
      <c r="L591" s="34" t="s">
        <v>4194</v>
      </c>
      <c r="M591" s="34"/>
      <c r="N591" s="151"/>
      <c r="O591" s="151" t="s">
        <v>3954</v>
      </c>
      <c r="P591" s="56" t="str">
        <f t="shared" si="47"/>
        <v>Open</v>
      </c>
      <c r="Q591" s="57" t="s">
        <v>3449</v>
      </c>
      <c r="R591" s="58" t="s">
        <v>3017</v>
      </c>
      <c r="S591" s="34"/>
      <c r="T591" s="151"/>
      <c r="U591" s="60" t="str">
        <f t="shared" si="49"/>
        <v>Kalish</v>
      </c>
      <c r="V591" s="60" t="str">
        <f t="shared" si="46"/>
        <v>M9.1 Outer PF Inspections PDR</v>
      </c>
      <c r="W591" s="61"/>
    </row>
    <row r="592" spans="1:23" ht="42" x14ac:dyDescent="0.15">
      <c r="A592" s="446">
        <v>43172</v>
      </c>
      <c r="B592" s="151" t="s">
        <v>4195</v>
      </c>
      <c r="C592" s="151"/>
      <c r="D592" s="151"/>
      <c r="E592" s="151" t="s">
        <v>4189</v>
      </c>
      <c r="F592" s="152" t="s">
        <v>389</v>
      </c>
      <c r="G592" s="539" t="s">
        <v>1069</v>
      </c>
      <c r="H592" s="151"/>
      <c r="I592" s="151" t="s">
        <v>387</v>
      </c>
      <c r="J592" s="151" t="s">
        <v>390</v>
      </c>
      <c r="K592" s="34" t="str">
        <f t="shared" si="48"/>
        <v>M9.1OUTPFINSP04 - For coil cooling wave testing, need to determine a</v>
      </c>
      <c r="L592" s="34" t="s">
        <v>4196</v>
      </c>
      <c r="M592" s="34"/>
      <c r="N592" s="151"/>
      <c r="O592" s="151" t="s">
        <v>3362</v>
      </c>
      <c r="P592" s="56" t="str">
        <f t="shared" si="47"/>
        <v>Open</v>
      </c>
      <c r="Q592" s="57" t="s">
        <v>3449</v>
      </c>
      <c r="R592" s="58" t="s">
        <v>3017</v>
      </c>
      <c r="S592" s="34"/>
      <c r="T592" s="151"/>
      <c r="U592" s="60" t="str">
        <f t="shared" si="49"/>
        <v>Kalish</v>
      </c>
      <c r="V592" s="60" t="str">
        <f t="shared" si="46"/>
        <v>M9.1 Outer PF Inspections PDR</v>
      </c>
      <c r="W592" s="61"/>
    </row>
    <row r="593" spans="1:23" ht="84" x14ac:dyDescent="0.15">
      <c r="A593" s="446">
        <v>43172</v>
      </c>
      <c r="B593" s="151" t="s">
        <v>4197</v>
      </c>
      <c r="C593" s="151"/>
      <c r="D593" s="151"/>
      <c r="E593" s="151" t="s">
        <v>4189</v>
      </c>
      <c r="F593" s="152" t="s">
        <v>389</v>
      </c>
      <c r="G593" s="539" t="s">
        <v>1069</v>
      </c>
      <c r="H593" s="151"/>
      <c r="I593" s="151" t="s">
        <v>387</v>
      </c>
      <c r="J593" s="151" t="s">
        <v>390</v>
      </c>
      <c r="K593" s="34" t="str">
        <f t="shared" si="48"/>
        <v>M9.1OUTPFINSP05 - Reconsider which tests are performed on which coil</v>
      </c>
      <c r="L593" s="34" t="s">
        <v>4198</v>
      </c>
      <c r="M593" s="34"/>
      <c r="N593" s="151"/>
      <c r="O593" s="151" t="s">
        <v>3954</v>
      </c>
      <c r="P593" s="56" t="str">
        <f t="shared" si="47"/>
        <v>Open</v>
      </c>
      <c r="Q593" s="57" t="s">
        <v>3449</v>
      </c>
      <c r="R593" s="58" t="s">
        <v>3017</v>
      </c>
      <c r="S593" s="34"/>
      <c r="T593" s="151"/>
      <c r="U593" s="60" t="str">
        <f t="shared" si="49"/>
        <v>Kalish</v>
      </c>
      <c r="V593" s="60" t="str">
        <f t="shared" si="46"/>
        <v>M9.1 Outer PF Inspections PDR</v>
      </c>
      <c r="W593" s="75"/>
    </row>
    <row r="594" spans="1:23" ht="70" x14ac:dyDescent="0.15">
      <c r="A594" s="446">
        <v>43172</v>
      </c>
      <c r="B594" s="151" t="s">
        <v>4199</v>
      </c>
      <c r="C594" s="151"/>
      <c r="D594" s="151"/>
      <c r="E594" s="151" t="s">
        <v>4189</v>
      </c>
      <c r="F594" s="152" t="s">
        <v>389</v>
      </c>
      <c r="G594" s="539" t="s">
        <v>1069</v>
      </c>
      <c r="H594" s="151"/>
      <c r="I594" s="151" t="s">
        <v>387</v>
      </c>
      <c r="J594" s="151" t="s">
        <v>390</v>
      </c>
      <c r="K594" s="34" t="str">
        <f t="shared" si="48"/>
        <v>M9.1OUTPFINSP06 - Perform initial set of tests on sub-coils and grou</v>
      </c>
      <c r="L594" s="34" t="s">
        <v>4200</v>
      </c>
      <c r="M594" s="34"/>
      <c r="N594" s="151"/>
      <c r="O594" s="151" t="s">
        <v>3954</v>
      </c>
      <c r="P594" s="56" t="str">
        <f t="shared" si="47"/>
        <v>Open</v>
      </c>
      <c r="Q594" s="57" t="s">
        <v>3449</v>
      </c>
      <c r="R594" s="58" t="s">
        <v>3017</v>
      </c>
      <c r="S594" s="34"/>
      <c r="T594" s="151"/>
      <c r="U594" s="60" t="str">
        <f t="shared" si="49"/>
        <v>Kalish</v>
      </c>
      <c r="V594" s="60" t="str">
        <f t="shared" si="46"/>
        <v>M9.1 Outer PF Inspections PDR</v>
      </c>
      <c r="W594" s="75"/>
    </row>
    <row r="595" spans="1:23" ht="140" x14ac:dyDescent="0.15">
      <c r="A595" s="446">
        <v>43172</v>
      </c>
      <c r="B595" s="151" t="s">
        <v>4201</v>
      </c>
      <c r="C595" s="151"/>
      <c r="D595" s="151"/>
      <c r="E595" s="151" t="s">
        <v>4189</v>
      </c>
      <c r="F595" s="152" t="s">
        <v>389</v>
      </c>
      <c r="G595" s="539" t="s">
        <v>1069</v>
      </c>
      <c r="H595" s="151"/>
      <c r="I595" s="151" t="s">
        <v>387</v>
      </c>
      <c r="J595" s="151" t="s">
        <v>390</v>
      </c>
      <c r="K595" s="34" t="str">
        <f t="shared" si="48"/>
        <v xml:space="preserve">M9.1OUTPFINSP07 - For coil cooling wave testing, a more "real-time" </v>
      </c>
      <c r="L595" s="34" t="s">
        <v>4202</v>
      </c>
      <c r="M595" s="34"/>
      <c r="N595" s="151"/>
      <c r="O595" s="151" t="s">
        <v>3362</v>
      </c>
      <c r="P595" s="56" t="str">
        <f t="shared" si="47"/>
        <v>Open</v>
      </c>
      <c r="Q595" s="57" t="s">
        <v>3449</v>
      </c>
      <c r="R595" s="58" t="s">
        <v>3017</v>
      </c>
      <c r="S595" s="34"/>
      <c r="T595" s="151"/>
      <c r="U595" s="60" t="str">
        <f t="shared" si="49"/>
        <v>Kalish</v>
      </c>
      <c r="V595" s="60" t="str">
        <f t="shared" si="46"/>
        <v>M9.1 Outer PF Inspections PDR</v>
      </c>
      <c r="W595" s="75"/>
    </row>
    <row r="596" spans="1:23" ht="56" x14ac:dyDescent="0.15">
      <c r="A596" s="446">
        <v>43172</v>
      </c>
      <c r="B596" s="151" t="s">
        <v>4203</v>
      </c>
      <c r="C596" s="151"/>
      <c r="D596" s="151"/>
      <c r="E596" s="151" t="s">
        <v>4189</v>
      </c>
      <c r="F596" s="152" t="s">
        <v>389</v>
      </c>
      <c r="G596" s="539" t="s">
        <v>1069</v>
      </c>
      <c r="H596" s="151"/>
      <c r="I596" s="151" t="s">
        <v>387</v>
      </c>
      <c r="J596" s="151" t="s">
        <v>390</v>
      </c>
      <c r="K596" s="34" t="str">
        <f t="shared" si="48"/>
        <v>M9.1OUTPFINSP08 - I believe the the PF-4 is not pinned at two angles</v>
      </c>
      <c r="L596" s="34" t="s">
        <v>4204</v>
      </c>
      <c r="M596" s="34"/>
      <c r="N596" s="151"/>
      <c r="O596" s="151" t="s">
        <v>3109</v>
      </c>
      <c r="P596" s="56" t="str">
        <f t="shared" si="47"/>
        <v>Open</v>
      </c>
      <c r="Q596" s="57" t="s">
        <v>3449</v>
      </c>
      <c r="R596" s="58" t="s">
        <v>3017</v>
      </c>
      <c r="S596" s="34"/>
      <c r="T596" s="151"/>
      <c r="U596" s="60" t="str">
        <f t="shared" si="49"/>
        <v>Kalish</v>
      </c>
      <c r="V596" s="60" t="str">
        <f t="shared" si="46"/>
        <v>M9.1 Outer PF Inspections PDR</v>
      </c>
      <c r="W596" s="75"/>
    </row>
    <row r="597" spans="1:23" ht="84" x14ac:dyDescent="0.15">
      <c r="A597" s="446">
        <v>43172</v>
      </c>
      <c r="B597" s="151" t="s">
        <v>4205</v>
      </c>
      <c r="C597" s="151"/>
      <c r="D597" s="151"/>
      <c r="E597" s="151" t="s">
        <v>4189</v>
      </c>
      <c r="F597" s="152" t="s">
        <v>389</v>
      </c>
      <c r="G597" s="539" t="s">
        <v>1069</v>
      </c>
      <c r="H597" s="151"/>
      <c r="I597" s="151" t="s">
        <v>387</v>
      </c>
      <c r="J597" s="151" t="s">
        <v>390</v>
      </c>
      <c r="K597" s="34" t="str">
        <f t="shared" si="48"/>
        <v>M9.1OUTPFINSP09 - Early in the presentation, it was inferred that th</v>
      </c>
      <c r="L597" s="34" t="s">
        <v>4206</v>
      </c>
      <c r="M597" s="34"/>
      <c r="N597" s="151"/>
      <c r="O597" s="151" t="s">
        <v>3870</v>
      </c>
      <c r="P597" s="56" t="str">
        <f t="shared" si="47"/>
        <v>Open</v>
      </c>
      <c r="Q597" s="57" t="s">
        <v>3449</v>
      </c>
      <c r="R597" s="58" t="s">
        <v>3017</v>
      </c>
      <c r="S597" s="34"/>
      <c r="T597" s="151"/>
      <c r="U597" s="60" t="str">
        <f t="shared" si="49"/>
        <v>Kalish</v>
      </c>
      <c r="V597" s="60" t="str">
        <f t="shared" si="46"/>
        <v>M9.1 Outer PF Inspections PDR</v>
      </c>
      <c r="W597" s="75"/>
    </row>
    <row r="598" spans="1:23" ht="56" x14ac:dyDescent="0.15">
      <c r="A598" s="446">
        <v>43172</v>
      </c>
      <c r="B598" s="151" t="s">
        <v>4207</v>
      </c>
      <c r="C598" s="151"/>
      <c r="D598" s="151"/>
      <c r="E598" s="151" t="s">
        <v>4189</v>
      </c>
      <c r="F598" s="152" t="s">
        <v>389</v>
      </c>
      <c r="G598" s="539" t="s">
        <v>1069</v>
      </c>
      <c r="H598" s="151"/>
      <c r="I598" s="151" t="s">
        <v>387</v>
      </c>
      <c r="J598" s="151" t="s">
        <v>390</v>
      </c>
      <c r="K598" s="34" t="str">
        <f t="shared" si="48"/>
        <v xml:space="preserve">M9.1OUTPFINSP10 - Perhaps out of scope for this review, but need to </v>
      </c>
      <c r="L598" s="34" t="s">
        <v>4208</v>
      </c>
      <c r="M598" s="34"/>
      <c r="N598" s="151"/>
      <c r="O598" s="151" t="s">
        <v>3362</v>
      </c>
      <c r="P598" s="56" t="str">
        <f t="shared" si="47"/>
        <v>Open</v>
      </c>
      <c r="Q598" s="57" t="s">
        <v>3449</v>
      </c>
      <c r="R598" s="58" t="s">
        <v>3017</v>
      </c>
      <c r="S598" s="34"/>
      <c r="T598" s="151"/>
      <c r="U598" s="60" t="str">
        <f t="shared" si="49"/>
        <v>Kalish</v>
      </c>
      <c r="V598" s="60" t="str">
        <f t="shared" si="46"/>
        <v>M9.1 Outer PF Inspections PDR</v>
      </c>
      <c r="W598" s="75"/>
    </row>
    <row r="599" spans="1:23" ht="56" x14ac:dyDescent="0.15">
      <c r="A599" s="446">
        <v>43172</v>
      </c>
      <c r="B599" s="151" t="s">
        <v>4209</v>
      </c>
      <c r="C599" s="151"/>
      <c r="D599" s="151"/>
      <c r="E599" s="151" t="s">
        <v>4189</v>
      </c>
      <c r="F599" s="152" t="s">
        <v>389</v>
      </c>
      <c r="G599" s="539" t="s">
        <v>1069</v>
      </c>
      <c r="H599" s="151"/>
      <c r="I599" s="151" t="s">
        <v>387</v>
      </c>
      <c r="J599" s="151" t="s">
        <v>390</v>
      </c>
      <c r="K599" s="34" t="str">
        <f t="shared" si="48"/>
        <v>M9.1OUTPFINSP11 - Consider designing the permanent connection to the</v>
      </c>
      <c r="L599" s="34" t="s">
        <v>4210</v>
      </c>
      <c r="M599" s="34"/>
      <c r="N599" s="151"/>
      <c r="O599" s="151" t="s">
        <v>3109</v>
      </c>
      <c r="P599" s="56" t="str">
        <f t="shared" si="47"/>
        <v>Open</v>
      </c>
      <c r="Q599" s="57" t="s">
        <v>3449</v>
      </c>
      <c r="R599" s="58" t="s">
        <v>3017</v>
      </c>
      <c r="S599" s="34"/>
      <c r="T599" s="151"/>
      <c r="U599" s="60" t="str">
        <f t="shared" si="49"/>
        <v>Kalish</v>
      </c>
      <c r="V599" s="60" t="str">
        <f t="shared" si="46"/>
        <v>M9.1 Outer PF Inspections PDR</v>
      </c>
      <c r="W599" s="75"/>
    </row>
    <row r="600" spans="1:23" ht="70" x14ac:dyDescent="0.15">
      <c r="A600" s="430">
        <v>43176</v>
      </c>
      <c r="B600" s="97" t="s">
        <v>4266</v>
      </c>
      <c r="C600" s="97"/>
      <c r="D600" s="97"/>
      <c r="E600" s="97" t="s">
        <v>4267</v>
      </c>
      <c r="F600" s="98" t="s">
        <v>850</v>
      </c>
      <c r="G600" s="522" t="s">
        <v>849</v>
      </c>
      <c r="H600" s="97"/>
      <c r="I600" s="97" t="s">
        <v>848</v>
      </c>
      <c r="J600" s="97" t="s">
        <v>851</v>
      </c>
      <c r="K600" s="15" t="str">
        <f t="shared" si="48"/>
        <v>MACHINSTPDR01 - Suggest marking the spots for installation of sens</v>
      </c>
      <c r="L600" s="15" t="s">
        <v>4268</v>
      </c>
      <c r="M600" s="15"/>
      <c r="N600" s="97"/>
      <c r="O600" s="97" t="s">
        <v>3954</v>
      </c>
      <c r="P600" s="56" t="str">
        <f t="shared" si="47"/>
        <v>Open</v>
      </c>
      <c r="Q600" s="57" t="s">
        <v>3449</v>
      </c>
      <c r="R600" s="58" t="s">
        <v>3017</v>
      </c>
      <c r="S600" s="15"/>
      <c r="T600" s="97"/>
      <c r="U600" s="60" t="str">
        <f t="shared" si="49"/>
        <v>Ellis</v>
      </c>
      <c r="V600" s="60" t="str">
        <f t="shared" si="46"/>
        <v xml:space="preserve">Machine Instrumentation PDR </v>
      </c>
      <c r="W600" s="61"/>
    </row>
    <row r="601" spans="1:23" ht="126" x14ac:dyDescent="0.15">
      <c r="A601" s="430">
        <v>43176</v>
      </c>
      <c r="B601" s="97" t="s">
        <v>4269</v>
      </c>
      <c r="C601" s="97"/>
      <c r="D601" s="97"/>
      <c r="E601" s="97" t="s">
        <v>4267</v>
      </c>
      <c r="F601" s="98" t="s">
        <v>850</v>
      </c>
      <c r="G601" s="522" t="s">
        <v>849</v>
      </c>
      <c r="H601" s="97"/>
      <c r="I601" s="97" t="s">
        <v>848</v>
      </c>
      <c r="J601" s="97" t="s">
        <v>851</v>
      </c>
      <c r="K601" s="15" t="str">
        <f t="shared" si="48"/>
        <v>MACHINSTPDR02 - We have a +/-0.5" requirement for the placement of</v>
      </c>
      <c r="L601" s="15" t="s">
        <v>4270</v>
      </c>
      <c r="M601" s="15"/>
      <c r="N601" s="97"/>
      <c r="O601" s="97" t="s">
        <v>4271</v>
      </c>
      <c r="P601" s="56" t="str">
        <f t="shared" si="47"/>
        <v>Open</v>
      </c>
      <c r="Q601" s="57" t="s">
        <v>3449</v>
      </c>
      <c r="R601" s="58" t="s">
        <v>3017</v>
      </c>
      <c r="S601" s="15"/>
      <c r="T601" s="97"/>
      <c r="U601" s="60" t="str">
        <f t="shared" si="49"/>
        <v>Ellis</v>
      </c>
      <c r="V601" s="60" t="str">
        <f t="shared" si="46"/>
        <v xml:space="preserve">Machine Instrumentation PDR </v>
      </c>
      <c r="W601" s="61"/>
    </row>
    <row r="602" spans="1:23" ht="28" x14ac:dyDescent="0.15">
      <c r="A602" s="430">
        <v>43176</v>
      </c>
      <c r="B602" s="97" t="s">
        <v>4272</v>
      </c>
      <c r="C602" s="97"/>
      <c r="D602" s="97"/>
      <c r="E602" s="97" t="s">
        <v>4267</v>
      </c>
      <c r="F602" s="98" t="s">
        <v>850</v>
      </c>
      <c r="G602" s="522" t="s">
        <v>849</v>
      </c>
      <c r="H602" s="97"/>
      <c r="I602" s="97" t="s">
        <v>848</v>
      </c>
      <c r="J602" s="97" t="s">
        <v>851</v>
      </c>
      <c r="K602" s="15" t="str">
        <f t="shared" si="48"/>
        <v>MACHINSTPDR03 - Improve the repeatability of the interrogator trig</v>
      </c>
      <c r="L602" s="15" t="s">
        <v>4273</v>
      </c>
      <c r="M602" s="15"/>
      <c r="N602" s="97"/>
      <c r="O602" s="97" t="s">
        <v>4274</v>
      </c>
      <c r="P602" s="56" t="str">
        <f t="shared" si="47"/>
        <v>Open</v>
      </c>
      <c r="Q602" s="57" t="s">
        <v>3449</v>
      </c>
      <c r="R602" s="58" t="s">
        <v>3017</v>
      </c>
      <c r="S602" s="15"/>
      <c r="T602" s="97"/>
      <c r="U602" s="60" t="str">
        <f t="shared" si="49"/>
        <v>Ellis</v>
      </c>
      <c r="V602" s="60" t="str">
        <f t="shared" si="46"/>
        <v xml:space="preserve">Machine Instrumentation PDR </v>
      </c>
      <c r="W602" s="61"/>
    </row>
    <row r="603" spans="1:23" ht="56" x14ac:dyDescent="0.15">
      <c r="A603" s="430">
        <v>43176</v>
      </c>
      <c r="B603" s="97" t="s">
        <v>4275</v>
      </c>
      <c r="C603" s="97"/>
      <c r="D603" s="97"/>
      <c r="E603" s="97" t="s">
        <v>4267</v>
      </c>
      <c r="F603" s="98" t="s">
        <v>850</v>
      </c>
      <c r="G603" s="522" t="s">
        <v>849</v>
      </c>
      <c r="H603" s="97"/>
      <c r="I603" s="97" t="s">
        <v>848</v>
      </c>
      <c r="J603" s="97" t="s">
        <v>851</v>
      </c>
      <c r="K603" s="15" t="str">
        <f t="shared" si="48"/>
        <v>MACHINSTPDR04 - We are finding that the inner PF coils are not rel</v>
      </c>
      <c r="L603" s="15" t="s">
        <v>4276</v>
      </c>
      <c r="M603" s="15"/>
      <c r="N603" s="97"/>
      <c r="O603" s="97" t="s">
        <v>3849</v>
      </c>
      <c r="P603" s="56" t="str">
        <f t="shared" si="47"/>
        <v>Open</v>
      </c>
      <c r="Q603" s="57" t="s">
        <v>3449</v>
      </c>
      <c r="R603" s="58" t="s">
        <v>3017</v>
      </c>
      <c r="S603" s="15"/>
      <c r="T603" s="97"/>
      <c r="U603" s="60" t="str">
        <f t="shared" si="49"/>
        <v>Ellis</v>
      </c>
      <c r="V603" s="60" t="str">
        <f t="shared" ref="V603:V634" si="50">E603</f>
        <v xml:space="preserve">Machine Instrumentation PDR </v>
      </c>
      <c r="W603" s="61"/>
    </row>
    <row r="604" spans="1:23" ht="28" x14ac:dyDescent="0.15">
      <c r="A604" s="441">
        <v>43176</v>
      </c>
      <c r="B604" s="134" t="s">
        <v>4277</v>
      </c>
      <c r="C604" s="134"/>
      <c r="D604" s="134"/>
      <c r="E604" s="134" t="s">
        <v>4212</v>
      </c>
      <c r="F604" s="135" t="s">
        <v>389</v>
      </c>
      <c r="G604" s="533" t="s">
        <v>388</v>
      </c>
      <c r="H604" s="134"/>
      <c r="I604" s="134" t="s">
        <v>387</v>
      </c>
      <c r="J604" s="134" t="s">
        <v>390</v>
      </c>
      <c r="K604" s="35" t="str">
        <f t="shared" si="48"/>
        <v>PF1APDR04 - Develop an inspection plan for ensuring fabricated</v>
      </c>
      <c r="L604" s="35" t="s">
        <v>4278</v>
      </c>
      <c r="M604" s="28"/>
      <c r="N604" s="134"/>
      <c r="O604" s="134" t="s">
        <v>3088</v>
      </c>
      <c r="P604" s="56" t="str">
        <f t="shared" si="47"/>
        <v>Open</v>
      </c>
      <c r="Q604" s="57" t="s">
        <v>3449</v>
      </c>
      <c r="R604" s="58" t="s">
        <v>3017</v>
      </c>
      <c r="S604" s="28"/>
      <c r="T604" s="134"/>
      <c r="U604" s="60" t="str">
        <f t="shared" si="49"/>
        <v>Kalish</v>
      </c>
      <c r="V604" s="60" t="str">
        <f t="shared" si="50"/>
        <v>Magnets: PF1A PDR</v>
      </c>
      <c r="W604" s="75"/>
    </row>
    <row r="605" spans="1:23" ht="126" x14ac:dyDescent="0.15">
      <c r="A605" s="441">
        <v>43176</v>
      </c>
      <c r="B605" s="134" t="s">
        <v>4279</v>
      </c>
      <c r="C605" s="134"/>
      <c r="D605" s="134"/>
      <c r="E605" s="134" t="s">
        <v>4212</v>
      </c>
      <c r="F605" s="135" t="s">
        <v>877</v>
      </c>
      <c r="G605" s="533" t="s">
        <v>876</v>
      </c>
      <c r="H605" s="134"/>
      <c r="I605" s="134" t="s">
        <v>387</v>
      </c>
      <c r="J605" s="134" t="s">
        <v>390</v>
      </c>
      <c r="K605" s="35" t="str">
        <f t="shared" si="48"/>
        <v>PF1APDR05 - If the current per turn is increased to meet J. Me</v>
      </c>
      <c r="L605" s="35" t="s">
        <v>4280</v>
      </c>
      <c r="M605" s="28"/>
      <c r="N605" s="134"/>
      <c r="O605" s="134" t="s">
        <v>3732</v>
      </c>
      <c r="P605" s="56" t="str">
        <f t="shared" si="47"/>
        <v>Open</v>
      </c>
      <c r="Q605" s="57" t="s">
        <v>3449</v>
      </c>
      <c r="R605" s="58" t="s">
        <v>3017</v>
      </c>
      <c r="S605" s="28"/>
      <c r="T605" s="134"/>
      <c r="U605" s="60" t="str">
        <f t="shared" si="49"/>
        <v>Kalish</v>
      </c>
      <c r="V605" s="60" t="str">
        <f t="shared" si="50"/>
        <v>Magnets: PF1A PDR</v>
      </c>
      <c r="W605" s="75"/>
    </row>
    <row r="606" spans="1:23" ht="42" x14ac:dyDescent="0.15">
      <c r="A606" s="441">
        <v>43176</v>
      </c>
      <c r="B606" s="134" t="s">
        <v>4281</v>
      </c>
      <c r="C606" s="134"/>
      <c r="D606" s="134"/>
      <c r="E606" s="134" t="s">
        <v>4212</v>
      </c>
      <c r="F606" s="135" t="s">
        <v>389</v>
      </c>
      <c r="G606" s="533" t="s">
        <v>388</v>
      </c>
      <c r="H606" s="134"/>
      <c r="I606" s="134" t="s">
        <v>387</v>
      </c>
      <c r="J606" s="134" t="s">
        <v>390</v>
      </c>
      <c r="K606" s="35" t="str">
        <f t="shared" si="48"/>
        <v>PF1APDR06 - Investigate possibility of increasing number of tu</v>
      </c>
      <c r="L606" s="35" t="s">
        <v>4282</v>
      </c>
      <c r="M606" s="28"/>
      <c r="N606" s="134"/>
      <c r="O606" s="134" t="s">
        <v>4219</v>
      </c>
      <c r="P606" s="56" t="str">
        <f t="shared" si="47"/>
        <v>Open</v>
      </c>
      <c r="Q606" s="57" t="s">
        <v>3449</v>
      </c>
      <c r="R606" s="58" t="s">
        <v>3017</v>
      </c>
      <c r="S606" s="28"/>
      <c r="T606" s="134"/>
      <c r="U606" s="60" t="str">
        <f t="shared" si="49"/>
        <v>Kalish</v>
      </c>
      <c r="V606" s="60" t="str">
        <f t="shared" si="50"/>
        <v>Magnets: PF1A PDR</v>
      </c>
      <c r="W606" s="75"/>
    </row>
    <row r="607" spans="1:23" ht="140" x14ac:dyDescent="0.15">
      <c r="A607" s="441">
        <v>43176</v>
      </c>
      <c r="B607" s="134" t="s">
        <v>4283</v>
      </c>
      <c r="C607" s="134"/>
      <c r="D607" s="134"/>
      <c r="E607" s="134" t="s">
        <v>4212</v>
      </c>
      <c r="F607" s="135" t="s">
        <v>389</v>
      </c>
      <c r="G607" s="533" t="s">
        <v>388</v>
      </c>
      <c r="H607" s="134"/>
      <c r="I607" s="134" t="s">
        <v>387</v>
      </c>
      <c r="J607" s="134" t="s">
        <v>390</v>
      </c>
      <c r="K607" s="35" t="str">
        <f t="shared" si="48"/>
        <v>PF1APDR11 - The PF1 coils and their associated buswork are app</v>
      </c>
      <c r="L607" s="35" t="s">
        <v>4284</v>
      </c>
      <c r="M607" s="28"/>
      <c r="N607" s="134"/>
      <c r="O607" s="134" t="s">
        <v>3162</v>
      </c>
      <c r="P607" s="56" t="str">
        <f t="shared" si="47"/>
        <v>Open</v>
      </c>
      <c r="Q607" s="57" t="s">
        <v>3449</v>
      </c>
      <c r="R607" s="58" t="s">
        <v>3017</v>
      </c>
      <c r="S607" s="28"/>
      <c r="T607" s="134"/>
      <c r="U607" s="60" t="str">
        <f t="shared" si="49"/>
        <v>Kalish</v>
      </c>
      <c r="V607" s="60" t="str">
        <f t="shared" si="50"/>
        <v>Magnets: PF1A PDR</v>
      </c>
      <c r="W607" s="75"/>
    </row>
    <row r="608" spans="1:23" ht="28" x14ac:dyDescent="0.15">
      <c r="A608" s="441">
        <v>43176</v>
      </c>
      <c r="B608" s="134" t="s">
        <v>4285</v>
      </c>
      <c r="C608" s="134"/>
      <c r="D608" s="134"/>
      <c r="E608" s="134" t="s">
        <v>4212</v>
      </c>
      <c r="F608" s="135" t="s">
        <v>389</v>
      </c>
      <c r="G608" s="533" t="s">
        <v>388</v>
      </c>
      <c r="H608" s="134"/>
      <c r="I608" s="134" t="s">
        <v>387</v>
      </c>
      <c r="J608" s="134" t="s">
        <v>390</v>
      </c>
      <c r="K608" s="35" t="str">
        <f t="shared" si="48"/>
        <v>PF1APDR18 - Lead supports were not covered in this review.  Th</v>
      </c>
      <c r="L608" s="35" t="s">
        <v>4286</v>
      </c>
      <c r="M608" s="28"/>
      <c r="N608" s="134"/>
      <c r="O608" s="134" t="s">
        <v>3088</v>
      </c>
      <c r="P608" s="56" t="str">
        <f t="shared" si="47"/>
        <v>Open</v>
      </c>
      <c r="Q608" s="57" t="s">
        <v>3449</v>
      </c>
      <c r="R608" s="58" t="s">
        <v>3017</v>
      </c>
      <c r="S608" s="28"/>
      <c r="T608" s="134"/>
      <c r="U608" s="60" t="str">
        <f t="shared" si="49"/>
        <v>Kalish</v>
      </c>
      <c r="V608" s="60" t="str">
        <f t="shared" si="50"/>
        <v>Magnets: PF1A PDR</v>
      </c>
      <c r="W608" s="75"/>
    </row>
    <row r="609" spans="1:23" ht="28" x14ac:dyDescent="0.15">
      <c r="A609" s="441">
        <v>43176</v>
      </c>
      <c r="B609" s="134" t="s">
        <v>4287</v>
      </c>
      <c r="C609" s="134"/>
      <c r="D609" s="134"/>
      <c r="E609" s="134" t="s">
        <v>4212</v>
      </c>
      <c r="F609" s="135" t="s">
        <v>389</v>
      </c>
      <c r="G609" s="533" t="s">
        <v>388</v>
      </c>
      <c r="H609" s="134"/>
      <c r="I609" s="134" t="s">
        <v>387</v>
      </c>
      <c r="J609" s="134" t="s">
        <v>390</v>
      </c>
      <c r="K609" s="35" t="str">
        <f t="shared" si="48"/>
        <v>PF1APDR19 - If the prototype will be started before the FDR is</v>
      </c>
      <c r="L609" s="35" t="s">
        <v>4288</v>
      </c>
      <c r="M609" s="28"/>
      <c r="N609" s="134"/>
      <c r="O609" s="134" t="s">
        <v>3162</v>
      </c>
      <c r="P609" s="56" t="str">
        <f t="shared" ref="P609:P644" si="51">IF(N609="","Open","Closed")</f>
        <v>Open</v>
      </c>
      <c r="Q609" s="57" t="s">
        <v>3449</v>
      </c>
      <c r="R609" s="58" t="s">
        <v>3017</v>
      </c>
      <c r="S609" s="28"/>
      <c r="T609" s="134"/>
      <c r="U609" s="60" t="str">
        <f t="shared" si="49"/>
        <v>Kalish</v>
      </c>
      <c r="V609" s="60" t="str">
        <f t="shared" si="50"/>
        <v>Magnets: PF1A PDR</v>
      </c>
      <c r="W609" s="75"/>
    </row>
    <row r="610" spans="1:23" ht="42" x14ac:dyDescent="0.15">
      <c r="A610" s="441">
        <v>43176</v>
      </c>
      <c r="B610" s="134" t="s">
        <v>4289</v>
      </c>
      <c r="C610" s="134"/>
      <c r="D610" s="134"/>
      <c r="E610" s="134" t="s">
        <v>4212</v>
      </c>
      <c r="F610" s="135" t="s">
        <v>389</v>
      </c>
      <c r="G610" s="533" t="s">
        <v>388</v>
      </c>
      <c r="H610" s="134"/>
      <c r="I610" s="134" t="s">
        <v>387</v>
      </c>
      <c r="J610" s="134" t="s">
        <v>390</v>
      </c>
      <c r="K610" s="35" t="str">
        <f t="shared" si="48"/>
        <v>PF1APDR20 - If there is a new PF-1AL, the coil lead support sy</v>
      </c>
      <c r="L610" s="35" t="s">
        <v>4290</v>
      </c>
      <c r="M610" s="28"/>
      <c r="N610" s="134"/>
      <c r="O610" s="134" t="s">
        <v>3088</v>
      </c>
      <c r="P610" s="56" t="str">
        <f t="shared" si="51"/>
        <v>Open</v>
      </c>
      <c r="Q610" s="57" t="s">
        <v>3449</v>
      </c>
      <c r="R610" s="58" t="s">
        <v>3017</v>
      </c>
      <c r="S610" s="28"/>
      <c r="T610" s="134"/>
      <c r="U610" s="60" t="str">
        <f t="shared" si="49"/>
        <v>Kalish</v>
      </c>
      <c r="V610" s="60" t="str">
        <f t="shared" si="50"/>
        <v>Magnets: PF1A PDR</v>
      </c>
      <c r="W610" s="75"/>
    </row>
    <row r="611" spans="1:23" ht="56" x14ac:dyDescent="0.15">
      <c r="A611" s="441">
        <v>43176</v>
      </c>
      <c r="B611" s="134" t="s">
        <v>4291</v>
      </c>
      <c r="C611" s="134"/>
      <c r="D611" s="134"/>
      <c r="E611" s="134" t="s">
        <v>4212</v>
      </c>
      <c r="F611" s="135" t="s">
        <v>389</v>
      </c>
      <c r="G611" s="533" t="s">
        <v>388</v>
      </c>
      <c r="H611" s="134"/>
      <c r="I611" s="134" t="s">
        <v>387</v>
      </c>
      <c r="J611" s="134" t="s">
        <v>390</v>
      </c>
      <c r="K611" s="35" t="str">
        <f t="shared" si="48"/>
        <v>PF1APDR22 - The existing PF-1AL, which is to undergo full powe</v>
      </c>
      <c r="L611" s="35" t="s">
        <v>4292</v>
      </c>
      <c r="M611" s="28"/>
      <c r="N611" s="134"/>
      <c r="O611" s="134" t="s">
        <v>3849</v>
      </c>
      <c r="P611" s="56" t="str">
        <f t="shared" si="51"/>
        <v>Open</v>
      </c>
      <c r="Q611" s="57" t="s">
        <v>3449</v>
      </c>
      <c r="R611" s="58" t="s">
        <v>3017</v>
      </c>
      <c r="S611" s="28"/>
      <c r="T611" s="134"/>
      <c r="U611" s="60" t="str">
        <f t="shared" si="49"/>
        <v>Kalish</v>
      </c>
      <c r="V611" s="60" t="str">
        <f t="shared" si="50"/>
        <v>Magnets: PF1A PDR</v>
      </c>
      <c r="W611" s="75"/>
    </row>
    <row r="612" spans="1:23" ht="56" x14ac:dyDescent="0.15">
      <c r="A612" s="441">
        <v>43176</v>
      </c>
      <c r="B612" s="134" t="s">
        <v>4293</v>
      </c>
      <c r="C612" s="134"/>
      <c r="D612" s="134"/>
      <c r="E612" s="134" t="s">
        <v>4212</v>
      </c>
      <c r="F612" s="135" t="s">
        <v>389</v>
      </c>
      <c r="G612" s="533" t="s">
        <v>388</v>
      </c>
      <c r="H612" s="134"/>
      <c r="I612" s="134" t="s">
        <v>387</v>
      </c>
      <c r="J612" s="134" t="s">
        <v>390</v>
      </c>
      <c r="K612" s="35" t="str">
        <f t="shared" si="48"/>
        <v>PF1APDR30 - Installation procedure for connection from coil le</v>
      </c>
      <c r="L612" s="35" t="s">
        <v>4294</v>
      </c>
      <c r="M612" s="28"/>
      <c r="N612" s="134"/>
      <c r="O612" s="134" t="s">
        <v>3099</v>
      </c>
      <c r="P612" s="56" t="str">
        <f t="shared" si="51"/>
        <v>Open</v>
      </c>
      <c r="Q612" s="57" t="s">
        <v>3449</v>
      </c>
      <c r="R612" s="58" t="s">
        <v>3017</v>
      </c>
      <c r="S612" s="28"/>
      <c r="T612" s="134"/>
      <c r="U612" s="60" t="str">
        <f t="shared" si="49"/>
        <v>Kalish</v>
      </c>
      <c r="V612" s="60" t="str">
        <f t="shared" si="50"/>
        <v>Magnets: PF1A PDR</v>
      </c>
      <c r="W612" s="75"/>
    </row>
    <row r="613" spans="1:23" ht="70" x14ac:dyDescent="0.15">
      <c r="A613" s="441">
        <v>43176</v>
      </c>
      <c r="B613" s="134" t="s">
        <v>4295</v>
      </c>
      <c r="C613" s="134"/>
      <c r="D613" s="134"/>
      <c r="E613" s="134" t="s">
        <v>4212</v>
      </c>
      <c r="F613" s="135" t="s">
        <v>389</v>
      </c>
      <c r="G613" s="533" t="s">
        <v>388</v>
      </c>
      <c r="H613" s="134"/>
      <c r="I613" s="134" t="s">
        <v>387</v>
      </c>
      <c r="J613" s="134" t="s">
        <v>390</v>
      </c>
      <c r="K613" s="35" t="str">
        <f t="shared" si="48"/>
        <v>PF1APDR31 - Concern that the point where the lead emerges from</v>
      </c>
      <c r="L613" s="35" t="s">
        <v>4296</v>
      </c>
      <c r="M613" s="28"/>
      <c r="N613" s="134"/>
      <c r="O613" s="134" t="s">
        <v>3088</v>
      </c>
      <c r="P613" s="56" t="str">
        <f t="shared" si="51"/>
        <v>Open</v>
      </c>
      <c r="Q613" s="57" t="s">
        <v>3449</v>
      </c>
      <c r="R613" s="58" t="s">
        <v>3017</v>
      </c>
      <c r="S613" s="28"/>
      <c r="T613" s="134"/>
      <c r="U613" s="60" t="str">
        <f t="shared" si="49"/>
        <v>Kalish</v>
      </c>
      <c r="V613" s="60" t="str">
        <f t="shared" si="50"/>
        <v>Magnets: PF1A PDR</v>
      </c>
      <c r="W613" s="75"/>
    </row>
    <row r="614" spans="1:23" ht="84" x14ac:dyDescent="0.15">
      <c r="A614" s="441">
        <v>43176</v>
      </c>
      <c r="B614" s="134" t="s">
        <v>4297</v>
      </c>
      <c r="C614" s="134"/>
      <c r="D614" s="134"/>
      <c r="E614" s="134" t="s">
        <v>4212</v>
      </c>
      <c r="F614" s="135" t="s">
        <v>389</v>
      </c>
      <c r="G614" s="533" t="s">
        <v>388</v>
      </c>
      <c r="H614" s="134"/>
      <c r="I614" s="134" t="s">
        <v>387</v>
      </c>
      <c r="J614" s="134" t="s">
        <v>390</v>
      </c>
      <c r="K614" s="35" t="str">
        <f t="shared" si="48"/>
        <v>PF1APDR34 - Check weld stress on PF1A mandrel.  In particular,</v>
      </c>
      <c r="L614" s="35" t="s">
        <v>4298</v>
      </c>
      <c r="M614" s="28"/>
      <c r="N614" s="134"/>
      <c r="O614" s="134" t="s">
        <v>3088</v>
      </c>
      <c r="P614" s="56" t="str">
        <f t="shared" si="51"/>
        <v>Open</v>
      </c>
      <c r="Q614" s="57" t="s">
        <v>3449</v>
      </c>
      <c r="R614" s="58" t="s">
        <v>3017</v>
      </c>
      <c r="S614" s="28"/>
      <c r="T614" s="134"/>
      <c r="U614" s="60" t="str">
        <f t="shared" si="49"/>
        <v>Kalish</v>
      </c>
      <c r="V614" s="60" t="str">
        <f t="shared" si="50"/>
        <v>Magnets: PF1A PDR</v>
      </c>
      <c r="W614" s="75"/>
    </row>
    <row r="615" spans="1:23" ht="56" x14ac:dyDescent="0.15">
      <c r="A615" s="432">
        <v>43186</v>
      </c>
      <c r="B615" s="104" t="s">
        <v>4299</v>
      </c>
      <c r="C615" s="104"/>
      <c r="D615" s="104"/>
      <c r="E615" s="104" t="s">
        <v>4300</v>
      </c>
      <c r="F615" s="105" t="s">
        <v>900</v>
      </c>
      <c r="G615" s="524" t="s">
        <v>1342</v>
      </c>
      <c r="H615" s="104"/>
      <c r="I615" s="104" t="s">
        <v>899</v>
      </c>
      <c r="J615" s="104" t="s">
        <v>901</v>
      </c>
      <c r="K615" s="18" t="str">
        <f t="shared" si="48"/>
        <v>PRIPFCS01 - The PF1A (inner magnet) molds should provide a mol</v>
      </c>
      <c r="L615" s="18" t="s">
        <v>4301</v>
      </c>
      <c r="M615" s="18" t="s">
        <v>6053</v>
      </c>
      <c r="N615" s="104"/>
      <c r="O615" s="104" t="s">
        <v>3154</v>
      </c>
      <c r="P615" s="56" t="str">
        <f t="shared" si="51"/>
        <v>Open</v>
      </c>
      <c r="Q615" s="57" t="s">
        <v>3449</v>
      </c>
      <c r="R615" s="58" t="s">
        <v>3017</v>
      </c>
      <c r="S615" s="18"/>
      <c r="T615" s="104"/>
      <c r="U615" s="60" t="str">
        <f t="shared" si="49"/>
        <v>Smith</v>
      </c>
      <c r="V615" s="60" t="str">
        <f t="shared" si="50"/>
        <v>Polar Region-Inner PF Coil Supports PDR</v>
      </c>
      <c r="W615" s="75"/>
    </row>
    <row r="616" spans="1:23" ht="70" x14ac:dyDescent="0.15">
      <c r="A616" s="432">
        <v>43186</v>
      </c>
      <c r="B616" s="104" t="s">
        <v>4302</v>
      </c>
      <c r="C616" s="104"/>
      <c r="D616" s="104"/>
      <c r="E616" s="104" t="s">
        <v>4300</v>
      </c>
      <c r="F616" s="105" t="s">
        <v>900</v>
      </c>
      <c r="G616" s="524" t="s">
        <v>1342</v>
      </c>
      <c r="H616" s="104"/>
      <c r="I616" s="104" t="s">
        <v>899</v>
      </c>
      <c r="J616" s="104" t="s">
        <v>901</v>
      </c>
      <c r="K616" s="18" t="str">
        <f t="shared" si="48"/>
        <v>PRIPFCS02 - The top of the coil moves thermally it will bend t</v>
      </c>
      <c r="L616" s="18" t="s">
        <v>4303</v>
      </c>
      <c r="M616" s="18" t="s">
        <v>6053</v>
      </c>
      <c r="N616" s="104"/>
      <c r="O616" s="104" t="s">
        <v>3849</v>
      </c>
      <c r="P616" s="56" t="str">
        <f t="shared" si="51"/>
        <v>Open</v>
      </c>
      <c r="Q616" s="57" t="s">
        <v>3449</v>
      </c>
      <c r="R616" s="58" t="s">
        <v>3017</v>
      </c>
      <c r="S616" s="18"/>
      <c r="T616" s="104"/>
      <c r="U616" s="60" t="str">
        <f t="shared" si="49"/>
        <v>Smith</v>
      </c>
      <c r="V616" s="60" t="str">
        <f t="shared" si="50"/>
        <v>Polar Region-Inner PF Coil Supports PDR</v>
      </c>
      <c r="W616" s="75"/>
    </row>
    <row r="617" spans="1:23" ht="42" x14ac:dyDescent="0.15">
      <c r="A617" s="432">
        <v>43186</v>
      </c>
      <c r="B617" s="104" t="s">
        <v>4304</v>
      </c>
      <c r="C617" s="104"/>
      <c r="D617" s="104"/>
      <c r="E617" s="104" t="s">
        <v>4300</v>
      </c>
      <c r="F617" s="105" t="s">
        <v>900</v>
      </c>
      <c r="G617" s="524" t="s">
        <v>1342</v>
      </c>
      <c r="H617" s="104"/>
      <c r="I617" s="104" t="s">
        <v>899</v>
      </c>
      <c r="J617" s="104" t="s">
        <v>901</v>
      </c>
      <c r="K617" s="18" t="str">
        <f t="shared" si="48"/>
        <v>PRIPFCS03 - When assessing the preload, you can't rely on conc</v>
      </c>
      <c r="L617" s="18" t="s">
        <v>4305</v>
      </c>
      <c r="M617" s="18" t="s">
        <v>6053</v>
      </c>
      <c r="N617" s="104"/>
      <c r="O617" s="104" t="s">
        <v>3849</v>
      </c>
      <c r="P617" s="56" t="str">
        <f t="shared" si="51"/>
        <v>Open</v>
      </c>
      <c r="Q617" s="57" t="s">
        <v>3449</v>
      </c>
      <c r="R617" s="58" t="s">
        <v>3017</v>
      </c>
      <c r="S617" s="18"/>
      <c r="T617" s="104"/>
      <c r="U617" s="60" t="str">
        <f t="shared" si="49"/>
        <v>Smith</v>
      </c>
      <c r="V617" s="60" t="str">
        <f t="shared" si="50"/>
        <v>Polar Region-Inner PF Coil Supports PDR</v>
      </c>
      <c r="W617" s="75"/>
    </row>
    <row r="618" spans="1:23" ht="42" x14ac:dyDescent="0.15">
      <c r="A618" s="432">
        <v>43186</v>
      </c>
      <c r="B618" s="104" t="s">
        <v>4307</v>
      </c>
      <c r="C618" s="104"/>
      <c r="D618" s="104"/>
      <c r="E618" s="104" t="s">
        <v>4300</v>
      </c>
      <c r="F618" s="105" t="s">
        <v>900</v>
      </c>
      <c r="G618" s="524" t="s">
        <v>1342</v>
      </c>
      <c r="H618" s="104"/>
      <c r="I618" s="104" t="s">
        <v>899</v>
      </c>
      <c r="J618" s="104" t="s">
        <v>901</v>
      </c>
      <c r="K618" s="18" t="str">
        <f t="shared" si="48"/>
        <v>PRIPFCS04 - Unclear which group (Magnetic or Polar) is evaluat</v>
      </c>
      <c r="L618" s="18" t="s">
        <v>4308</v>
      </c>
      <c r="M618" s="18" t="s">
        <v>6053</v>
      </c>
      <c r="N618" s="104"/>
      <c r="O618" s="104" t="s">
        <v>1235</v>
      </c>
      <c r="P618" s="56" t="str">
        <f t="shared" si="51"/>
        <v>Open</v>
      </c>
      <c r="Q618" s="57" t="s">
        <v>3449</v>
      </c>
      <c r="R618" s="58" t="s">
        <v>3017</v>
      </c>
      <c r="S618" s="18"/>
      <c r="T618" s="104"/>
      <c r="U618" s="60" t="str">
        <f t="shared" si="49"/>
        <v>Smith</v>
      </c>
      <c r="V618" s="60" t="str">
        <f t="shared" si="50"/>
        <v>Polar Region-Inner PF Coil Supports PDR</v>
      </c>
      <c r="W618" s="75"/>
    </row>
    <row r="619" spans="1:23" ht="28" x14ac:dyDescent="0.15">
      <c r="A619" s="432">
        <v>43186</v>
      </c>
      <c r="B619" s="104" t="s">
        <v>4310</v>
      </c>
      <c r="C619" s="104"/>
      <c r="D619" s="104"/>
      <c r="E619" s="104" t="s">
        <v>4300</v>
      </c>
      <c r="F619" s="105" t="s">
        <v>900</v>
      </c>
      <c r="G619" s="524" t="s">
        <v>1342</v>
      </c>
      <c r="H619" s="104"/>
      <c r="I619" s="104" t="s">
        <v>899</v>
      </c>
      <c r="J619" s="104" t="s">
        <v>901</v>
      </c>
      <c r="K619" s="18" t="str">
        <f t="shared" si="48"/>
        <v xml:space="preserve">PRIPFCS05 - Please prototype the slings for manufacturability </v>
      </c>
      <c r="L619" s="18" t="s">
        <v>4311</v>
      </c>
      <c r="M619" s="18" t="s">
        <v>6053</v>
      </c>
      <c r="N619" s="104"/>
      <c r="O619" s="104" t="s">
        <v>3109</v>
      </c>
      <c r="P619" s="56" t="str">
        <f t="shared" si="51"/>
        <v>Open</v>
      </c>
      <c r="Q619" s="57" t="s">
        <v>3449</v>
      </c>
      <c r="R619" s="58" t="s">
        <v>3017</v>
      </c>
      <c r="S619" s="18"/>
      <c r="T619" s="104"/>
      <c r="U619" s="60" t="str">
        <f t="shared" si="49"/>
        <v>Smith</v>
      </c>
      <c r="V619" s="60" t="str">
        <f t="shared" si="50"/>
        <v>Polar Region-Inner PF Coil Supports PDR</v>
      </c>
      <c r="W619" s="75"/>
    </row>
    <row r="620" spans="1:23" ht="140" x14ac:dyDescent="0.15">
      <c r="A620" s="432">
        <v>43186</v>
      </c>
      <c r="B620" s="104" t="s">
        <v>4313</v>
      </c>
      <c r="C620" s="104"/>
      <c r="D620" s="104"/>
      <c r="E620" s="104" t="s">
        <v>4300</v>
      </c>
      <c r="F620" s="105" t="s">
        <v>900</v>
      </c>
      <c r="G620" s="524" t="s">
        <v>1342</v>
      </c>
      <c r="H620" s="104"/>
      <c r="I620" s="104" t="s">
        <v>899</v>
      </c>
      <c r="J620" s="104" t="s">
        <v>901</v>
      </c>
      <c r="K620" s="18" t="str">
        <f t="shared" si="48"/>
        <v>PRIPFCS06 - (May be redundant with a CHIT from GD Loesser) - T</v>
      </c>
      <c r="L620" s="18" t="s">
        <v>4315</v>
      </c>
      <c r="M620" s="18" t="s">
        <v>6053</v>
      </c>
      <c r="N620" s="104"/>
      <c r="O620" s="104" t="s">
        <v>3906</v>
      </c>
      <c r="P620" s="56" t="str">
        <f t="shared" si="51"/>
        <v>Open</v>
      </c>
      <c r="Q620" s="57" t="s">
        <v>3449</v>
      </c>
      <c r="R620" s="58" t="s">
        <v>3017</v>
      </c>
      <c r="S620" s="18"/>
      <c r="T620" s="104"/>
      <c r="U620" s="60" t="str">
        <f t="shared" si="49"/>
        <v>Smith</v>
      </c>
      <c r="V620" s="60" t="str">
        <f t="shared" si="50"/>
        <v>Polar Region-Inner PF Coil Supports PDR</v>
      </c>
      <c r="W620" s="75"/>
    </row>
    <row r="621" spans="1:23" ht="84" x14ac:dyDescent="0.15">
      <c r="A621" s="432">
        <v>43186</v>
      </c>
      <c r="B621" s="104" t="s">
        <v>4317</v>
      </c>
      <c r="C621" s="104"/>
      <c r="D621" s="104"/>
      <c r="E621" s="104" t="s">
        <v>4300</v>
      </c>
      <c r="F621" s="105" t="s">
        <v>900</v>
      </c>
      <c r="G621" s="524" t="s">
        <v>1342</v>
      </c>
      <c r="H621" s="104"/>
      <c r="I621" s="104" t="s">
        <v>899</v>
      </c>
      <c r="J621" s="104" t="s">
        <v>901</v>
      </c>
      <c r="K621" s="18" t="str">
        <f t="shared" si="48"/>
        <v>PRIPFCS07 - There is a potential for loads beyond the max of t</v>
      </c>
      <c r="L621" s="18" t="s">
        <v>4318</v>
      </c>
      <c r="M621" s="18" t="s">
        <v>6053</v>
      </c>
      <c r="N621" s="104"/>
      <c r="O621" s="104" t="s">
        <v>3849</v>
      </c>
      <c r="P621" s="56" t="str">
        <f t="shared" si="51"/>
        <v>Open</v>
      </c>
      <c r="Q621" s="57" t="s">
        <v>3449</v>
      </c>
      <c r="R621" s="58" t="s">
        <v>3017</v>
      </c>
      <c r="S621" s="18"/>
      <c r="T621" s="104"/>
      <c r="U621" s="60" t="str">
        <f t="shared" si="49"/>
        <v>Smith</v>
      </c>
      <c r="V621" s="60" t="str">
        <f t="shared" si="50"/>
        <v>Polar Region-Inner PF Coil Supports PDR</v>
      </c>
      <c r="W621" s="75"/>
    </row>
    <row r="622" spans="1:23" ht="28" x14ac:dyDescent="0.15">
      <c r="A622" s="432">
        <v>43186</v>
      </c>
      <c r="B622" s="104" t="s">
        <v>4321</v>
      </c>
      <c r="C622" s="104"/>
      <c r="D622" s="104"/>
      <c r="E622" s="104" t="s">
        <v>4300</v>
      </c>
      <c r="F622" s="105" t="s">
        <v>900</v>
      </c>
      <c r="G622" s="524" t="s">
        <v>1342</v>
      </c>
      <c r="H622" s="104"/>
      <c r="I622" s="104" t="s">
        <v>899</v>
      </c>
      <c r="J622" s="104" t="s">
        <v>901</v>
      </c>
      <c r="K622" s="18" t="str">
        <f t="shared" si="48"/>
        <v xml:space="preserve">PRIPFCS08 - Work Planing Form is not approved - please update </v>
      </c>
      <c r="L622" s="18" t="s">
        <v>4322</v>
      </c>
      <c r="M622" s="18" t="s">
        <v>6053</v>
      </c>
      <c r="N622" s="104"/>
      <c r="O622" s="104" t="s">
        <v>3177</v>
      </c>
      <c r="P622" s="56" t="str">
        <f t="shared" si="51"/>
        <v>Open</v>
      </c>
      <c r="Q622" s="57" t="s">
        <v>3449</v>
      </c>
      <c r="R622" s="58" t="s">
        <v>3017</v>
      </c>
      <c r="S622" s="18"/>
      <c r="T622" s="104"/>
      <c r="U622" s="60" t="str">
        <f t="shared" si="49"/>
        <v>Smith</v>
      </c>
      <c r="V622" s="60" t="str">
        <f t="shared" si="50"/>
        <v>Polar Region-Inner PF Coil Supports PDR</v>
      </c>
      <c r="W622" s="75"/>
    </row>
    <row r="623" spans="1:23" ht="42" x14ac:dyDescent="0.15">
      <c r="A623" s="432">
        <v>43186</v>
      </c>
      <c r="B623" s="104" t="s">
        <v>4324</v>
      </c>
      <c r="C623" s="104"/>
      <c r="D623" s="104"/>
      <c r="E623" s="104" t="s">
        <v>4300</v>
      </c>
      <c r="F623" s="105" t="s">
        <v>900</v>
      </c>
      <c r="G623" s="524" t="s">
        <v>1342</v>
      </c>
      <c r="H623" s="104"/>
      <c r="I623" s="104" t="s">
        <v>899</v>
      </c>
      <c r="J623" s="104" t="s">
        <v>901</v>
      </c>
      <c r="K623" s="18" t="str">
        <f t="shared" si="48"/>
        <v xml:space="preserve">PRIPFCS09 - Please report the displacement of the coil at the </v>
      </c>
      <c r="L623" s="18" t="s">
        <v>4326</v>
      </c>
      <c r="M623" s="18" t="s">
        <v>6053</v>
      </c>
      <c r="N623" s="104"/>
      <c r="O623" s="104" t="s">
        <v>3849</v>
      </c>
      <c r="P623" s="56" t="str">
        <f t="shared" si="51"/>
        <v>Open</v>
      </c>
      <c r="Q623" s="57" t="s">
        <v>3449</v>
      </c>
      <c r="R623" s="58" t="s">
        <v>3017</v>
      </c>
      <c r="S623" s="18"/>
      <c r="T623" s="104"/>
      <c r="U623" s="60" t="str">
        <f t="shared" si="49"/>
        <v>Smith</v>
      </c>
      <c r="V623" s="60" t="str">
        <f t="shared" si="50"/>
        <v>Polar Region-Inner PF Coil Supports PDR</v>
      </c>
      <c r="W623" s="75"/>
    </row>
    <row r="624" spans="1:23" ht="70" x14ac:dyDescent="0.15">
      <c r="A624" s="432">
        <v>43186</v>
      </c>
      <c r="B624" s="104" t="s">
        <v>4330</v>
      </c>
      <c r="C624" s="104"/>
      <c r="D624" s="104"/>
      <c r="E624" s="104" t="s">
        <v>4300</v>
      </c>
      <c r="F624" s="105" t="s">
        <v>900</v>
      </c>
      <c r="G624" s="524" t="s">
        <v>1342</v>
      </c>
      <c r="H624" s="104"/>
      <c r="I624" s="104" t="s">
        <v>899</v>
      </c>
      <c r="J624" s="104" t="s">
        <v>901</v>
      </c>
      <c r="K624" s="18" t="str">
        <f t="shared" si="48"/>
        <v>PRIPFCS10 - Update interface with coil at bottom of sling to i</v>
      </c>
      <c r="L624" s="18" t="s">
        <v>4332</v>
      </c>
      <c r="M624" s="18" t="s">
        <v>6053</v>
      </c>
      <c r="N624" s="104"/>
      <c r="O624" s="104" t="s">
        <v>3357</v>
      </c>
      <c r="P624" s="56" t="str">
        <f t="shared" si="51"/>
        <v>Open</v>
      </c>
      <c r="Q624" s="57" t="s">
        <v>3449</v>
      </c>
      <c r="R624" s="58" t="s">
        <v>3017</v>
      </c>
      <c r="S624" s="18"/>
      <c r="T624" s="104"/>
      <c r="U624" s="60" t="str">
        <f t="shared" si="49"/>
        <v>Smith</v>
      </c>
      <c r="V624" s="60" t="str">
        <f t="shared" si="50"/>
        <v>Polar Region-Inner PF Coil Supports PDR</v>
      </c>
      <c r="W624" s="75"/>
    </row>
    <row r="625" spans="1:23" ht="28" x14ac:dyDescent="0.15">
      <c r="A625" s="432">
        <v>43186</v>
      </c>
      <c r="B625" s="104" t="s">
        <v>4335</v>
      </c>
      <c r="C625" s="104"/>
      <c r="D625" s="104"/>
      <c r="E625" s="104" t="s">
        <v>4300</v>
      </c>
      <c r="F625" s="105" t="s">
        <v>900</v>
      </c>
      <c r="G625" s="524" t="s">
        <v>1342</v>
      </c>
      <c r="H625" s="104"/>
      <c r="I625" s="104" t="s">
        <v>899</v>
      </c>
      <c r="J625" s="104" t="s">
        <v>901</v>
      </c>
      <c r="K625" s="18" t="str">
        <f t="shared" si="48"/>
        <v>PRIPFCS11 - Include the disruption eddy current loads on the s</v>
      </c>
      <c r="L625" s="18" t="s">
        <v>4337</v>
      </c>
      <c r="M625" s="18" t="s">
        <v>6053</v>
      </c>
      <c r="N625" s="104"/>
      <c r="O625" s="104" t="s">
        <v>3849</v>
      </c>
      <c r="P625" s="56" t="str">
        <f t="shared" si="51"/>
        <v>Open</v>
      </c>
      <c r="Q625" s="57" t="s">
        <v>3449</v>
      </c>
      <c r="R625" s="58" t="s">
        <v>3017</v>
      </c>
      <c r="S625" s="18"/>
      <c r="T625" s="104"/>
      <c r="U625" s="60" t="str">
        <f t="shared" si="49"/>
        <v>Smith</v>
      </c>
      <c r="V625" s="60" t="str">
        <f t="shared" si="50"/>
        <v>Polar Region-Inner PF Coil Supports PDR</v>
      </c>
      <c r="W625" s="75"/>
    </row>
    <row r="626" spans="1:23" ht="42" x14ac:dyDescent="0.15">
      <c r="A626" s="432">
        <v>43186</v>
      </c>
      <c r="B626" s="104" t="s">
        <v>4341</v>
      </c>
      <c r="C626" s="104"/>
      <c r="D626" s="104"/>
      <c r="E626" s="104" t="s">
        <v>4300</v>
      </c>
      <c r="F626" s="105" t="s">
        <v>900</v>
      </c>
      <c r="G626" s="524" t="s">
        <v>1342</v>
      </c>
      <c r="H626" s="104"/>
      <c r="I626" s="104" t="s">
        <v>899</v>
      </c>
      <c r="J626" s="104" t="s">
        <v>901</v>
      </c>
      <c r="K626" s="18" t="str">
        <f t="shared" si="48"/>
        <v>PRIPFCS12 - Might have to finess the distribution of sling com</v>
      </c>
      <c r="L626" s="18" t="s">
        <v>4342</v>
      </c>
      <c r="M626" s="18" t="s">
        <v>6053</v>
      </c>
      <c r="N626" s="104"/>
      <c r="O626" s="104" t="s">
        <v>3849</v>
      </c>
      <c r="P626" s="56" t="str">
        <f t="shared" si="51"/>
        <v>Open</v>
      </c>
      <c r="Q626" s="57" t="s">
        <v>3449</v>
      </c>
      <c r="R626" s="58" t="s">
        <v>3017</v>
      </c>
      <c r="S626" s="18"/>
      <c r="T626" s="104"/>
      <c r="U626" s="60" t="str">
        <f t="shared" si="49"/>
        <v>Smith</v>
      </c>
      <c r="V626" s="60" t="str">
        <f t="shared" si="50"/>
        <v>Polar Region-Inner PF Coil Supports PDR</v>
      </c>
      <c r="W626" s="75"/>
    </row>
    <row r="627" spans="1:23" ht="42" x14ac:dyDescent="0.15">
      <c r="A627" s="432">
        <v>43186</v>
      </c>
      <c r="B627" s="104" t="s">
        <v>4343</v>
      </c>
      <c r="C627" s="104"/>
      <c r="D627" s="104"/>
      <c r="E627" s="104" t="s">
        <v>4300</v>
      </c>
      <c r="F627" s="105" t="s">
        <v>900</v>
      </c>
      <c r="G627" s="524" t="s">
        <v>1342</v>
      </c>
      <c r="H627" s="104"/>
      <c r="I627" s="104" t="s">
        <v>899</v>
      </c>
      <c r="J627" s="104" t="s">
        <v>901</v>
      </c>
      <c r="K627" s="18" t="str">
        <f t="shared" si="48"/>
        <v>PRIPFCS13 - Magnetic Group must define the acceptable toroidal</v>
      </c>
      <c r="L627" s="18" t="s">
        <v>4344</v>
      </c>
      <c r="M627" s="18" t="s">
        <v>6053</v>
      </c>
      <c r="N627" s="104"/>
      <c r="O627" s="104" t="s">
        <v>1235</v>
      </c>
      <c r="P627" s="56" t="str">
        <f t="shared" si="51"/>
        <v>Open</v>
      </c>
      <c r="Q627" s="57" t="s">
        <v>3449</v>
      </c>
      <c r="R627" s="58" t="s">
        <v>3017</v>
      </c>
      <c r="S627" s="18"/>
      <c r="T627" s="104"/>
      <c r="U627" s="60" t="str">
        <f t="shared" si="49"/>
        <v>Smith</v>
      </c>
      <c r="V627" s="60" t="str">
        <f t="shared" si="50"/>
        <v>Polar Region-Inner PF Coil Supports PDR</v>
      </c>
      <c r="W627" s="75"/>
    </row>
    <row r="628" spans="1:23" ht="28" x14ac:dyDescent="0.15">
      <c r="A628" s="432">
        <v>43186</v>
      </c>
      <c r="B628" s="104" t="s">
        <v>4345</v>
      </c>
      <c r="C628" s="104"/>
      <c r="D628" s="104"/>
      <c r="E628" s="104" t="s">
        <v>4300</v>
      </c>
      <c r="F628" s="105" t="s">
        <v>900</v>
      </c>
      <c r="G628" s="524" t="s">
        <v>1342</v>
      </c>
      <c r="H628" s="104"/>
      <c r="I628" s="104" t="s">
        <v>899</v>
      </c>
      <c r="J628" s="104" t="s">
        <v>901</v>
      </c>
      <c r="K628" s="18" t="str">
        <f t="shared" si="48"/>
        <v>PRIPFCS14 - Investigate Kevin Freudenbergs ITER CS solution fo</v>
      </c>
      <c r="L628" s="18" t="s">
        <v>4346</v>
      </c>
      <c r="M628" s="18" t="s">
        <v>6053</v>
      </c>
      <c r="N628" s="104"/>
      <c r="O628" s="104" t="s">
        <v>3849</v>
      </c>
      <c r="P628" s="56" t="str">
        <f t="shared" si="51"/>
        <v>Open</v>
      </c>
      <c r="Q628" s="57" t="s">
        <v>3449</v>
      </c>
      <c r="R628" s="58" t="s">
        <v>3017</v>
      </c>
      <c r="S628" s="18"/>
      <c r="T628" s="104"/>
      <c r="U628" s="60" t="str">
        <f t="shared" si="49"/>
        <v>Smith</v>
      </c>
      <c r="V628" s="60" t="str">
        <f t="shared" si="50"/>
        <v>Polar Region-Inner PF Coil Supports PDR</v>
      </c>
      <c r="W628" s="75"/>
    </row>
    <row r="629" spans="1:23" ht="112" x14ac:dyDescent="0.15">
      <c r="A629" s="442">
        <v>43193</v>
      </c>
      <c r="B629" s="140" t="s">
        <v>4361</v>
      </c>
      <c r="C629" s="140"/>
      <c r="D629" s="140"/>
      <c r="E629" s="140" t="s">
        <v>4309</v>
      </c>
      <c r="F629" s="141" t="s">
        <v>4362</v>
      </c>
      <c r="G629" s="535" t="s">
        <v>909</v>
      </c>
      <c r="H629" s="140"/>
      <c r="I629" s="140" t="s">
        <v>289</v>
      </c>
      <c r="J629" s="140" t="s">
        <v>911</v>
      </c>
      <c r="K629" s="30" t="str">
        <f t="shared" si="48"/>
        <v xml:space="preserve">TFOHBUNRELPDR01 - While this chit is out-of-scope for this PDR, the </v>
      </c>
      <c r="L629" s="30" t="s">
        <v>4363</v>
      </c>
      <c r="M629" s="30"/>
      <c r="N629" s="140"/>
      <c r="O629" s="140" t="s">
        <v>3165</v>
      </c>
      <c r="P629" s="56" t="str">
        <f t="shared" si="51"/>
        <v>Open</v>
      </c>
      <c r="Q629" s="57" t="s">
        <v>3449</v>
      </c>
      <c r="R629" s="58" t="s">
        <v>3017</v>
      </c>
      <c r="S629" s="88"/>
      <c r="T629" s="86"/>
      <c r="U629" s="60" t="str">
        <f t="shared" si="49"/>
        <v>Titus</v>
      </c>
      <c r="V629" s="60" t="str">
        <f t="shared" si="50"/>
        <v>TF/OH Bundle Reliability PDR</v>
      </c>
      <c r="W629" s="75"/>
    </row>
    <row r="630" spans="1:23" ht="28" x14ac:dyDescent="0.15">
      <c r="A630" s="442">
        <v>43193</v>
      </c>
      <c r="B630" s="140" t="s">
        <v>4364</v>
      </c>
      <c r="C630" s="140"/>
      <c r="D630" s="140"/>
      <c r="E630" s="140" t="s">
        <v>4309</v>
      </c>
      <c r="F630" s="141" t="s">
        <v>914</v>
      </c>
      <c r="G630" s="535" t="s">
        <v>854</v>
      </c>
      <c r="H630" s="140"/>
      <c r="I630" s="140" t="s">
        <v>387</v>
      </c>
      <c r="J630" s="140" t="s">
        <v>390</v>
      </c>
      <c r="K630" s="30" t="str">
        <f t="shared" si="48"/>
        <v>TFOHBUNRELPDR02 - Please assess the documentation of the ground plan</v>
      </c>
      <c r="L630" s="30" t="s">
        <v>4365</v>
      </c>
      <c r="M630" s="30"/>
      <c r="N630" s="140"/>
      <c r="O630" s="140" t="s">
        <v>3109</v>
      </c>
      <c r="P630" s="56" t="str">
        <f t="shared" si="51"/>
        <v>Open</v>
      </c>
      <c r="Q630" s="57" t="s">
        <v>3449</v>
      </c>
      <c r="R630" s="58" t="s">
        <v>3017</v>
      </c>
      <c r="S630" s="88"/>
      <c r="T630" s="86"/>
      <c r="U630" s="60" t="str">
        <f t="shared" si="49"/>
        <v>Kalish</v>
      </c>
      <c r="V630" s="60" t="str">
        <f t="shared" si="50"/>
        <v>TF/OH Bundle Reliability PDR</v>
      </c>
      <c r="W630" s="75"/>
    </row>
    <row r="631" spans="1:23" ht="42" x14ac:dyDescent="0.15">
      <c r="A631" s="442">
        <v>43193</v>
      </c>
      <c r="B631" s="140" t="s">
        <v>4366</v>
      </c>
      <c r="C631" s="140"/>
      <c r="D631" s="140"/>
      <c r="E631" s="140" t="s">
        <v>4309</v>
      </c>
      <c r="F631" s="141" t="s">
        <v>914</v>
      </c>
      <c r="G631" s="535" t="s">
        <v>854</v>
      </c>
      <c r="H631" s="140"/>
      <c r="I631" s="140" t="s">
        <v>387</v>
      </c>
      <c r="J631" s="140" t="s">
        <v>390</v>
      </c>
      <c r="K631" s="30" t="str">
        <f t="shared" si="48"/>
        <v>TFOHBUNRELPDR03 - Confirm that minimum tolerance value of ground pla</v>
      </c>
      <c r="L631" s="30" t="s">
        <v>4367</v>
      </c>
      <c r="M631" s="30"/>
      <c r="N631" s="140"/>
      <c r="O631" s="140" t="s">
        <v>3954</v>
      </c>
      <c r="P631" s="56" t="str">
        <f t="shared" si="51"/>
        <v>Open</v>
      </c>
      <c r="Q631" s="57" t="s">
        <v>3449</v>
      </c>
      <c r="R631" s="58" t="s">
        <v>3017</v>
      </c>
      <c r="S631" s="88"/>
      <c r="T631" s="86"/>
      <c r="U631" s="60" t="str">
        <f t="shared" si="49"/>
        <v>Kalish</v>
      </c>
      <c r="V631" s="60" t="str">
        <f t="shared" si="50"/>
        <v>TF/OH Bundle Reliability PDR</v>
      </c>
      <c r="W631" s="75"/>
    </row>
    <row r="632" spans="1:23" ht="28" x14ac:dyDescent="0.15">
      <c r="A632" s="442">
        <v>43193</v>
      </c>
      <c r="B632" s="140" t="s">
        <v>4368</v>
      </c>
      <c r="C632" s="140"/>
      <c r="D632" s="140"/>
      <c r="E632" s="140" t="s">
        <v>4309</v>
      </c>
      <c r="F632" s="141" t="s">
        <v>914</v>
      </c>
      <c r="G632" s="535" t="s">
        <v>854</v>
      </c>
      <c r="H632" s="140"/>
      <c r="I632" s="140" t="s">
        <v>387</v>
      </c>
      <c r="J632" s="140" t="s">
        <v>390</v>
      </c>
      <c r="K632" s="30" t="str">
        <f t="shared" si="48"/>
        <v xml:space="preserve">TFOHBUNRELPDR04 - Confirm adequacy of upper ground plane electrical </v>
      </c>
      <c r="L632" s="30" t="s">
        <v>4369</v>
      </c>
      <c r="M632" s="30"/>
      <c r="N632" s="140"/>
      <c r="O632" s="140" t="s">
        <v>3954</v>
      </c>
      <c r="P632" s="56" t="str">
        <f t="shared" si="51"/>
        <v>Open</v>
      </c>
      <c r="Q632" s="57" t="s">
        <v>3449</v>
      </c>
      <c r="R632" s="58" t="s">
        <v>3017</v>
      </c>
      <c r="S632" s="88"/>
      <c r="T632" s="86"/>
      <c r="U632" s="60" t="str">
        <f t="shared" si="49"/>
        <v>Kalish</v>
      </c>
      <c r="V632" s="60" t="str">
        <f t="shared" si="50"/>
        <v>TF/OH Bundle Reliability PDR</v>
      </c>
      <c r="W632" s="75"/>
    </row>
    <row r="633" spans="1:23" ht="70" x14ac:dyDescent="0.15">
      <c r="A633" s="442">
        <v>43193</v>
      </c>
      <c r="B633" s="140" t="s">
        <v>4370</v>
      </c>
      <c r="C633" s="140"/>
      <c r="D633" s="140"/>
      <c r="E633" s="140" t="s">
        <v>4309</v>
      </c>
      <c r="F633" s="141" t="s">
        <v>2128</v>
      </c>
      <c r="G633" s="535" t="s">
        <v>2127</v>
      </c>
      <c r="H633" s="140"/>
      <c r="I633" s="140" t="s">
        <v>2126</v>
      </c>
      <c r="J633" s="140" t="s">
        <v>2129</v>
      </c>
      <c r="K633" s="30" t="str">
        <f t="shared" si="48"/>
        <v>TFOHBUNRELPDR05 - The NTC humidity and therefore dew point is a sign</v>
      </c>
      <c r="L633" s="30" t="s">
        <v>4371</v>
      </c>
      <c r="M633" s="30"/>
      <c r="N633" s="140"/>
      <c r="O633" s="140" t="s">
        <v>3840</v>
      </c>
      <c r="P633" s="56" t="str">
        <f t="shared" si="51"/>
        <v>Open</v>
      </c>
      <c r="Q633" s="57" t="s">
        <v>3449</v>
      </c>
      <c r="R633" s="58" t="s">
        <v>3017</v>
      </c>
      <c r="S633" s="88"/>
      <c r="T633" s="86"/>
      <c r="U633" s="60" t="str">
        <f t="shared" si="49"/>
        <v>Atnafu</v>
      </c>
      <c r="V633" s="60" t="str">
        <f t="shared" si="50"/>
        <v>TF/OH Bundle Reliability PDR</v>
      </c>
      <c r="W633" s="75"/>
    </row>
    <row r="634" spans="1:23" ht="98" x14ac:dyDescent="0.15">
      <c r="A634" s="442">
        <v>43193</v>
      </c>
      <c r="B634" s="140" t="s">
        <v>4372</v>
      </c>
      <c r="C634" s="140"/>
      <c r="D634" s="140"/>
      <c r="E634" s="140" t="s">
        <v>4309</v>
      </c>
      <c r="F634" s="141" t="s">
        <v>2128</v>
      </c>
      <c r="G634" s="535" t="s">
        <v>2127</v>
      </c>
      <c r="H634" s="140"/>
      <c r="I634" s="140" t="s">
        <v>2126</v>
      </c>
      <c r="J634" s="140" t="s">
        <v>2129</v>
      </c>
      <c r="K634" s="30" t="str">
        <f t="shared" si="48"/>
        <v>TFOHBUNRELPDR06 - The plan is to use an audible alarm located within</v>
      </c>
      <c r="L634" s="30" t="s">
        <v>4373</v>
      </c>
      <c r="M634" s="30"/>
      <c r="N634" s="140"/>
      <c r="O634" s="140" t="s">
        <v>3109</v>
      </c>
      <c r="P634" s="56" t="str">
        <f t="shared" si="51"/>
        <v>Open</v>
      </c>
      <c r="Q634" s="57" t="s">
        <v>3449</v>
      </c>
      <c r="R634" s="58" t="s">
        <v>3017</v>
      </c>
      <c r="S634" s="88"/>
      <c r="T634" s="86"/>
      <c r="U634" s="60" t="str">
        <f t="shared" si="49"/>
        <v>Atnafu</v>
      </c>
      <c r="V634" s="60" t="str">
        <f t="shared" si="50"/>
        <v>TF/OH Bundle Reliability PDR</v>
      </c>
      <c r="W634" s="75"/>
    </row>
    <row r="635" spans="1:23" ht="42" x14ac:dyDescent="0.15">
      <c r="A635" s="442">
        <v>43193</v>
      </c>
      <c r="B635" s="140" t="s">
        <v>4374</v>
      </c>
      <c r="C635" s="140"/>
      <c r="D635" s="140"/>
      <c r="E635" s="140" t="s">
        <v>4309</v>
      </c>
      <c r="F635" s="141" t="s">
        <v>914</v>
      </c>
      <c r="G635" s="535" t="s">
        <v>854</v>
      </c>
      <c r="H635" s="140"/>
      <c r="I635" s="140" t="s">
        <v>387</v>
      </c>
      <c r="J635" s="140" t="s">
        <v>390</v>
      </c>
      <c r="K635" s="30" t="str">
        <f t="shared" si="48"/>
        <v>TFOHBUNRELPDR07 - The Parker and Swagelok are each designed for ~400</v>
      </c>
      <c r="L635" s="30" t="s">
        <v>4375</v>
      </c>
      <c r="M635" s="30"/>
      <c r="N635" s="140"/>
      <c r="O635" s="140" t="s">
        <v>3162</v>
      </c>
      <c r="P635" s="56" t="str">
        <f t="shared" si="51"/>
        <v>Open</v>
      </c>
      <c r="Q635" s="57" t="s">
        <v>3449</v>
      </c>
      <c r="R635" s="58" t="s">
        <v>3017</v>
      </c>
      <c r="S635" s="88"/>
      <c r="T635" s="86"/>
      <c r="U635" s="60" t="str">
        <f t="shared" si="49"/>
        <v>Kalish</v>
      </c>
      <c r="V635" s="60" t="str">
        <f t="shared" ref="V635:V666" si="52">E635</f>
        <v>TF/OH Bundle Reliability PDR</v>
      </c>
      <c r="W635" s="75"/>
    </row>
    <row r="636" spans="1:23" ht="42" x14ac:dyDescent="0.15">
      <c r="A636" s="442">
        <v>43193</v>
      </c>
      <c r="B636" s="140" t="s">
        <v>4376</v>
      </c>
      <c r="C636" s="140"/>
      <c r="D636" s="140"/>
      <c r="E636" s="140" t="s">
        <v>4309</v>
      </c>
      <c r="F636" s="141" t="s">
        <v>914</v>
      </c>
      <c r="G636" s="535" t="s">
        <v>854</v>
      </c>
      <c r="H636" s="140"/>
      <c r="I636" s="140" t="s">
        <v>387</v>
      </c>
      <c r="J636" s="140" t="s">
        <v>390</v>
      </c>
      <c r="K636" s="30" t="str">
        <f t="shared" si="48"/>
        <v>TFOHBUNRELPDR08 - Do a megger/hipot before FDR, but have an HV SME i</v>
      </c>
      <c r="L636" s="30" t="s">
        <v>4377</v>
      </c>
      <c r="M636" s="30"/>
      <c r="N636" s="140"/>
      <c r="O636" s="140" t="s">
        <v>3109</v>
      </c>
      <c r="P636" s="56" t="str">
        <f t="shared" si="51"/>
        <v>Open</v>
      </c>
      <c r="Q636" s="57" t="s">
        <v>3449</v>
      </c>
      <c r="R636" s="58" t="s">
        <v>3017</v>
      </c>
      <c r="S636" s="88"/>
      <c r="T636" s="86"/>
      <c r="U636" s="60" t="str">
        <f t="shared" si="49"/>
        <v>Kalish</v>
      </c>
      <c r="V636" s="60" t="str">
        <f t="shared" si="52"/>
        <v>TF/OH Bundle Reliability PDR</v>
      </c>
      <c r="W636" s="75"/>
    </row>
    <row r="637" spans="1:23" ht="84" x14ac:dyDescent="0.15">
      <c r="A637" s="436">
        <v>43195</v>
      </c>
      <c r="B637" s="120" t="s">
        <v>4378</v>
      </c>
      <c r="C637" s="120"/>
      <c r="D637" s="120"/>
      <c r="E637" s="120" t="s">
        <v>4312</v>
      </c>
      <c r="F637" s="121" t="s">
        <v>886</v>
      </c>
      <c r="G637" s="529" t="s">
        <v>885</v>
      </c>
      <c r="H637" s="120"/>
      <c r="I637" s="120" t="s">
        <v>884</v>
      </c>
      <c r="J637" s="120" t="s">
        <v>539</v>
      </c>
      <c r="K637" s="24" t="str">
        <f t="shared" si="48"/>
        <v xml:space="preserve">BAKEDCCONPDR01 - The DVVR chit BOOHS5 (Issue BO3-7) concerning the </v>
      </c>
      <c r="L637" s="24" t="s">
        <v>4379</v>
      </c>
      <c r="M637" s="24"/>
      <c r="N637" s="120"/>
      <c r="O637" s="120" t="s">
        <v>3954</v>
      </c>
      <c r="P637" s="56" t="str">
        <f t="shared" si="51"/>
        <v>Open</v>
      </c>
      <c r="Q637" s="57" t="s">
        <v>3449</v>
      </c>
      <c r="R637" s="58" t="s">
        <v>3017</v>
      </c>
      <c r="S637" s="24"/>
      <c r="T637" s="120"/>
      <c r="U637" s="60" t="str">
        <f t="shared" si="49"/>
        <v>Stevenson</v>
      </c>
      <c r="V637" s="60" t="str">
        <f t="shared" si="52"/>
        <v>Bakeout DC Connection PDR</v>
      </c>
      <c r="W637" s="75"/>
    </row>
    <row r="638" spans="1:23" ht="42" x14ac:dyDescent="0.15">
      <c r="A638" s="436">
        <v>43195</v>
      </c>
      <c r="B638" s="120" t="s">
        <v>4380</v>
      </c>
      <c r="C638" s="120"/>
      <c r="D638" s="120"/>
      <c r="E638" s="120" t="s">
        <v>4312</v>
      </c>
      <c r="F638" s="121" t="s">
        <v>886</v>
      </c>
      <c r="G638" s="529" t="s">
        <v>885</v>
      </c>
      <c r="H638" s="120"/>
      <c r="I638" s="120" t="s">
        <v>884</v>
      </c>
      <c r="J638" s="120" t="s">
        <v>539</v>
      </c>
      <c r="K638" s="24" t="str">
        <f t="shared" si="48"/>
        <v xml:space="preserve">BAKEDCCONPDR02 - Evaluate magnetic force on ferromagnetic material </v>
      </c>
      <c r="L638" s="24" t="s">
        <v>4381</v>
      </c>
      <c r="M638" s="24"/>
      <c r="N638" s="120"/>
      <c r="O638" s="120" t="s">
        <v>3954</v>
      </c>
      <c r="P638" s="56" t="str">
        <f t="shared" si="51"/>
        <v>Open</v>
      </c>
      <c r="Q638" s="57" t="s">
        <v>3449</v>
      </c>
      <c r="R638" s="58" t="s">
        <v>3017</v>
      </c>
      <c r="S638" s="24"/>
      <c r="T638" s="120"/>
      <c r="U638" s="60" t="str">
        <f t="shared" si="49"/>
        <v>Stevenson</v>
      </c>
      <c r="V638" s="60" t="str">
        <f t="shared" si="52"/>
        <v>Bakeout DC Connection PDR</v>
      </c>
      <c r="W638" s="75"/>
    </row>
    <row r="639" spans="1:23" ht="42" x14ac:dyDescent="0.15">
      <c r="A639" s="436">
        <v>43195</v>
      </c>
      <c r="B639" s="120" t="s">
        <v>4382</v>
      </c>
      <c r="C639" s="120"/>
      <c r="D639" s="120"/>
      <c r="E639" s="120" t="s">
        <v>4312</v>
      </c>
      <c r="F639" s="121" t="s">
        <v>886</v>
      </c>
      <c r="G639" s="529" t="s">
        <v>885</v>
      </c>
      <c r="H639" s="120"/>
      <c r="I639" s="120" t="s">
        <v>884</v>
      </c>
      <c r="J639" s="120" t="s">
        <v>539</v>
      </c>
      <c r="K639" s="24" t="str">
        <f t="shared" si="48"/>
        <v>BAKEDCCONPDR03 - Evaluate the platform loads from the power supplie</v>
      </c>
      <c r="L639" s="24" t="s">
        <v>4383</v>
      </c>
      <c r="M639" s="24"/>
      <c r="N639" s="120"/>
      <c r="O639" s="120" t="s">
        <v>3840</v>
      </c>
      <c r="P639" s="56" t="str">
        <f t="shared" si="51"/>
        <v>Open</v>
      </c>
      <c r="Q639" s="57" t="s">
        <v>3449</v>
      </c>
      <c r="R639" s="58" t="s">
        <v>3017</v>
      </c>
      <c r="S639" s="24"/>
      <c r="T639" s="120"/>
      <c r="U639" s="60" t="str">
        <f t="shared" si="49"/>
        <v>Stevenson</v>
      </c>
      <c r="V639" s="60" t="str">
        <f t="shared" si="52"/>
        <v>Bakeout DC Connection PDR</v>
      </c>
      <c r="W639" s="75"/>
    </row>
    <row r="640" spans="1:23" ht="70" x14ac:dyDescent="0.15">
      <c r="A640" s="436">
        <v>43195</v>
      </c>
      <c r="B640" s="120" t="s">
        <v>4384</v>
      </c>
      <c r="C640" s="120"/>
      <c r="D640" s="120"/>
      <c r="E640" s="120" t="s">
        <v>4312</v>
      </c>
      <c r="F640" s="121" t="s">
        <v>886</v>
      </c>
      <c r="G640" s="529" t="s">
        <v>885</v>
      </c>
      <c r="H640" s="120"/>
      <c r="I640" s="120" t="s">
        <v>884</v>
      </c>
      <c r="J640" s="120" t="s">
        <v>539</v>
      </c>
      <c r="K640" s="24" t="str">
        <f t="shared" si="48"/>
        <v>BAKEDCCONPDR04 - please assess how the situation would be handled i</v>
      </c>
      <c r="L640" s="24" t="s">
        <v>4385</v>
      </c>
      <c r="M640" s="24"/>
      <c r="N640" s="120"/>
      <c r="O640" s="120" t="s">
        <v>4050</v>
      </c>
      <c r="P640" s="56" t="str">
        <f t="shared" si="51"/>
        <v>Open</v>
      </c>
      <c r="Q640" s="57" t="s">
        <v>3449</v>
      </c>
      <c r="R640" s="58" t="s">
        <v>3017</v>
      </c>
      <c r="S640" s="24"/>
      <c r="T640" s="120"/>
      <c r="U640" s="60" t="str">
        <f t="shared" si="49"/>
        <v>Stevenson</v>
      </c>
      <c r="V640" s="60" t="str">
        <f t="shared" si="52"/>
        <v>Bakeout DC Connection PDR</v>
      </c>
      <c r="W640" s="75"/>
    </row>
    <row r="641" spans="1:23" ht="42" x14ac:dyDescent="0.15">
      <c r="A641" s="436">
        <v>43195</v>
      </c>
      <c r="B641" s="120" t="s">
        <v>4386</v>
      </c>
      <c r="C641" s="120"/>
      <c r="D641" s="120"/>
      <c r="E641" s="120" t="s">
        <v>4312</v>
      </c>
      <c r="F641" s="121" t="s">
        <v>886</v>
      </c>
      <c r="G641" s="529" t="s">
        <v>885</v>
      </c>
      <c r="H641" s="120"/>
      <c r="I641" s="120" t="s">
        <v>884</v>
      </c>
      <c r="J641" s="120" t="s">
        <v>539</v>
      </c>
      <c r="K641" s="24" t="str">
        <f t="shared" si="48"/>
        <v>BAKEDCCONPDR05 - Verify spacing of cables in permanent trays. If le</v>
      </c>
      <c r="L641" s="24" t="s">
        <v>4387</v>
      </c>
      <c r="M641" s="24"/>
      <c r="N641" s="120"/>
      <c r="O641" s="120" t="s">
        <v>3966</v>
      </c>
      <c r="P641" s="56" t="str">
        <f t="shared" si="51"/>
        <v>Open</v>
      </c>
      <c r="Q641" s="57" t="s">
        <v>3449</v>
      </c>
      <c r="R641" s="58" t="s">
        <v>3017</v>
      </c>
      <c r="S641" s="24"/>
      <c r="T641" s="120"/>
      <c r="U641" s="60" t="str">
        <f t="shared" si="49"/>
        <v>Stevenson</v>
      </c>
      <c r="V641" s="60" t="str">
        <f t="shared" si="52"/>
        <v>Bakeout DC Connection PDR</v>
      </c>
      <c r="W641" s="75"/>
    </row>
    <row r="642" spans="1:23" ht="42" x14ac:dyDescent="0.15">
      <c r="A642" s="436">
        <v>43195</v>
      </c>
      <c r="B642" s="120" t="s">
        <v>4388</v>
      </c>
      <c r="C642" s="120"/>
      <c r="D642" s="120"/>
      <c r="E642" s="120" t="s">
        <v>4312</v>
      </c>
      <c r="F642" s="121" t="s">
        <v>886</v>
      </c>
      <c r="G642" s="529" t="s">
        <v>885</v>
      </c>
      <c r="H642" s="120"/>
      <c r="I642" s="120" t="s">
        <v>884</v>
      </c>
      <c r="J642" s="120" t="s">
        <v>539</v>
      </c>
      <c r="K642" s="24" t="str">
        <f t="shared" ref="K642:K705" si="53">B642&amp;" - "&amp;LEFT(L642,50)</f>
        <v>BAKEDCCONPDR06 - WRT FMEA consider risk to KPP and future ops where</v>
      </c>
      <c r="L642" s="24" t="s">
        <v>4389</v>
      </c>
      <c r="M642" s="24"/>
      <c r="N642" s="120"/>
      <c r="O642" s="120" t="s">
        <v>3840</v>
      </c>
      <c r="P642" s="56" t="str">
        <f t="shared" si="51"/>
        <v>Open</v>
      </c>
      <c r="Q642" s="57" t="s">
        <v>3449</v>
      </c>
      <c r="R642" s="58" t="s">
        <v>3017</v>
      </c>
      <c r="S642" s="24"/>
      <c r="T642" s="120"/>
      <c r="U642" s="60" t="str">
        <f t="shared" ref="U642:U705" si="54">J642</f>
        <v>Stevenson</v>
      </c>
      <c r="V642" s="60" t="str">
        <f t="shared" si="52"/>
        <v>Bakeout DC Connection PDR</v>
      </c>
      <c r="W642" s="75"/>
    </row>
    <row r="643" spans="1:23" ht="42" x14ac:dyDescent="0.15">
      <c r="A643" s="436">
        <v>43195</v>
      </c>
      <c r="B643" s="120" t="s">
        <v>4390</v>
      </c>
      <c r="C643" s="120"/>
      <c r="D643" s="120"/>
      <c r="E643" s="120" t="s">
        <v>4312</v>
      </c>
      <c r="F643" s="121" t="s">
        <v>886</v>
      </c>
      <c r="G643" s="529" t="s">
        <v>885</v>
      </c>
      <c r="H643" s="120"/>
      <c r="I643" s="120" t="s">
        <v>884</v>
      </c>
      <c r="J643" s="120" t="s">
        <v>539</v>
      </c>
      <c r="K643" s="24" t="str">
        <f t="shared" si="53"/>
        <v>BAKEDCCONPDR07 - Need to understand the circuit behavior of the gro</v>
      </c>
      <c r="L643" s="24" t="s">
        <v>4391</v>
      </c>
      <c r="M643" s="24"/>
      <c r="N643" s="120"/>
      <c r="O643" s="120" t="s">
        <v>3954</v>
      </c>
      <c r="P643" s="56" t="str">
        <f t="shared" si="51"/>
        <v>Open</v>
      </c>
      <c r="Q643" s="57" t="s">
        <v>3449</v>
      </c>
      <c r="R643" s="58" t="s">
        <v>3017</v>
      </c>
      <c r="S643" s="24"/>
      <c r="T643" s="120"/>
      <c r="U643" s="60" t="str">
        <f t="shared" si="54"/>
        <v>Stevenson</v>
      </c>
      <c r="V643" s="60" t="str">
        <f t="shared" si="52"/>
        <v>Bakeout DC Connection PDR</v>
      </c>
      <c r="W643" s="75"/>
    </row>
    <row r="644" spans="1:23" ht="42" x14ac:dyDescent="0.15">
      <c r="A644" s="436">
        <v>43195</v>
      </c>
      <c r="B644" s="120" t="s">
        <v>4392</v>
      </c>
      <c r="C644" s="120"/>
      <c r="D644" s="120"/>
      <c r="E644" s="120" t="s">
        <v>4312</v>
      </c>
      <c r="F644" s="121" t="s">
        <v>886</v>
      </c>
      <c r="G644" s="529" t="s">
        <v>885</v>
      </c>
      <c r="H644" s="120"/>
      <c r="I644" s="120" t="s">
        <v>884</v>
      </c>
      <c r="J644" s="120" t="s">
        <v>539</v>
      </c>
      <c r="K644" s="24" t="str">
        <f t="shared" si="53"/>
        <v xml:space="preserve">BAKEDCCONPDR08 - WRT water leak failure consider mitigation like a </v>
      </c>
      <c r="L644" s="24" t="s">
        <v>4393</v>
      </c>
      <c r="M644" s="24"/>
      <c r="N644" s="120"/>
      <c r="O644" s="120" t="s">
        <v>3840</v>
      </c>
      <c r="P644" s="56" t="str">
        <f t="shared" si="51"/>
        <v>Open</v>
      </c>
      <c r="Q644" s="57" t="s">
        <v>3449</v>
      </c>
      <c r="R644" s="58" t="s">
        <v>3017</v>
      </c>
      <c r="S644" s="24"/>
      <c r="T644" s="120"/>
      <c r="U644" s="60" t="str">
        <f t="shared" si="54"/>
        <v>Stevenson</v>
      </c>
      <c r="V644" s="60" t="str">
        <f t="shared" si="52"/>
        <v>Bakeout DC Connection PDR</v>
      </c>
      <c r="W644" s="75"/>
    </row>
    <row r="645" spans="1:23" ht="42" x14ac:dyDescent="0.15">
      <c r="A645" s="437">
        <v>43200</v>
      </c>
      <c r="B645" s="124" t="s">
        <v>4411</v>
      </c>
      <c r="C645" s="124"/>
      <c r="D645" s="124"/>
      <c r="E645" s="124" t="s">
        <v>4395</v>
      </c>
      <c r="F645" s="125" t="s">
        <v>4396</v>
      </c>
      <c r="G645" s="530" t="s">
        <v>6443</v>
      </c>
      <c r="H645" s="124"/>
      <c r="I645" s="124" t="s">
        <v>536</v>
      </c>
      <c r="J645" s="124" t="s">
        <v>2129</v>
      </c>
      <c r="K645" s="26" t="str">
        <f t="shared" si="53"/>
        <v>NTCSHIELDPDR01 - Consider the need to install E-Stop buttons in the</v>
      </c>
      <c r="L645" s="26" t="s">
        <v>4412</v>
      </c>
      <c r="M645" s="26" t="s">
        <v>4413</v>
      </c>
      <c r="N645" s="124"/>
      <c r="O645" s="124" t="s">
        <v>4170</v>
      </c>
      <c r="P645" s="95" t="s">
        <v>1637</v>
      </c>
      <c r="Q645" s="57" t="s">
        <v>3449</v>
      </c>
      <c r="R645" s="58" t="s">
        <v>3017</v>
      </c>
      <c r="S645" s="26"/>
      <c r="T645" s="124"/>
      <c r="U645" s="60" t="str">
        <f t="shared" si="54"/>
        <v>Atnafu</v>
      </c>
      <c r="V645" s="60" t="str">
        <f t="shared" si="52"/>
        <v>NTC Shielding PDR</v>
      </c>
      <c r="W645" s="75"/>
    </row>
    <row r="646" spans="1:23" ht="42" x14ac:dyDescent="0.15">
      <c r="A646" s="437">
        <v>43200</v>
      </c>
      <c r="B646" s="124" t="s">
        <v>4418</v>
      </c>
      <c r="C646" s="124"/>
      <c r="D646" s="124"/>
      <c r="E646" s="124" t="s">
        <v>4395</v>
      </c>
      <c r="F646" s="125" t="s">
        <v>4396</v>
      </c>
      <c r="G646" s="530" t="s">
        <v>6443</v>
      </c>
      <c r="H646" s="124"/>
      <c r="I646" s="124" t="s">
        <v>536</v>
      </c>
      <c r="J646" s="124" t="s">
        <v>539</v>
      </c>
      <c r="K646" s="26" t="str">
        <f t="shared" si="53"/>
        <v>NTCSHIELDPDR07 - While this NTC updates HIS drawings where touched,</v>
      </c>
      <c r="L646" s="26" t="s">
        <v>4419</v>
      </c>
      <c r="M646" s="26" t="s">
        <v>4420</v>
      </c>
      <c r="N646" s="124"/>
      <c r="O646" s="124" t="s">
        <v>3840</v>
      </c>
      <c r="P646" s="95" t="s">
        <v>1637</v>
      </c>
      <c r="Q646" s="57" t="s">
        <v>3449</v>
      </c>
      <c r="R646" s="58" t="s">
        <v>3017</v>
      </c>
      <c r="S646" s="26"/>
      <c r="T646" s="124"/>
      <c r="U646" s="60" t="str">
        <f t="shared" si="54"/>
        <v>Stevenson</v>
      </c>
      <c r="V646" s="60" t="str">
        <f t="shared" si="52"/>
        <v>NTC Shielding PDR</v>
      </c>
      <c r="W646" s="75"/>
    </row>
    <row r="647" spans="1:23" ht="28" x14ac:dyDescent="0.15">
      <c r="A647" s="437">
        <v>43200</v>
      </c>
      <c r="B647" s="124" t="s">
        <v>4421</v>
      </c>
      <c r="C647" s="124"/>
      <c r="D647" s="124"/>
      <c r="E647" s="124" t="s">
        <v>4395</v>
      </c>
      <c r="F647" s="125" t="s">
        <v>4396</v>
      </c>
      <c r="G647" s="530" t="s">
        <v>6443</v>
      </c>
      <c r="H647" s="124"/>
      <c r="I647" s="124" t="s">
        <v>536</v>
      </c>
      <c r="J647" s="124" t="s">
        <v>539</v>
      </c>
      <c r="K647" s="26" t="str">
        <f t="shared" si="53"/>
        <v>NTCSHIELDPDR08 - Add search and secure stations to test cell requir</v>
      </c>
      <c r="L647" s="26" t="s">
        <v>4422</v>
      </c>
      <c r="M647" s="26" t="s">
        <v>4420</v>
      </c>
      <c r="N647" s="124"/>
      <c r="O647" s="124" t="s">
        <v>4423</v>
      </c>
      <c r="P647" s="95" t="s">
        <v>1637</v>
      </c>
      <c r="Q647" s="57" t="s">
        <v>3449</v>
      </c>
      <c r="R647" s="58" t="s">
        <v>3017</v>
      </c>
      <c r="S647" s="26"/>
      <c r="T647" s="124"/>
      <c r="U647" s="60" t="str">
        <f t="shared" si="54"/>
        <v>Stevenson</v>
      </c>
      <c r="V647" s="60" t="str">
        <f t="shared" si="52"/>
        <v>NTC Shielding PDR</v>
      </c>
      <c r="W647" s="75"/>
    </row>
    <row r="648" spans="1:23" ht="56" x14ac:dyDescent="0.15">
      <c r="A648" s="436">
        <v>43207</v>
      </c>
      <c r="B648" s="120" t="s">
        <v>4430</v>
      </c>
      <c r="C648" s="120"/>
      <c r="D648" s="120"/>
      <c r="E648" s="120" t="s">
        <v>4314</v>
      </c>
      <c r="F648" s="121" t="s">
        <v>291</v>
      </c>
      <c r="G648" s="529" t="s">
        <v>290</v>
      </c>
      <c r="H648" s="120"/>
      <c r="I648" s="120" t="s">
        <v>387</v>
      </c>
      <c r="J648" s="120" t="s">
        <v>292</v>
      </c>
      <c r="K648" s="23" t="str">
        <f t="shared" si="53"/>
        <v>TFOHCTFDR03 - The laboratory lacks a referenceable standard that</v>
      </c>
      <c r="L648" s="23" t="s">
        <v>4431</v>
      </c>
      <c r="M648" s="24"/>
      <c r="N648" s="120"/>
      <c r="O648" s="120" t="s">
        <v>4427</v>
      </c>
      <c r="P648" s="56" t="str">
        <f t="shared" ref="P648:P679" si="55">IF(N648="","Open","Closed")</f>
        <v>Open</v>
      </c>
      <c r="Q648" s="57" t="s">
        <v>31</v>
      </c>
      <c r="R648" s="58" t="s">
        <v>3017</v>
      </c>
      <c r="S648" s="24"/>
      <c r="T648" s="120"/>
      <c r="U648" s="60" t="str">
        <f t="shared" si="54"/>
        <v>Gerhardt</v>
      </c>
      <c r="V648" s="60" t="str">
        <f t="shared" si="52"/>
        <v>TF OH/Casing Trial Fit FDR</v>
      </c>
      <c r="W648" s="75"/>
    </row>
    <row r="649" spans="1:23" ht="28" x14ac:dyDescent="0.15">
      <c r="A649" s="432">
        <v>43209</v>
      </c>
      <c r="B649" s="104" t="s">
        <v>4451</v>
      </c>
      <c r="C649" s="104"/>
      <c r="D649" s="104"/>
      <c r="E649" s="104" t="s">
        <v>4316</v>
      </c>
      <c r="F649" s="105" t="s">
        <v>2327</v>
      </c>
      <c r="G649" s="524" t="s">
        <v>2331</v>
      </c>
      <c r="H649" s="104"/>
      <c r="I649" s="104" t="s">
        <v>536</v>
      </c>
      <c r="J649" s="104" t="s">
        <v>2211</v>
      </c>
      <c r="K649" s="17" t="str">
        <f t="shared" si="53"/>
        <v>GDCAPDR01 - Consider adding small radii to the bottom of the s</v>
      </c>
      <c r="L649" s="17" t="s">
        <v>4452</v>
      </c>
      <c r="M649" s="18"/>
      <c r="N649" s="104"/>
      <c r="O649" s="104" t="s">
        <v>3843</v>
      </c>
      <c r="P649" s="56" t="str">
        <f t="shared" si="55"/>
        <v>Open</v>
      </c>
      <c r="Q649" s="57" t="s">
        <v>3449</v>
      </c>
      <c r="R649" s="58" t="s">
        <v>3017</v>
      </c>
      <c r="S649" s="18"/>
      <c r="T649" s="104"/>
      <c r="U649" s="60" t="str">
        <f t="shared" si="54"/>
        <v>Cai D</v>
      </c>
      <c r="V649" s="60" t="str">
        <f t="shared" si="52"/>
        <v>GDC Anode PDR</v>
      </c>
      <c r="W649" s="75"/>
    </row>
    <row r="650" spans="1:23" ht="28" x14ac:dyDescent="0.15">
      <c r="A650" s="432">
        <v>43209</v>
      </c>
      <c r="B650" s="104" t="s">
        <v>4453</v>
      </c>
      <c r="C650" s="104"/>
      <c r="D650" s="104"/>
      <c r="E650" s="104" t="s">
        <v>4316</v>
      </c>
      <c r="F650" s="105" t="s">
        <v>2327</v>
      </c>
      <c r="G650" s="524" t="s">
        <v>2331</v>
      </c>
      <c r="H650" s="104"/>
      <c r="I650" s="104" t="s">
        <v>536</v>
      </c>
      <c r="J650" s="104" t="s">
        <v>2211</v>
      </c>
      <c r="K650" s="17" t="str">
        <f t="shared" si="53"/>
        <v>GDCAPDR02 - Add belleville washers under bolt heads to control</v>
      </c>
      <c r="L650" s="17" t="s">
        <v>4454</v>
      </c>
      <c r="M650" s="18"/>
      <c r="N650" s="104"/>
      <c r="O650" s="104" t="s">
        <v>4059</v>
      </c>
      <c r="P650" s="56" t="str">
        <f t="shared" si="55"/>
        <v>Open</v>
      </c>
      <c r="Q650" s="57" t="s">
        <v>3449</v>
      </c>
      <c r="R650" s="58" t="s">
        <v>3017</v>
      </c>
      <c r="S650" s="18"/>
      <c r="T650" s="104"/>
      <c r="U650" s="60" t="str">
        <f t="shared" si="54"/>
        <v>Cai D</v>
      </c>
      <c r="V650" s="60" t="str">
        <f t="shared" si="52"/>
        <v>GDC Anode PDR</v>
      </c>
      <c r="W650" s="75"/>
    </row>
    <row r="651" spans="1:23" ht="28" x14ac:dyDescent="0.15">
      <c r="A651" s="422">
        <v>43230</v>
      </c>
      <c r="B651" s="54" t="s">
        <v>4485</v>
      </c>
      <c r="C651" s="54"/>
      <c r="D651" s="54"/>
      <c r="E651" s="54" t="s">
        <v>4320</v>
      </c>
      <c r="F651" s="55" t="s">
        <v>2375</v>
      </c>
      <c r="G651" s="515" t="s">
        <v>2374</v>
      </c>
      <c r="H651" s="54"/>
      <c r="I651" s="54" t="s">
        <v>884</v>
      </c>
      <c r="J651" s="54" t="s">
        <v>887</v>
      </c>
      <c r="K651" s="7" t="str">
        <f t="shared" si="53"/>
        <v>BAKPLCPDR01 - Update the SRD to broaden the interlock requiremen</v>
      </c>
      <c r="L651" s="7" t="s">
        <v>4486</v>
      </c>
      <c r="M651" s="59"/>
      <c r="N651" s="54"/>
      <c r="O651" s="54" t="s">
        <v>4009</v>
      </c>
      <c r="P651" s="56" t="str">
        <f t="shared" si="55"/>
        <v>Open</v>
      </c>
      <c r="Q651" s="57" t="s">
        <v>3449</v>
      </c>
      <c r="R651" s="58" t="s">
        <v>3017</v>
      </c>
      <c r="S651" s="59"/>
      <c r="T651" s="54"/>
      <c r="U651" s="60" t="str">
        <f t="shared" si="54"/>
        <v>Petrella</v>
      </c>
      <c r="V651" s="60" t="str">
        <f t="shared" si="52"/>
        <v>Bakeout PLC Upgrade PDR</v>
      </c>
      <c r="W651" s="75"/>
    </row>
    <row r="652" spans="1:23" ht="98" x14ac:dyDescent="0.15">
      <c r="A652" s="422">
        <v>43230</v>
      </c>
      <c r="B652" s="54" t="s">
        <v>4487</v>
      </c>
      <c r="C652" s="54"/>
      <c r="D652" s="54"/>
      <c r="E652" s="54" t="s">
        <v>4320</v>
      </c>
      <c r="F652" s="55" t="s">
        <v>2375</v>
      </c>
      <c r="G652" s="515" t="s">
        <v>2374</v>
      </c>
      <c r="H652" s="54"/>
      <c r="I652" s="54" t="s">
        <v>884</v>
      </c>
      <c r="J652" s="54" t="s">
        <v>887</v>
      </c>
      <c r="K652" s="7" t="str">
        <f t="shared" si="53"/>
        <v>BAKPLCPDR02 - Helpdesk will track the security patching of windo</v>
      </c>
      <c r="L652" s="7" t="s">
        <v>4488</v>
      </c>
      <c r="M652" s="59"/>
      <c r="N652" s="54"/>
      <c r="O652" s="54" t="s">
        <v>4459</v>
      </c>
      <c r="P652" s="56" t="str">
        <f t="shared" si="55"/>
        <v>Open</v>
      </c>
      <c r="Q652" s="57" t="s">
        <v>3449</v>
      </c>
      <c r="R652" s="58" t="s">
        <v>3017</v>
      </c>
      <c r="S652" s="59"/>
      <c r="T652" s="54"/>
      <c r="U652" s="60" t="str">
        <f t="shared" si="54"/>
        <v>Petrella</v>
      </c>
      <c r="V652" s="60" t="str">
        <f t="shared" si="52"/>
        <v>Bakeout PLC Upgrade PDR</v>
      </c>
      <c r="W652" s="75"/>
    </row>
    <row r="653" spans="1:23" ht="42" x14ac:dyDescent="0.15">
      <c r="A653" s="422">
        <v>43230</v>
      </c>
      <c r="B653" s="54" t="s">
        <v>4489</v>
      </c>
      <c r="C653" s="54"/>
      <c r="D653" s="54"/>
      <c r="E653" s="54" t="s">
        <v>4320</v>
      </c>
      <c r="F653" s="55" t="s">
        <v>2375</v>
      </c>
      <c r="G653" s="515" t="s">
        <v>2374</v>
      </c>
      <c r="H653" s="54"/>
      <c r="I653" s="54" t="s">
        <v>884</v>
      </c>
      <c r="J653" s="54" t="s">
        <v>887</v>
      </c>
      <c r="K653" s="7" t="str">
        <f t="shared" si="53"/>
        <v>BAKPLCPDR03 - As I understand, the present plan is to purchase s</v>
      </c>
      <c r="L653" s="7" t="s">
        <v>4490</v>
      </c>
      <c r="M653" s="59"/>
      <c r="N653" s="54"/>
      <c r="O653" s="54" t="s">
        <v>4427</v>
      </c>
      <c r="P653" s="56" t="str">
        <f t="shared" si="55"/>
        <v>Open</v>
      </c>
      <c r="Q653" s="57" t="s">
        <v>3449</v>
      </c>
      <c r="R653" s="58" t="s">
        <v>3017</v>
      </c>
      <c r="S653" s="59"/>
      <c r="T653" s="54"/>
      <c r="U653" s="60" t="str">
        <f t="shared" si="54"/>
        <v>Petrella</v>
      </c>
      <c r="V653" s="60" t="str">
        <f t="shared" si="52"/>
        <v>Bakeout PLC Upgrade PDR</v>
      </c>
      <c r="W653" s="75"/>
    </row>
    <row r="654" spans="1:23" ht="28" x14ac:dyDescent="0.15">
      <c r="A654" s="447">
        <v>43249</v>
      </c>
      <c r="B654" s="36" t="s">
        <v>4495</v>
      </c>
      <c r="C654" s="36"/>
      <c r="D654" s="36"/>
      <c r="E654" s="36" t="s">
        <v>4323</v>
      </c>
      <c r="F654" s="156" t="s">
        <v>2327</v>
      </c>
      <c r="G654" s="540" t="s">
        <v>2326</v>
      </c>
      <c r="H654" s="36"/>
      <c r="I654" s="36" t="s">
        <v>2208</v>
      </c>
      <c r="J654" s="36" t="s">
        <v>2211</v>
      </c>
      <c r="K654" s="36" t="str">
        <f t="shared" si="53"/>
        <v xml:space="preserve">GDSEXPTANKFDR01 - Follow design requirements as per ES-MECH-015 for </v>
      </c>
      <c r="L654" s="36" t="s">
        <v>4492</v>
      </c>
      <c r="M654" s="37"/>
      <c r="N654" s="36"/>
      <c r="O654" s="36" t="s">
        <v>4427</v>
      </c>
      <c r="P654" s="56" t="str">
        <f t="shared" si="55"/>
        <v>Open</v>
      </c>
      <c r="Q654" s="57" t="s">
        <v>31</v>
      </c>
      <c r="R654" s="58" t="s">
        <v>3017</v>
      </c>
      <c r="S654" s="37"/>
      <c r="T654" s="36"/>
      <c r="U654" s="60" t="str">
        <f t="shared" si="54"/>
        <v>Cai D</v>
      </c>
      <c r="V654" s="60" t="str">
        <f t="shared" si="52"/>
        <v>GDS Expansion Tank 
Burst Disc FDR</v>
      </c>
      <c r="W654" s="75"/>
    </row>
    <row r="655" spans="1:23" ht="28" x14ac:dyDescent="0.15">
      <c r="A655" s="447">
        <v>43249</v>
      </c>
      <c r="B655" s="36" t="s">
        <v>4496</v>
      </c>
      <c r="C655" s="36"/>
      <c r="D655" s="36"/>
      <c r="E655" s="36" t="s">
        <v>4323</v>
      </c>
      <c r="F655" s="156" t="s">
        <v>2327</v>
      </c>
      <c r="G655" s="540" t="s">
        <v>2326</v>
      </c>
      <c r="H655" s="36"/>
      <c r="I655" s="36" t="s">
        <v>2208</v>
      </c>
      <c r="J655" s="36" t="s">
        <v>2211</v>
      </c>
      <c r="K655" s="36" t="str">
        <f t="shared" si="53"/>
        <v>GDSEXPTANKFDR02 - This is a system modification; system must be anal</v>
      </c>
      <c r="L655" s="36" t="s">
        <v>4494</v>
      </c>
      <c r="M655" s="37"/>
      <c r="N655" s="36"/>
      <c r="O655" s="36" t="s">
        <v>4479</v>
      </c>
      <c r="P655" s="56" t="str">
        <f t="shared" si="55"/>
        <v>Open</v>
      </c>
      <c r="Q655" s="57" t="s">
        <v>31</v>
      </c>
      <c r="R655" s="58" t="s">
        <v>3017</v>
      </c>
      <c r="S655" s="37"/>
      <c r="T655" s="36"/>
      <c r="U655" s="60" t="str">
        <f t="shared" si="54"/>
        <v>Cai D</v>
      </c>
      <c r="V655" s="60" t="str">
        <f t="shared" si="52"/>
        <v>GDS Expansion Tank 
Burst Disc FDR</v>
      </c>
      <c r="W655" s="75"/>
    </row>
    <row r="656" spans="1:23" ht="70" x14ac:dyDescent="0.15">
      <c r="A656" s="448">
        <v>43257</v>
      </c>
      <c r="B656" s="157" t="s">
        <v>4497</v>
      </c>
      <c r="C656" s="157"/>
      <c r="D656" s="157"/>
      <c r="E656" s="157" t="s">
        <v>4325</v>
      </c>
      <c r="F656" s="158" t="s">
        <v>26</v>
      </c>
      <c r="G656" s="542" t="s">
        <v>25</v>
      </c>
      <c r="H656" s="157"/>
      <c r="I656" s="157" t="s">
        <v>24</v>
      </c>
      <c r="J656" s="157" t="s">
        <v>27</v>
      </c>
      <c r="K656" s="38" t="str">
        <f t="shared" si="53"/>
        <v xml:space="preserve">CAMACIIIFDR01 - Check electrical protections on inputs/outputs on </v>
      </c>
      <c r="L656" s="38" t="s">
        <v>4498</v>
      </c>
      <c r="M656" s="38"/>
      <c r="N656" s="157"/>
      <c r="O656" s="157" t="s">
        <v>4499</v>
      </c>
      <c r="P656" s="56" t="str">
        <f t="shared" si="55"/>
        <v>Open</v>
      </c>
      <c r="Q656" s="57" t="s">
        <v>31</v>
      </c>
      <c r="R656" s="58" t="s">
        <v>3017</v>
      </c>
      <c r="S656" s="159"/>
      <c r="T656" s="157"/>
      <c r="U656" s="60" t="str">
        <f t="shared" si="54"/>
        <v>Tchilinguirian</v>
      </c>
      <c r="V656" s="60" t="str">
        <f t="shared" si="52"/>
        <v>CAMAC III FDR</v>
      </c>
      <c r="W656" s="75"/>
    </row>
    <row r="657" spans="1:23" ht="84" x14ac:dyDescent="0.15">
      <c r="A657" s="448">
        <v>43257</v>
      </c>
      <c r="B657" s="157" t="s">
        <v>4500</v>
      </c>
      <c r="C657" s="157"/>
      <c r="D657" s="157"/>
      <c r="E657" s="157" t="s">
        <v>4325</v>
      </c>
      <c r="F657" s="158" t="s">
        <v>26</v>
      </c>
      <c r="G657" s="542" t="s">
        <v>25</v>
      </c>
      <c r="H657" s="157"/>
      <c r="I657" s="157" t="s">
        <v>24</v>
      </c>
      <c r="J657" s="157" t="s">
        <v>27</v>
      </c>
      <c r="K657" s="38" t="str">
        <f t="shared" si="53"/>
        <v>CAMACIIIFDR02 - Reconsider concern WRT neutrons by taking into acc</v>
      </c>
      <c r="L657" s="38" t="s">
        <v>4501</v>
      </c>
      <c r="M657" s="38"/>
      <c r="N657" s="157"/>
      <c r="O657" s="157" t="s">
        <v>3997</v>
      </c>
      <c r="P657" s="56" t="str">
        <f t="shared" si="55"/>
        <v>Open</v>
      </c>
      <c r="Q657" s="57" t="s">
        <v>31</v>
      </c>
      <c r="R657" s="58" t="s">
        <v>3017</v>
      </c>
      <c r="S657" s="159"/>
      <c r="T657" s="157"/>
      <c r="U657" s="60" t="str">
        <f t="shared" si="54"/>
        <v>Tchilinguirian</v>
      </c>
      <c r="V657" s="60" t="str">
        <f t="shared" si="52"/>
        <v>CAMAC III FDR</v>
      </c>
      <c r="W657" s="75"/>
    </row>
    <row r="658" spans="1:23" ht="42" x14ac:dyDescent="0.15">
      <c r="A658" s="448">
        <v>43257</v>
      </c>
      <c r="B658" s="157" t="s">
        <v>4502</v>
      </c>
      <c r="C658" s="157"/>
      <c r="D658" s="157"/>
      <c r="E658" s="157" t="s">
        <v>4325</v>
      </c>
      <c r="F658" s="158" t="s">
        <v>26</v>
      </c>
      <c r="G658" s="542" t="s">
        <v>25</v>
      </c>
      <c r="H658" s="157"/>
      <c r="I658" s="157" t="s">
        <v>24</v>
      </c>
      <c r="J658" s="157" t="s">
        <v>27</v>
      </c>
      <c r="K658" s="38" t="str">
        <f t="shared" si="53"/>
        <v>CAMACIIIFDR03 - Verify completion of Finalized calculations per EN</v>
      </c>
      <c r="L658" s="38" t="s">
        <v>4503</v>
      </c>
      <c r="M658" s="38"/>
      <c r="N658" s="157"/>
      <c r="O658" s="157" t="s">
        <v>4003</v>
      </c>
      <c r="P658" s="56" t="str">
        <f t="shared" si="55"/>
        <v>Open</v>
      </c>
      <c r="Q658" s="57" t="s">
        <v>31</v>
      </c>
      <c r="R658" s="58" t="s">
        <v>3017</v>
      </c>
      <c r="S658" s="159"/>
      <c r="T658" s="157"/>
      <c r="U658" s="60" t="str">
        <f t="shared" si="54"/>
        <v>Tchilinguirian</v>
      </c>
      <c r="V658" s="60" t="str">
        <f t="shared" si="52"/>
        <v>CAMAC III FDR</v>
      </c>
      <c r="W658" s="75"/>
    </row>
    <row r="659" spans="1:23" ht="70" x14ac:dyDescent="0.15">
      <c r="A659" s="448">
        <v>43257</v>
      </c>
      <c r="B659" s="157" t="s">
        <v>4504</v>
      </c>
      <c r="C659" s="157"/>
      <c r="D659" s="157"/>
      <c r="E659" s="157" t="s">
        <v>4325</v>
      </c>
      <c r="F659" s="158" t="s">
        <v>26</v>
      </c>
      <c r="G659" s="542" t="s">
        <v>25</v>
      </c>
      <c r="H659" s="157"/>
      <c r="I659" s="157" t="s">
        <v>24</v>
      </c>
      <c r="J659" s="157" t="s">
        <v>27</v>
      </c>
      <c r="K659" s="38" t="str">
        <f t="shared" si="53"/>
        <v>CAMACIIIFDR04 - This Design Rad. Testing will require a mature &amp; a</v>
      </c>
      <c r="L659" s="38" t="s">
        <v>4505</v>
      </c>
      <c r="M659" s="38"/>
      <c r="N659" s="157"/>
      <c r="O659" s="157" t="s">
        <v>3997</v>
      </c>
      <c r="P659" s="56" t="str">
        <f t="shared" si="55"/>
        <v>Open</v>
      </c>
      <c r="Q659" s="57" t="s">
        <v>31</v>
      </c>
      <c r="R659" s="58" t="s">
        <v>3017</v>
      </c>
      <c r="S659" s="159"/>
      <c r="T659" s="157"/>
      <c r="U659" s="60" t="str">
        <f t="shared" si="54"/>
        <v>Tchilinguirian</v>
      </c>
      <c r="V659" s="60" t="str">
        <f t="shared" si="52"/>
        <v>CAMAC III FDR</v>
      </c>
      <c r="W659" s="75"/>
    </row>
    <row r="660" spans="1:23" ht="70" x14ac:dyDescent="0.15">
      <c r="A660" s="448">
        <v>43257</v>
      </c>
      <c r="B660" s="157" t="s">
        <v>4506</v>
      </c>
      <c r="C660" s="157"/>
      <c r="D660" s="157"/>
      <c r="E660" s="157" t="s">
        <v>4325</v>
      </c>
      <c r="F660" s="158" t="s">
        <v>26</v>
      </c>
      <c r="G660" s="542" t="s">
        <v>25</v>
      </c>
      <c r="H660" s="157"/>
      <c r="I660" s="157" t="s">
        <v>24</v>
      </c>
      <c r="J660" s="157" t="s">
        <v>27</v>
      </c>
      <c r="K660" s="38" t="str">
        <f t="shared" si="53"/>
        <v xml:space="preserve">CAMACIIIFDR05 - In leiu of off site Rad Tests, consider deploying </v>
      </c>
      <c r="L660" s="38" t="s">
        <v>4507</v>
      </c>
      <c r="M660" s="38"/>
      <c r="N660" s="157"/>
      <c r="O660" s="157" t="s">
        <v>3997</v>
      </c>
      <c r="P660" s="56" t="str">
        <f t="shared" si="55"/>
        <v>Open</v>
      </c>
      <c r="Q660" s="57" t="s">
        <v>31</v>
      </c>
      <c r="R660" s="58" t="s">
        <v>3017</v>
      </c>
      <c r="S660" s="159"/>
      <c r="T660" s="157"/>
      <c r="U660" s="60" t="str">
        <f t="shared" si="54"/>
        <v>Tchilinguirian</v>
      </c>
      <c r="V660" s="60" t="str">
        <f t="shared" si="52"/>
        <v>CAMAC III FDR</v>
      </c>
      <c r="W660" s="75"/>
    </row>
    <row r="661" spans="1:23" ht="56" x14ac:dyDescent="0.15">
      <c r="A661" s="434">
        <v>43259</v>
      </c>
      <c r="B661" s="111" t="s">
        <v>5350</v>
      </c>
      <c r="C661" s="111"/>
      <c r="D661" s="111"/>
      <c r="E661" s="111" t="s">
        <v>4327</v>
      </c>
      <c r="F661" s="111" t="s">
        <v>5347</v>
      </c>
      <c r="G661" s="526" t="s">
        <v>6441</v>
      </c>
      <c r="H661" s="111" t="s">
        <v>5349</v>
      </c>
      <c r="I661" s="111" t="s">
        <v>899</v>
      </c>
      <c r="J661" s="111" t="s">
        <v>5368</v>
      </c>
      <c r="K661" s="21" t="str">
        <f t="shared" si="53"/>
        <v>PPHELINESCDR01 - External Biscuit - Consider counterboring the hole</v>
      </c>
      <c r="L661" s="21" t="s">
        <v>4508</v>
      </c>
      <c r="M661" s="21"/>
      <c r="N661" s="111"/>
      <c r="O661" s="111" t="s">
        <v>4509</v>
      </c>
      <c r="P661" s="56" t="str">
        <f t="shared" si="55"/>
        <v>Open</v>
      </c>
      <c r="Q661" s="57" t="s">
        <v>3207</v>
      </c>
      <c r="R661" s="58" t="s">
        <v>3017</v>
      </c>
      <c r="S661" s="21"/>
      <c r="T661" s="111"/>
      <c r="U661" s="60" t="str">
        <f t="shared" si="54"/>
        <v>Jariwala</v>
      </c>
      <c r="V661" s="60" t="str">
        <f t="shared" si="52"/>
        <v>Passive Plates &amp; He Lines CDR</v>
      </c>
      <c r="W661" s="75"/>
    </row>
    <row r="662" spans="1:23" ht="56" x14ac:dyDescent="0.15">
      <c r="A662" s="434">
        <v>43259</v>
      </c>
      <c r="B662" s="111" t="s">
        <v>5351</v>
      </c>
      <c r="C662" s="111"/>
      <c r="D662" s="111"/>
      <c r="E662" s="111" t="s">
        <v>4327</v>
      </c>
      <c r="F662" s="111" t="s">
        <v>5347</v>
      </c>
      <c r="G662" s="526" t="s">
        <v>6441</v>
      </c>
      <c r="H662" s="111" t="s">
        <v>5349</v>
      </c>
      <c r="I662" s="111" t="s">
        <v>899</v>
      </c>
      <c r="J662" s="111" t="s">
        <v>5368</v>
      </c>
      <c r="K662" s="21" t="str">
        <f t="shared" si="53"/>
        <v xml:space="preserve">PPHELINESCDR02 - I recommend using the external biscuit design. It </v>
      </c>
      <c r="L662" s="21" t="s">
        <v>4510</v>
      </c>
      <c r="M662" s="21"/>
      <c r="N662" s="111"/>
      <c r="O662" s="111" t="s">
        <v>4509</v>
      </c>
      <c r="P662" s="56" t="str">
        <f t="shared" si="55"/>
        <v>Open</v>
      </c>
      <c r="Q662" s="57" t="s">
        <v>3207</v>
      </c>
      <c r="R662" s="58" t="s">
        <v>3017</v>
      </c>
      <c r="S662" s="21"/>
      <c r="T662" s="111"/>
      <c r="U662" s="60" t="str">
        <f t="shared" si="54"/>
        <v>Jariwala</v>
      </c>
      <c r="V662" s="60" t="str">
        <f t="shared" si="52"/>
        <v>Passive Plates &amp; He Lines CDR</v>
      </c>
      <c r="W662" s="75"/>
    </row>
    <row r="663" spans="1:23" ht="84" x14ac:dyDescent="0.15">
      <c r="A663" s="434">
        <v>43259</v>
      </c>
      <c r="B663" s="111" t="s">
        <v>5352</v>
      </c>
      <c r="C663" s="111"/>
      <c r="D663" s="111"/>
      <c r="E663" s="111" t="s">
        <v>4327</v>
      </c>
      <c r="F663" s="111" t="s">
        <v>5347</v>
      </c>
      <c r="G663" s="526" t="s">
        <v>6441</v>
      </c>
      <c r="H663" s="111" t="s">
        <v>5349</v>
      </c>
      <c r="I663" s="111" t="s">
        <v>899</v>
      </c>
      <c r="J663" s="111" t="s">
        <v>5368</v>
      </c>
      <c r="K663" s="21" t="str">
        <f t="shared" si="53"/>
        <v>PPHELINESCDR03 - current disruption analysis use fast current quenc</v>
      </c>
      <c r="L663" s="21" t="s">
        <v>4511</v>
      </c>
      <c r="M663" s="21"/>
      <c r="N663" s="111"/>
      <c r="O663" s="111" t="s">
        <v>4512</v>
      </c>
      <c r="P663" s="56" t="str">
        <f t="shared" si="55"/>
        <v>Open</v>
      </c>
      <c r="Q663" s="57" t="s">
        <v>3207</v>
      </c>
      <c r="R663" s="58" t="s">
        <v>3017</v>
      </c>
      <c r="S663" s="21"/>
      <c r="T663" s="111"/>
      <c r="U663" s="60" t="str">
        <f t="shared" si="54"/>
        <v>Jariwala</v>
      </c>
      <c r="V663" s="60" t="str">
        <f t="shared" si="52"/>
        <v>Passive Plates &amp; He Lines CDR</v>
      </c>
      <c r="W663" s="75"/>
    </row>
    <row r="664" spans="1:23" ht="98" x14ac:dyDescent="0.15">
      <c r="A664" s="434">
        <v>43259</v>
      </c>
      <c r="B664" s="111" t="s">
        <v>5354</v>
      </c>
      <c r="C664" s="111"/>
      <c r="D664" s="111"/>
      <c r="E664" s="111" t="s">
        <v>4327</v>
      </c>
      <c r="F664" s="111" t="s">
        <v>5347</v>
      </c>
      <c r="G664" s="526" t="s">
        <v>6441</v>
      </c>
      <c r="H664" s="111" t="s">
        <v>5349</v>
      </c>
      <c r="I664" s="111" t="s">
        <v>899</v>
      </c>
      <c r="J664" s="111" t="s">
        <v>5368</v>
      </c>
      <c r="K664" s="21" t="str">
        <f t="shared" si="53"/>
        <v>PPHELINESCDR05 - Slide 9 of Stefan's presentation says not to signi</v>
      </c>
      <c r="L664" s="21" t="s">
        <v>4515</v>
      </c>
      <c r="M664" s="21"/>
      <c r="N664" s="111"/>
      <c r="O664" s="111" t="s">
        <v>4516</v>
      </c>
      <c r="P664" s="56" t="str">
        <f t="shared" si="55"/>
        <v>Open</v>
      </c>
      <c r="Q664" s="57" t="s">
        <v>3207</v>
      </c>
      <c r="R664" s="58" t="s">
        <v>3017</v>
      </c>
      <c r="S664" s="21"/>
      <c r="T664" s="111"/>
      <c r="U664" s="60" t="str">
        <f t="shared" si="54"/>
        <v>Jariwala</v>
      </c>
      <c r="V664" s="60" t="str">
        <f t="shared" si="52"/>
        <v>Passive Plates &amp; He Lines CDR</v>
      </c>
      <c r="W664" s="75"/>
    </row>
    <row r="665" spans="1:23" ht="42" x14ac:dyDescent="0.15">
      <c r="A665" s="434">
        <v>43259</v>
      </c>
      <c r="B665" s="111" t="s">
        <v>5355</v>
      </c>
      <c r="C665" s="111"/>
      <c r="D665" s="111"/>
      <c r="E665" s="111" t="s">
        <v>4327</v>
      </c>
      <c r="F665" s="111" t="s">
        <v>5347</v>
      </c>
      <c r="G665" s="526" t="s">
        <v>6441</v>
      </c>
      <c r="H665" s="111" t="s">
        <v>5349</v>
      </c>
      <c r="I665" s="111" t="s">
        <v>899</v>
      </c>
      <c r="J665" s="111" t="s">
        <v>5368</v>
      </c>
      <c r="K665" s="21" t="str">
        <f t="shared" si="53"/>
        <v>PPHELINESCDR06 - Does toroidal asymmetry in resistances end up coup</v>
      </c>
      <c r="L665" s="21" t="s">
        <v>4517</v>
      </c>
      <c r="M665" s="21"/>
      <c r="N665" s="111"/>
      <c r="O665" s="111" t="s">
        <v>4516</v>
      </c>
      <c r="P665" s="56" t="str">
        <f t="shared" si="55"/>
        <v>Open</v>
      </c>
      <c r="Q665" s="57" t="s">
        <v>3207</v>
      </c>
      <c r="R665" s="58" t="s">
        <v>3017</v>
      </c>
      <c r="S665" s="21"/>
      <c r="T665" s="111"/>
      <c r="U665" s="60" t="str">
        <f t="shared" si="54"/>
        <v>Jariwala</v>
      </c>
      <c r="V665" s="60" t="str">
        <f t="shared" si="52"/>
        <v>Passive Plates &amp; He Lines CDR</v>
      </c>
      <c r="W665" s="75"/>
    </row>
    <row r="666" spans="1:23" ht="98" x14ac:dyDescent="0.15">
      <c r="A666" s="434">
        <v>43259</v>
      </c>
      <c r="B666" s="111" t="s">
        <v>5356</v>
      </c>
      <c r="C666" s="111"/>
      <c r="D666" s="111"/>
      <c r="E666" s="111" t="s">
        <v>4327</v>
      </c>
      <c r="F666" s="111" t="s">
        <v>5347</v>
      </c>
      <c r="G666" s="526" t="s">
        <v>6441</v>
      </c>
      <c r="H666" s="111" t="s">
        <v>5349</v>
      </c>
      <c r="I666" s="111" t="s">
        <v>899</v>
      </c>
      <c r="J666" s="111" t="s">
        <v>5368</v>
      </c>
      <c r="K666" s="21" t="str">
        <f t="shared" si="53"/>
        <v>PPHELINESCDR07 - To have better control over the toroidal electrica</v>
      </c>
      <c r="L666" s="21" t="s">
        <v>4518</v>
      </c>
      <c r="M666" s="21"/>
      <c r="N666" s="111"/>
      <c r="O666" s="111" t="s">
        <v>4516</v>
      </c>
      <c r="P666" s="56" t="str">
        <f t="shared" si="55"/>
        <v>Open</v>
      </c>
      <c r="Q666" s="57" t="s">
        <v>3207</v>
      </c>
      <c r="R666" s="58" t="s">
        <v>3017</v>
      </c>
      <c r="S666" s="21"/>
      <c r="T666" s="111"/>
      <c r="U666" s="60" t="str">
        <f t="shared" si="54"/>
        <v>Jariwala</v>
      </c>
      <c r="V666" s="60" t="str">
        <f t="shared" si="52"/>
        <v>Passive Plates &amp; He Lines CDR</v>
      </c>
      <c r="W666" s="75"/>
    </row>
    <row r="667" spans="1:23" ht="84" x14ac:dyDescent="0.15">
      <c r="A667" s="434">
        <v>43259</v>
      </c>
      <c r="B667" s="111" t="s">
        <v>5357</v>
      </c>
      <c r="C667" s="111"/>
      <c r="D667" s="111"/>
      <c r="E667" s="111" t="s">
        <v>4327</v>
      </c>
      <c r="F667" s="111" t="s">
        <v>5347</v>
      </c>
      <c r="G667" s="526" t="s">
        <v>6441</v>
      </c>
      <c r="H667" s="111" t="s">
        <v>5349</v>
      </c>
      <c r="I667" s="111" t="s">
        <v>899</v>
      </c>
      <c r="J667" s="111" t="s">
        <v>5368</v>
      </c>
      <c r="K667" s="21" t="str">
        <f t="shared" si="53"/>
        <v xml:space="preserve">PPHELINESCDR08 - I think that the magnetic damping calculation can </v>
      </c>
      <c r="L667" s="21" t="s">
        <v>4519</v>
      </c>
      <c r="M667" s="21"/>
      <c r="N667" s="111"/>
      <c r="O667" s="111" t="s">
        <v>3109</v>
      </c>
      <c r="P667" s="56" t="str">
        <f t="shared" si="55"/>
        <v>Open</v>
      </c>
      <c r="Q667" s="57" t="s">
        <v>3207</v>
      </c>
      <c r="R667" s="58" t="s">
        <v>3017</v>
      </c>
      <c r="S667" s="21"/>
      <c r="T667" s="111"/>
      <c r="U667" s="60" t="str">
        <f t="shared" si="54"/>
        <v>Jariwala</v>
      </c>
      <c r="V667" s="60" t="str">
        <f t="shared" ref="V667:V677" si="56">E667</f>
        <v>Passive Plates &amp; He Lines CDR</v>
      </c>
      <c r="W667" s="75"/>
    </row>
    <row r="668" spans="1:23" ht="84" x14ac:dyDescent="0.15">
      <c r="A668" s="434">
        <v>43259</v>
      </c>
      <c r="B668" s="111" t="s">
        <v>5358</v>
      </c>
      <c r="C668" s="111"/>
      <c r="D668" s="111"/>
      <c r="E668" s="111" t="s">
        <v>4327</v>
      </c>
      <c r="F668" s="111" t="s">
        <v>5347</v>
      </c>
      <c r="G668" s="526" t="s">
        <v>6441</v>
      </c>
      <c r="H668" s="111" t="s">
        <v>5349</v>
      </c>
      <c r="I668" s="111" t="s">
        <v>899</v>
      </c>
      <c r="J668" s="111" t="s">
        <v>5368</v>
      </c>
      <c r="K668" s="21" t="str">
        <f t="shared" si="53"/>
        <v>PPHELINESCDR09 - For modeling of current flow due to VDE drift foll</v>
      </c>
      <c r="L668" s="21" t="s">
        <v>4520</v>
      </c>
      <c r="M668" s="21"/>
      <c r="N668" s="111"/>
      <c r="O668" s="111" t="s">
        <v>3954</v>
      </c>
      <c r="P668" s="56" t="str">
        <f t="shared" si="55"/>
        <v>Open</v>
      </c>
      <c r="Q668" s="57" t="s">
        <v>3207</v>
      </c>
      <c r="R668" s="58" t="s">
        <v>3017</v>
      </c>
      <c r="S668" s="21"/>
      <c r="T668" s="111"/>
      <c r="U668" s="60" t="str">
        <f t="shared" si="54"/>
        <v>Jariwala</v>
      </c>
      <c r="V668" s="60" t="str">
        <f t="shared" si="56"/>
        <v>Passive Plates &amp; He Lines CDR</v>
      </c>
      <c r="W668" s="75"/>
    </row>
    <row r="669" spans="1:23" ht="84" x14ac:dyDescent="0.15">
      <c r="A669" s="434">
        <v>43259</v>
      </c>
      <c r="B669" s="111" t="s">
        <v>5359</v>
      </c>
      <c r="C669" s="111"/>
      <c r="D669" s="111"/>
      <c r="E669" s="111" t="s">
        <v>4327</v>
      </c>
      <c r="F669" s="111" t="s">
        <v>5347</v>
      </c>
      <c r="G669" s="526" t="s">
        <v>6441</v>
      </c>
      <c r="H669" s="111" t="s">
        <v>5349</v>
      </c>
      <c r="I669" s="111" t="s">
        <v>899</v>
      </c>
      <c r="J669" s="111" t="s">
        <v>5368</v>
      </c>
      <c r="K669" s="21" t="str">
        <f t="shared" si="53"/>
        <v>PPHELINESCDR10 - Ensure all the field recorded welding detail be re</v>
      </c>
      <c r="L669" s="21" t="s">
        <v>4521</v>
      </c>
      <c r="M669" s="21"/>
      <c r="N669" s="111"/>
      <c r="O669" s="111" t="s">
        <v>3321</v>
      </c>
      <c r="P669" s="56" t="str">
        <f t="shared" si="55"/>
        <v>Open</v>
      </c>
      <c r="Q669" s="57" t="s">
        <v>3207</v>
      </c>
      <c r="R669" s="58" t="s">
        <v>3017</v>
      </c>
      <c r="S669" s="21"/>
      <c r="T669" s="111"/>
      <c r="U669" s="60" t="str">
        <f t="shared" si="54"/>
        <v>Jariwala</v>
      </c>
      <c r="V669" s="60" t="str">
        <f t="shared" si="56"/>
        <v>Passive Plates &amp; He Lines CDR</v>
      </c>
      <c r="W669" s="75"/>
    </row>
    <row r="670" spans="1:23" ht="84" x14ac:dyDescent="0.15">
      <c r="A670" s="434">
        <v>43259</v>
      </c>
      <c r="B670" s="111" t="s">
        <v>5360</v>
      </c>
      <c r="C670" s="111"/>
      <c r="D670" s="111"/>
      <c r="E670" s="111" t="s">
        <v>4327</v>
      </c>
      <c r="F670" s="111" t="s">
        <v>5347</v>
      </c>
      <c r="G670" s="526" t="s">
        <v>6441</v>
      </c>
      <c r="H670" s="111" t="s">
        <v>5349</v>
      </c>
      <c r="I670" s="111" t="s">
        <v>899</v>
      </c>
      <c r="J670" s="111" t="s">
        <v>5368</v>
      </c>
      <c r="K670" s="21" t="str">
        <f t="shared" si="53"/>
        <v>PPHELINESCDR11 - The helium line induced current is a strong functi</v>
      </c>
      <c r="L670" s="21" t="s">
        <v>4522</v>
      </c>
      <c r="M670" s="21"/>
      <c r="N670" s="111"/>
      <c r="O670" s="111" t="s">
        <v>4219</v>
      </c>
      <c r="P670" s="56" t="str">
        <f t="shared" si="55"/>
        <v>Open</v>
      </c>
      <c r="Q670" s="57" t="s">
        <v>3207</v>
      </c>
      <c r="R670" s="58" t="s">
        <v>3017</v>
      </c>
      <c r="S670" s="21"/>
      <c r="T670" s="111"/>
      <c r="U670" s="60" t="str">
        <f t="shared" si="54"/>
        <v>Jariwala</v>
      </c>
      <c r="V670" s="60" t="str">
        <f t="shared" si="56"/>
        <v>Passive Plates &amp; He Lines CDR</v>
      </c>
      <c r="W670" s="75"/>
    </row>
    <row r="671" spans="1:23" ht="42" x14ac:dyDescent="0.15">
      <c r="A671" s="434">
        <v>43259</v>
      </c>
      <c r="B671" s="111" t="s">
        <v>5361</v>
      </c>
      <c r="C671" s="111"/>
      <c r="D671" s="111"/>
      <c r="E671" s="111" t="s">
        <v>4327</v>
      </c>
      <c r="F671" s="111" t="s">
        <v>5347</v>
      </c>
      <c r="G671" s="526" t="s">
        <v>6441</v>
      </c>
      <c r="H671" s="111" t="s">
        <v>5349</v>
      </c>
      <c r="I671" s="111" t="s">
        <v>899</v>
      </c>
      <c r="J671" s="111" t="s">
        <v>5368</v>
      </c>
      <c r="K671" s="21" t="str">
        <f t="shared" si="53"/>
        <v>PPHELINESCDR12 - Evaluate the effect of electrical jumpers and weld</v>
      </c>
      <c r="L671" s="21" t="s">
        <v>4523</v>
      </c>
      <c r="M671" s="21"/>
      <c r="N671" s="111"/>
      <c r="O671" s="111" t="s">
        <v>3043</v>
      </c>
      <c r="P671" s="56" t="str">
        <f t="shared" si="55"/>
        <v>Open</v>
      </c>
      <c r="Q671" s="57" t="s">
        <v>3207</v>
      </c>
      <c r="R671" s="58" t="s">
        <v>3017</v>
      </c>
      <c r="S671" s="21"/>
      <c r="T671" s="111"/>
      <c r="U671" s="60" t="str">
        <f t="shared" si="54"/>
        <v>Jariwala</v>
      </c>
      <c r="V671" s="60" t="str">
        <f t="shared" si="56"/>
        <v>Passive Plates &amp; He Lines CDR</v>
      </c>
      <c r="W671" s="75"/>
    </row>
    <row r="672" spans="1:23" ht="140" x14ac:dyDescent="0.15">
      <c r="A672" s="434">
        <v>43259</v>
      </c>
      <c r="B672" s="111" t="s">
        <v>5362</v>
      </c>
      <c r="C672" s="111"/>
      <c r="D672" s="111"/>
      <c r="E672" s="111" t="s">
        <v>4327</v>
      </c>
      <c r="F672" s="111" t="s">
        <v>5347</v>
      </c>
      <c r="G672" s="526" t="s">
        <v>6441</v>
      </c>
      <c r="H672" s="111" t="s">
        <v>5349</v>
      </c>
      <c r="I672" s="111" t="s">
        <v>899</v>
      </c>
      <c r="J672" s="111" t="s">
        <v>5368</v>
      </c>
      <c r="K672" s="21" t="str">
        <f t="shared" si="53"/>
        <v>PPHELINESCDR13 - For mouse ears, concerned about complexity and rep</v>
      </c>
      <c r="L672" s="21" t="s">
        <v>4524</v>
      </c>
      <c r="M672" s="21"/>
      <c r="N672" s="111"/>
      <c r="O672" s="111" t="s">
        <v>3362</v>
      </c>
      <c r="P672" s="56" t="str">
        <f t="shared" si="55"/>
        <v>Open</v>
      </c>
      <c r="Q672" s="57" t="s">
        <v>3207</v>
      </c>
      <c r="R672" s="58" t="s">
        <v>3017</v>
      </c>
      <c r="S672" s="21"/>
      <c r="T672" s="111"/>
      <c r="U672" s="60" t="str">
        <f t="shared" si="54"/>
        <v>Jariwala</v>
      </c>
      <c r="V672" s="60" t="str">
        <f t="shared" si="56"/>
        <v>Passive Plates &amp; He Lines CDR</v>
      </c>
      <c r="W672" s="75"/>
    </row>
    <row r="673" spans="1:23" ht="28" x14ac:dyDescent="0.15">
      <c r="A673" s="434">
        <v>43259</v>
      </c>
      <c r="B673" s="111" t="s">
        <v>5363</v>
      </c>
      <c r="C673" s="111"/>
      <c r="D673" s="111"/>
      <c r="E673" s="111" t="s">
        <v>4327</v>
      </c>
      <c r="F673" s="111" t="s">
        <v>5347</v>
      </c>
      <c r="G673" s="526" t="s">
        <v>6441</v>
      </c>
      <c r="H673" s="111" t="s">
        <v>5349</v>
      </c>
      <c r="I673" s="111" t="s">
        <v>899</v>
      </c>
      <c r="J673" s="111" t="s">
        <v>5368</v>
      </c>
      <c r="K673" s="21" t="str">
        <f t="shared" si="53"/>
        <v>PPHELINESCDR14 - Evaluate lateral forces and possible lateral motio</v>
      </c>
      <c r="L673" s="21" t="s">
        <v>4525</v>
      </c>
      <c r="M673" s="21"/>
      <c r="N673" s="111"/>
      <c r="O673" s="111" t="s">
        <v>3043</v>
      </c>
      <c r="P673" s="56" t="str">
        <f t="shared" si="55"/>
        <v>Open</v>
      </c>
      <c r="Q673" s="57" t="s">
        <v>3207</v>
      </c>
      <c r="R673" s="58" t="s">
        <v>3017</v>
      </c>
      <c r="S673" s="21"/>
      <c r="T673" s="111"/>
      <c r="U673" s="60" t="str">
        <f t="shared" si="54"/>
        <v>Jariwala</v>
      </c>
      <c r="V673" s="60" t="str">
        <f t="shared" si="56"/>
        <v>Passive Plates &amp; He Lines CDR</v>
      </c>
      <c r="W673" s="75"/>
    </row>
    <row r="674" spans="1:23" ht="28" x14ac:dyDescent="0.15">
      <c r="A674" s="434">
        <v>43259</v>
      </c>
      <c r="B674" s="111" t="s">
        <v>5364</v>
      </c>
      <c r="C674" s="111"/>
      <c r="D674" s="111"/>
      <c r="E674" s="111" t="s">
        <v>4327</v>
      </c>
      <c r="F674" s="111" t="s">
        <v>5347</v>
      </c>
      <c r="G674" s="526" t="s">
        <v>6441</v>
      </c>
      <c r="H674" s="111" t="s">
        <v>5349</v>
      </c>
      <c r="I674" s="111" t="s">
        <v>899</v>
      </c>
      <c r="J674" s="111" t="s">
        <v>5368</v>
      </c>
      <c r="K674" s="21" t="str">
        <f t="shared" si="53"/>
        <v>PPHELINESCDR15 - Modeling ext. biscuit with no separation is not co</v>
      </c>
      <c r="L674" s="21" t="s">
        <v>4526</v>
      </c>
      <c r="M674" s="21"/>
      <c r="N674" s="111"/>
      <c r="O674" s="111" t="s">
        <v>3043</v>
      </c>
      <c r="P674" s="56" t="str">
        <f t="shared" si="55"/>
        <v>Open</v>
      </c>
      <c r="Q674" s="57" t="s">
        <v>3207</v>
      </c>
      <c r="R674" s="58" t="s">
        <v>3017</v>
      </c>
      <c r="S674" s="21"/>
      <c r="T674" s="111"/>
      <c r="U674" s="60" t="str">
        <f t="shared" si="54"/>
        <v>Jariwala</v>
      </c>
      <c r="V674" s="60" t="str">
        <f t="shared" si="56"/>
        <v>Passive Plates &amp; He Lines CDR</v>
      </c>
      <c r="W674" s="75"/>
    </row>
    <row r="675" spans="1:23" ht="28" x14ac:dyDescent="0.15">
      <c r="A675" s="434">
        <v>43259</v>
      </c>
      <c r="B675" s="111" t="s">
        <v>5365</v>
      </c>
      <c r="C675" s="111"/>
      <c r="D675" s="111"/>
      <c r="E675" s="111" t="s">
        <v>4327</v>
      </c>
      <c r="F675" s="111" t="s">
        <v>5347</v>
      </c>
      <c r="G675" s="526" t="s">
        <v>6441</v>
      </c>
      <c r="H675" s="111" t="s">
        <v>5349</v>
      </c>
      <c r="I675" s="111" t="s">
        <v>899</v>
      </c>
      <c r="J675" s="111" t="s">
        <v>5368</v>
      </c>
      <c r="K675" s="21" t="str">
        <f t="shared" si="53"/>
        <v>PPHELINESCDR16 - Strive to maintain 12-fold toroidal symmetry for a</v>
      </c>
      <c r="L675" s="21" t="s">
        <v>4527</v>
      </c>
      <c r="M675" s="21"/>
      <c r="N675" s="111"/>
      <c r="O675" s="111" t="s">
        <v>3362</v>
      </c>
      <c r="P675" s="56" t="str">
        <f t="shared" si="55"/>
        <v>Open</v>
      </c>
      <c r="Q675" s="57" t="s">
        <v>3207</v>
      </c>
      <c r="R675" s="58" t="s">
        <v>3017</v>
      </c>
      <c r="S675" s="21"/>
      <c r="T675" s="111"/>
      <c r="U675" s="60" t="str">
        <f t="shared" si="54"/>
        <v>Jariwala</v>
      </c>
      <c r="V675" s="60" t="str">
        <f t="shared" si="56"/>
        <v>Passive Plates &amp; He Lines CDR</v>
      </c>
      <c r="W675" s="75"/>
    </row>
    <row r="676" spans="1:23" ht="42" x14ac:dyDescent="0.15">
      <c r="A676" s="434">
        <v>43259</v>
      </c>
      <c r="B676" s="111" t="s">
        <v>5366</v>
      </c>
      <c r="C676" s="111"/>
      <c r="D676" s="111"/>
      <c r="E676" s="111" t="s">
        <v>4327</v>
      </c>
      <c r="F676" s="111" t="s">
        <v>5347</v>
      </c>
      <c r="G676" s="526" t="s">
        <v>6441</v>
      </c>
      <c r="H676" s="111" t="s">
        <v>5349</v>
      </c>
      <c r="I676" s="111" t="s">
        <v>899</v>
      </c>
      <c r="J676" s="111" t="s">
        <v>5368</v>
      </c>
      <c r="K676" s="21" t="str">
        <f t="shared" si="53"/>
        <v>PPHELINESCDR17 - Don't assume all passive plates are identical. Nee</v>
      </c>
      <c r="L676" s="21" t="s">
        <v>4528</v>
      </c>
      <c r="M676" s="21"/>
      <c r="N676" s="111"/>
      <c r="O676" s="111" t="s">
        <v>4529</v>
      </c>
      <c r="P676" s="56" t="str">
        <f t="shared" si="55"/>
        <v>Open</v>
      </c>
      <c r="Q676" s="57" t="s">
        <v>3207</v>
      </c>
      <c r="R676" s="58" t="s">
        <v>3017</v>
      </c>
      <c r="S676" s="21"/>
      <c r="T676" s="111"/>
      <c r="U676" s="60" t="str">
        <f t="shared" si="54"/>
        <v>Jariwala</v>
      </c>
      <c r="V676" s="60" t="str">
        <f t="shared" si="56"/>
        <v>Passive Plates &amp; He Lines CDR</v>
      </c>
      <c r="W676" s="75"/>
    </row>
    <row r="677" spans="1:23" ht="42" x14ac:dyDescent="0.15">
      <c r="A677" s="434">
        <v>43259</v>
      </c>
      <c r="B677" s="111" t="s">
        <v>5367</v>
      </c>
      <c r="C677" s="111"/>
      <c r="D677" s="111"/>
      <c r="E677" s="111" t="s">
        <v>4327</v>
      </c>
      <c r="F677" s="111" t="s">
        <v>5347</v>
      </c>
      <c r="G677" s="526" t="s">
        <v>6441</v>
      </c>
      <c r="H677" s="111" t="s">
        <v>5349</v>
      </c>
      <c r="I677" s="111" t="s">
        <v>899</v>
      </c>
      <c r="J677" s="111" t="s">
        <v>5368</v>
      </c>
      <c r="K677" s="21" t="str">
        <f t="shared" si="53"/>
        <v>PPHELINESCDR18 - Quantify toroidal current components from plate ed</v>
      </c>
      <c r="L677" s="21" t="s">
        <v>4530</v>
      </c>
      <c r="M677" s="21"/>
      <c r="N677" s="111"/>
      <c r="O677" s="111" t="s">
        <v>3849</v>
      </c>
      <c r="P677" s="56" t="str">
        <f t="shared" si="55"/>
        <v>Open</v>
      </c>
      <c r="Q677" s="57" t="s">
        <v>3207</v>
      </c>
      <c r="R677" s="58" t="s">
        <v>3017</v>
      </c>
      <c r="S677" s="21"/>
      <c r="T677" s="111"/>
      <c r="U677" s="60" t="str">
        <f t="shared" si="54"/>
        <v>Jariwala</v>
      </c>
      <c r="V677" s="60" t="str">
        <f t="shared" si="56"/>
        <v>Passive Plates &amp; He Lines CDR</v>
      </c>
      <c r="W677" s="75"/>
    </row>
    <row r="678" spans="1:23" ht="42" x14ac:dyDescent="0.15">
      <c r="A678" s="449">
        <v>43277</v>
      </c>
      <c r="B678" s="160" t="s">
        <v>4555</v>
      </c>
      <c r="C678" s="160"/>
      <c r="D678" s="160"/>
      <c r="E678" s="160" t="s">
        <v>4329</v>
      </c>
      <c r="F678" s="161" t="s">
        <v>5370</v>
      </c>
      <c r="G678" s="543"/>
      <c r="H678" s="160"/>
      <c r="I678" s="160" t="s">
        <v>24</v>
      </c>
      <c r="J678" s="160" t="s">
        <v>27</v>
      </c>
      <c r="K678" s="39" t="str">
        <f t="shared" si="53"/>
        <v xml:space="preserve">CAMACFDR01 - Make sure that all the requirements documents are </v>
      </c>
      <c r="L678" s="39" t="s">
        <v>4556</v>
      </c>
      <c r="M678" s="162"/>
      <c r="N678" s="160"/>
      <c r="O678" s="160" t="s">
        <v>3109</v>
      </c>
      <c r="P678" s="56" t="str">
        <f t="shared" si="55"/>
        <v>Open</v>
      </c>
      <c r="Q678" s="57" t="s">
        <v>31</v>
      </c>
      <c r="R678" s="58" t="s">
        <v>3017</v>
      </c>
      <c r="S678" s="160"/>
      <c r="T678" s="160"/>
      <c r="U678" s="60" t="str">
        <f t="shared" si="54"/>
        <v>Tchilinguirian</v>
      </c>
      <c r="V678" s="60" t="s">
        <v>4329</v>
      </c>
      <c r="W678" s="75"/>
    </row>
    <row r="679" spans="1:23" ht="42" x14ac:dyDescent="0.15">
      <c r="A679" s="449">
        <v>43277</v>
      </c>
      <c r="B679" s="160" t="s">
        <v>4557</v>
      </c>
      <c r="C679" s="160"/>
      <c r="D679" s="160"/>
      <c r="E679" s="160" t="s">
        <v>4329</v>
      </c>
      <c r="F679" s="161" t="s">
        <v>5370</v>
      </c>
      <c r="G679" s="543"/>
      <c r="H679" s="160"/>
      <c r="I679" s="160" t="s">
        <v>24</v>
      </c>
      <c r="J679" s="160" t="s">
        <v>27</v>
      </c>
      <c r="K679" s="39" t="str">
        <f t="shared" si="53"/>
        <v>CAMACFDR02 - Run More than one network cable from the network s</v>
      </c>
      <c r="L679" s="39" t="s">
        <v>4558</v>
      </c>
      <c r="M679" s="162"/>
      <c r="N679" s="160"/>
      <c r="O679" s="160" t="s">
        <v>4423</v>
      </c>
      <c r="P679" s="56" t="str">
        <f t="shared" si="55"/>
        <v>Open</v>
      </c>
      <c r="Q679" s="57" t="s">
        <v>31</v>
      </c>
      <c r="R679" s="58" t="s">
        <v>3017</v>
      </c>
      <c r="S679" s="160"/>
      <c r="T679" s="160"/>
      <c r="U679" s="60" t="str">
        <f t="shared" si="54"/>
        <v>Tchilinguirian</v>
      </c>
      <c r="V679" s="60" t="str">
        <f t="shared" ref="V679:V710" si="57">E679</f>
        <v>CAMAC Replacement Phases 1 &amp;2 Final Design Review</v>
      </c>
      <c r="W679" s="75"/>
    </row>
    <row r="680" spans="1:23" ht="42" x14ac:dyDescent="0.15">
      <c r="A680" s="449">
        <v>43277</v>
      </c>
      <c r="B680" s="160" t="s">
        <v>4559</v>
      </c>
      <c r="C680" s="160"/>
      <c r="D680" s="160"/>
      <c r="E680" s="160" t="s">
        <v>4329</v>
      </c>
      <c r="F680" s="161" t="s">
        <v>5370</v>
      </c>
      <c r="G680" s="543"/>
      <c r="H680" s="160"/>
      <c r="I680" s="160" t="s">
        <v>24</v>
      </c>
      <c r="J680" s="160" t="s">
        <v>27</v>
      </c>
      <c r="K680" s="39" t="str">
        <f t="shared" si="53"/>
        <v>CAMACFDR03 - During the PTP the start/stop cycles for the 600 H</v>
      </c>
      <c r="L680" s="39" t="s">
        <v>4560</v>
      </c>
      <c r="M680" s="162"/>
      <c r="N680" s="160"/>
      <c r="O680" s="160" t="s">
        <v>4112</v>
      </c>
      <c r="P680" s="56" t="str">
        <f t="shared" ref="P680:P711" si="58">IF(N680="","Open","Closed")</f>
        <v>Open</v>
      </c>
      <c r="Q680" s="57" t="s">
        <v>31</v>
      </c>
      <c r="R680" s="58" t="s">
        <v>3017</v>
      </c>
      <c r="S680" s="160"/>
      <c r="T680" s="160"/>
      <c r="U680" s="60" t="str">
        <f t="shared" si="54"/>
        <v>Tchilinguirian</v>
      </c>
      <c r="V680" s="60" t="str">
        <f t="shared" si="57"/>
        <v>CAMAC Replacement Phases 1 &amp;2 Final Design Review</v>
      </c>
      <c r="W680" s="75"/>
    </row>
    <row r="681" spans="1:23" ht="140" x14ac:dyDescent="0.15">
      <c r="A681" s="450">
        <v>43307</v>
      </c>
      <c r="B681" s="251" t="s">
        <v>4572</v>
      </c>
      <c r="C681" s="251"/>
      <c r="D681" s="251"/>
      <c r="E681" s="251" t="s">
        <v>4333</v>
      </c>
      <c r="F681" s="254" t="s">
        <v>5347</v>
      </c>
      <c r="G681" s="544" t="s">
        <v>6441</v>
      </c>
      <c r="H681" s="251" t="s">
        <v>5349</v>
      </c>
      <c r="I681" s="251" t="s">
        <v>899</v>
      </c>
      <c r="J681" s="251" t="s">
        <v>5368</v>
      </c>
      <c r="K681" s="337" t="str">
        <f t="shared" si="53"/>
        <v>PASPLAPDR01 - The presence of accelerometers has caused a lot of</v>
      </c>
      <c r="L681" s="337" t="s">
        <v>4573</v>
      </c>
      <c r="M681" s="337"/>
      <c r="N681" s="251"/>
      <c r="O681" s="251" t="s">
        <v>3906</v>
      </c>
      <c r="P681" s="56" t="str">
        <f t="shared" si="58"/>
        <v>Open</v>
      </c>
      <c r="Q681" s="57" t="s">
        <v>3449</v>
      </c>
      <c r="R681" s="58" t="s">
        <v>3017</v>
      </c>
      <c r="S681" s="251"/>
      <c r="T681" s="251"/>
      <c r="U681" s="60" t="str">
        <f t="shared" si="54"/>
        <v>Jariwala</v>
      </c>
      <c r="V681" s="60" t="str">
        <f t="shared" si="57"/>
        <v>Passive Plate PDR</v>
      </c>
      <c r="W681" s="75"/>
    </row>
    <row r="682" spans="1:23" ht="112" x14ac:dyDescent="0.15">
      <c r="A682" s="450">
        <v>43307</v>
      </c>
      <c r="B682" s="251" t="s">
        <v>4574</v>
      </c>
      <c r="C682" s="251"/>
      <c r="D682" s="251"/>
      <c r="E682" s="251" t="s">
        <v>4333</v>
      </c>
      <c r="F682" s="254" t="s">
        <v>5347</v>
      </c>
      <c r="G682" s="544" t="s">
        <v>6441</v>
      </c>
      <c r="H682" s="251" t="s">
        <v>5349</v>
      </c>
      <c r="I682" s="251" t="s">
        <v>899</v>
      </c>
      <c r="J682" s="251" t="s">
        <v>5368</v>
      </c>
      <c r="K682" s="337" t="str">
        <f t="shared" si="53"/>
        <v xml:space="preserve">PASPLAPDR02 - Unclear whether plate-back accelerometers will be </v>
      </c>
      <c r="L682" s="337" t="s">
        <v>4575</v>
      </c>
      <c r="M682" s="337"/>
      <c r="N682" s="251"/>
      <c r="O682" s="251" t="s">
        <v>3362</v>
      </c>
      <c r="P682" s="56" t="str">
        <f t="shared" si="58"/>
        <v>Open</v>
      </c>
      <c r="Q682" s="57" t="s">
        <v>3449</v>
      </c>
      <c r="R682" s="58" t="s">
        <v>3017</v>
      </c>
      <c r="S682" s="251"/>
      <c r="T682" s="251"/>
      <c r="U682" s="60" t="str">
        <f t="shared" si="54"/>
        <v>Jariwala</v>
      </c>
      <c r="V682" s="60" t="str">
        <f t="shared" si="57"/>
        <v>Passive Plate PDR</v>
      </c>
      <c r="W682" s="75"/>
    </row>
    <row r="683" spans="1:23" ht="126" x14ac:dyDescent="0.15">
      <c r="A683" s="450">
        <v>43307</v>
      </c>
      <c r="B683" s="251" t="s">
        <v>4576</v>
      </c>
      <c r="C683" s="251"/>
      <c r="D683" s="251"/>
      <c r="E683" s="251" t="s">
        <v>4333</v>
      </c>
      <c r="F683" s="254" t="s">
        <v>5347</v>
      </c>
      <c r="G683" s="544" t="s">
        <v>6441</v>
      </c>
      <c r="H683" s="251" t="s">
        <v>5349</v>
      </c>
      <c r="I683" s="251" t="s">
        <v>899</v>
      </c>
      <c r="J683" s="251" t="s">
        <v>5368</v>
      </c>
      <c r="K683" s="337" t="str">
        <f t="shared" si="53"/>
        <v xml:space="preserve">PASPLAPDR03 - Presentation by Titus showed configurations which </v>
      </c>
      <c r="L683" s="337" t="s">
        <v>4577</v>
      </c>
      <c r="M683" s="337"/>
      <c r="N683" s="251"/>
      <c r="O683" s="251" t="s">
        <v>3362</v>
      </c>
      <c r="P683" s="56" t="str">
        <f t="shared" si="58"/>
        <v>Open</v>
      </c>
      <c r="Q683" s="57" t="s">
        <v>3449</v>
      </c>
      <c r="R683" s="58" t="s">
        <v>3017</v>
      </c>
      <c r="S683" s="251"/>
      <c r="T683" s="251"/>
      <c r="U683" s="60" t="str">
        <f t="shared" si="54"/>
        <v>Jariwala</v>
      </c>
      <c r="V683" s="60" t="str">
        <f t="shared" si="57"/>
        <v>Passive Plate PDR</v>
      </c>
      <c r="W683" s="75"/>
    </row>
    <row r="684" spans="1:23" ht="70" x14ac:dyDescent="0.15">
      <c r="A684" s="450">
        <v>43307</v>
      </c>
      <c r="B684" s="251" t="s">
        <v>4578</v>
      </c>
      <c r="C684" s="251"/>
      <c r="D684" s="251"/>
      <c r="E684" s="251" t="s">
        <v>4333</v>
      </c>
      <c r="F684" s="254" t="s">
        <v>5347</v>
      </c>
      <c r="G684" s="544" t="s">
        <v>6441</v>
      </c>
      <c r="H684" s="251" t="s">
        <v>5349</v>
      </c>
      <c r="I684" s="251" t="s">
        <v>899</v>
      </c>
      <c r="J684" s="251" t="s">
        <v>5368</v>
      </c>
      <c r="K684" s="337" t="str">
        <f t="shared" si="53"/>
        <v>PASPLAPDR04 - Counterfeit/Suspect Item policy requires additiona</v>
      </c>
      <c r="L684" s="337" t="s">
        <v>4579</v>
      </c>
      <c r="M684" s="337"/>
      <c r="N684" s="251"/>
      <c r="O684" s="251" t="s">
        <v>3906</v>
      </c>
      <c r="P684" s="56" t="str">
        <f t="shared" si="58"/>
        <v>Open</v>
      </c>
      <c r="Q684" s="57" t="s">
        <v>3449</v>
      </c>
      <c r="R684" s="58" t="s">
        <v>3017</v>
      </c>
      <c r="S684" s="251"/>
      <c r="T684" s="251"/>
      <c r="U684" s="60" t="str">
        <f t="shared" si="54"/>
        <v>Jariwala</v>
      </c>
      <c r="V684" s="60" t="str">
        <f t="shared" si="57"/>
        <v>Passive Plate PDR</v>
      </c>
      <c r="W684" s="75"/>
    </row>
    <row r="685" spans="1:23" ht="28" x14ac:dyDescent="0.15">
      <c r="A685" s="450">
        <v>43307</v>
      </c>
      <c r="B685" s="251" t="s">
        <v>4580</v>
      </c>
      <c r="C685" s="251"/>
      <c r="D685" s="251"/>
      <c r="E685" s="251" t="s">
        <v>4333</v>
      </c>
      <c r="F685" s="254" t="s">
        <v>5347</v>
      </c>
      <c r="G685" s="544" t="s">
        <v>6441</v>
      </c>
      <c r="H685" s="251" t="s">
        <v>5349</v>
      </c>
      <c r="I685" s="251" t="s">
        <v>899</v>
      </c>
      <c r="J685" s="251" t="s">
        <v>5368</v>
      </c>
      <c r="K685" s="337" t="str">
        <f t="shared" si="53"/>
        <v>PASPLAPDR05 - Use vented hardware whenever bolting to a blank ta</v>
      </c>
      <c r="L685" s="337" t="s">
        <v>4581</v>
      </c>
      <c r="M685" s="337"/>
      <c r="N685" s="251"/>
      <c r="O685" s="251" t="s">
        <v>3321</v>
      </c>
      <c r="P685" s="56" t="str">
        <f t="shared" si="58"/>
        <v>Open</v>
      </c>
      <c r="Q685" s="57" t="s">
        <v>3449</v>
      </c>
      <c r="R685" s="58" t="s">
        <v>3017</v>
      </c>
      <c r="S685" s="251"/>
      <c r="T685" s="251"/>
      <c r="U685" s="60" t="str">
        <f t="shared" si="54"/>
        <v>Jariwala</v>
      </c>
      <c r="V685" s="60" t="str">
        <f t="shared" si="57"/>
        <v>Passive Plate PDR</v>
      </c>
      <c r="W685" s="75"/>
    </row>
    <row r="686" spans="1:23" ht="70" x14ac:dyDescent="0.15">
      <c r="A686" s="450">
        <v>43307</v>
      </c>
      <c r="B686" s="251" t="s">
        <v>4582</v>
      </c>
      <c r="C686" s="251"/>
      <c r="D686" s="251"/>
      <c r="E686" s="251" t="s">
        <v>4333</v>
      </c>
      <c r="F686" s="254" t="s">
        <v>5347</v>
      </c>
      <c r="G686" s="544" t="s">
        <v>6441</v>
      </c>
      <c r="H686" s="251" t="s">
        <v>5349</v>
      </c>
      <c r="I686" s="251" t="s">
        <v>899</v>
      </c>
      <c r="J686" s="251" t="s">
        <v>5368</v>
      </c>
      <c r="K686" s="337" t="str">
        <f t="shared" si="53"/>
        <v>PASPLAPDR06 - Have VV activation evaluated with respect to weldi</v>
      </c>
      <c r="L686" s="337" t="s">
        <v>4583</v>
      </c>
      <c r="M686" s="337"/>
      <c r="N686" s="251"/>
      <c r="O686" s="251" t="s">
        <v>3840</v>
      </c>
      <c r="P686" s="56" t="str">
        <f t="shared" si="58"/>
        <v>Open</v>
      </c>
      <c r="Q686" s="57" t="s">
        <v>3449</v>
      </c>
      <c r="R686" s="58" t="s">
        <v>3017</v>
      </c>
      <c r="S686" s="251"/>
      <c r="T686" s="251"/>
      <c r="U686" s="60" t="str">
        <f t="shared" si="54"/>
        <v>Jariwala</v>
      </c>
      <c r="V686" s="60" t="str">
        <f t="shared" si="57"/>
        <v>Passive Plate PDR</v>
      </c>
      <c r="W686" s="75"/>
    </row>
    <row r="687" spans="1:23" ht="70" x14ac:dyDescent="0.15">
      <c r="A687" s="450">
        <v>43307</v>
      </c>
      <c r="B687" s="251" t="s">
        <v>4584</v>
      </c>
      <c r="C687" s="251"/>
      <c r="D687" s="251"/>
      <c r="E687" s="251" t="s">
        <v>4333</v>
      </c>
      <c r="F687" s="254" t="s">
        <v>5347</v>
      </c>
      <c r="G687" s="544" t="s">
        <v>6441</v>
      </c>
      <c r="H687" s="251" t="s">
        <v>5349</v>
      </c>
      <c r="I687" s="251" t="s">
        <v>899</v>
      </c>
      <c r="J687" s="251" t="s">
        <v>5368</v>
      </c>
      <c r="K687" s="337" t="str">
        <f t="shared" si="53"/>
        <v xml:space="preserve">PASPLAPDR07 - Consider "sandwich" of SS-Cu-SS (or similar) with </v>
      </c>
      <c r="L687" s="337" t="s">
        <v>4585</v>
      </c>
      <c r="M687" s="337"/>
      <c r="N687" s="251"/>
      <c r="O687" s="251" t="s">
        <v>3362</v>
      </c>
      <c r="P687" s="56" t="str">
        <f t="shared" si="58"/>
        <v>Open</v>
      </c>
      <c r="Q687" s="57" t="s">
        <v>3449</v>
      </c>
      <c r="R687" s="58" t="s">
        <v>3017</v>
      </c>
      <c r="S687" s="251"/>
      <c r="T687" s="251"/>
      <c r="U687" s="60" t="str">
        <f t="shared" si="54"/>
        <v>Jariwala</v>
      </c>
      <c r="V687" s="60" t="str">
        <f t="shared" si="57"/>
        <v>Passive Plate PDR</v>
      </c>
      <c r="W687" s="75"/>
    </row>
    <row r="688" spans="1:23" ht="56" x14ac:dyDescent="0.15">
      <c r="A688" s="450">
        <v>43307</v>
      </c>
      <c r="B688" s="251" t="s">
        <v>4586</v>
      </c>
      <c r="C688" s="251"/>
      <c r="D688" s="251"/>
      <c r="E688" s="251" t="s">
        <v>4333</v>
      </c>
      <c r="F688" s="254" t="s">
        <v>5347</v>
      </c>
      <c r="G688" s="544" t="s">
        <v>6441</v>
      </c>
      <c r="H688" s="251" t="s">
        <v>5349</v>
      </c>
      <c r="I688" s="251" t="s">
        <v>899</v>
      </c>
      <c r="J688" s="251" t="s">
        <v>5368</v>
      </c>
      <c r="K688" s="337" t="str">
        <f t="shared" si="53"/>
        <v>PASPLAPDR08 - consider optimizing the movement of parts in and o</v>
      </c>
      <c r="L688" s="337" t="s">
        <v>4587</v>
      </c>
      <c r="M688" s="337"/>
      <c r="N688" s="251"/>
      <c r="O688" s="251" t="s">
        <v>4050</v>
      </c>
      <c r="P688" s="56" t="str">
        <f t="shared" si="58"/>
        <v>Open</v>
      </c>
      <c r="Q688" s="57" t="s">
        <v>3449</v>
      </c>
      <c r="R688" s="58" t="s">
        <v>3017</v>
      </c>
      <c r="S688" s="251"/>
      <c r="T688" s="251"/>
      <c r="U688" s="60" t="str">
        <f t="shared" si="54"/>
        <v>Jariwala</v>
      </c>
      <c r="V688" s="60" t="str">
        <f t="shared" si="57"/>
        <v>Passive Plate PDR</v>
      </c>
      <c r="W688" s="75"/>
    </row>
    <row r="689" spans="1:23" ht="70" x14ac:dyDescent="0.15">
      <c r="A689" s="450">
        <v>43307</v>
      </c>
      <c r="B689" s="251" t="s">
        <v>4588</v>
      </c>
      <c r="C689" s="251"/>
      <c r="D689" s="251"/>
      <c r="E689" s="251" t="s">
        <v>4333</v>
      </c>
      <c r="F689" s="254" t="s">
        <v>5347</v>
      </c>
      <c r="G689" s="544" t="s">
        <v>6441</v>
      </c>
      <c r="H689" s="251" t="s">
        <v>5349</v>
      </c>
      <c r="I689" s="251" t="s">
        <v>899</v>
      </c>
      <c r="J689" s="251" t="s">
        <v>5368</v>
      </c>
      <c r="K689" s="337" t="str">
        <f t="shared" si="53"/>
        <v>PASPLAPDR09 - Assembly drawing needs to reflect what is actual o</v>
      </c>
      <c r="L689" s="337" t="s">
        <v>4589</v>
      </c>
      <c r="M689" s="337"/>
      <c r="N689" s="251"/>
      <c r="O689" s="251" t="s">
        <v>3321</v>
      </c>
      <c r="P689" s="56" t="str">
        <f t="shared" si="58"/>
        <v>Open</v>
      </c>
      <c r="Q689" s="57" t="s">
        <v>3449</v>
      </c>
      <c r="R689" s="58" t="s">
        <v>3017</v>
      </c>
      <c r="S689" s="251"/>
      <c r="T689" s="251"/>
      <c r="U689" s="60" t="str">
        <f t="shared" si="54"/>
        <v>Jariwala</v>
      </c>
      <c r="V689" s="60" t="str">
        <f t="shared" si="57"/>
        <v>Passive Plate PDR</v>
      </c>
      <c r="W689" s="75"/>
    </row>
    <row r="690" spans="1:23" ht="84" x14ac:dyDescent="0.15">
      <c r="A690" s="450">
        <v>43307</v>
      </c>
      <c r="B690" s="251" t="s">
        <v>4590</v>
      </c>
      <c r="C690" s="251"/>
      <c r="D690" s="251"/>
      <c r="E690" s="251" t="s">
        <v>4333</v>
      </c>
      <c r="F690" s="254" t="s">
        <v>5347</v>
      </c>
      <c r="G690" s="544" t="s">
        <v>6441</v>
      </c>
      <c r="H690" s="251" t="s">
        <v>5349</v>
      </c>
      <c r="I690" s="251" t="s">
        <v>899</v>
      </c>
      <c r="J690" s="251" t="s">
        <v>5368</v>
      </c>
      <c r="K690" s="337" t="str">
        <f t="shared" si="53"/>
        <v>PASPLAPDR10 - The current design has match-drilling on the new b</v>
      </c>
      <c r="L690" s="337" t="s">
        <v>4591</v>
      </c>
      <c r="M690" s="337"/>
      <c r="N690" s="251"/>
      <c r="O690" s="251" t="s">
        <v>3906</v>
      </c>
      <c r="P690" s="56" t="str">
        <f t="shared" si="58"/>
        <v>Open</v>
      </c>
      <c r="Q690" s="57" t="s">
        <v>3449</v>
      </c>
      <c r="R690" s="58" t="s">
        <v>3017</v>
      </c>
      <c r="S690" s="251"/>
      <c r="T690" s="251"/>
      <c r="U690" s="60" t="str">
        <f t="shared" si="54"/>
        <v>Jariwala</v>
      </c>
      <c r="V690" s="60" t="str">
        <f t="shared" si="57"/>
        <v>Passive Plate PDR</v>
      </c>
      <c r="W690" s="61"/>
    </row>
    <row r="691" spans="1:23" ht="70" x14ac:dyDescent="0.15">
      <c r="A691" s="450">
        <v>43307</v>
      </c>
      <c r="B691" s="251" t="s">
        <v>4592</v>
      </c>
      <c r="C691" s="251"/>
      <c r="D691" s="251"/>
      <c r="E691" s="251" t="s">
        <v>4333</v>
      </c>
      <c r="F691" s="254" t="s">
        <v>5347</v>
      </c>
      <c r="G691" s="544" t="s">
        <v>6441</v>
      </c>
      <c r="H691" s="251" t="s">
        <v>5349</v>
      </c>
      <c r="I691" s="251" t="s">
        <v>899</v>
      </c>
      <c r="J691" s="251" t="s">
        <v>5368</v>
      </c>
      <c r="K691" s="337" t="str">
        <f t="shared" si="53"/>
        <v>PASPLAPDR11 - Determine if there are any direct lines of sight f</v>
      </c>
      <c r="L691" s="337" t="s">
        <v>4593</v>
      </c>
      <c r="M691" s="337"/>
      <c r="N691" s="251"/>
      <c r="O691" s="251" t="s">
        <v>3362</v>
      </c>
      <c r="P691" s="56" t="str">
        <f t="shared" si="58"/>
        <v>Open</v>
      </c>
      <c r="Q691" s="57" t="s">
        <v>3449</v>
      </c>
      <c r="R691" s="58" t="s">
        <v>3017</v>
      </c>
      <c r="S691" s="251"/>
      <c r="T691" s="251"/>
      <c r="U691" s="60" t="str">
        <f t="shared" si="54"/>
        <v>Jariwala</v>
      </c>
      <c r="V691" s="60" t="str">
        <f t="shared" si="57"/>
        <v>Passive Plate PDR</v>
      </c>
      <c r="W691" s="61"/>
    </row>
    <row r="692" spans="1:23" ht="42" x14ac:dyDescent="0.15">
      <c r="A692" s="450">
        <v>43307</v>
      </c>
      <c r="B692" s="251" t="s">
        <v>4594</v>
      </c>
      <c r="C692" s="251"/>
      <c r="D692" s="251"/>
      <c r="E692" s="251" t="s">
        <v>4333</v>
      </c>
      <c r="F692" s="254" t="s">
        <v>5347</v>
      </c>
      <c r="G692" s="544" t="s">
        <v>6441</v>
      </c>
      <c r="H692" s="251" t="s">
        <v>5349</v>
      </c>
      <c r="I692" s="251" t="s">
        <v>899</v>
      </c>
      <c r="J692" s="251" t="s">
        <v>5368</v>
      </c>
      <c r="K692" s="337" t="str">
        <f t="shared" si="53"/>
        <v xml:space="preserve">PASPLAPDR12 - stiffeners are fully bonded to the passive plates </v>
      </c>
      <c r="L692" s="337" t="s">
        <v>4595</v>
      </c>
      <c r="M692" s="337"/>
      <c r="N692" s="251"/>
      <c r="O692" s="251" t="s">
        <v>3321</v>
      </c>
      <c r="P692" s="56" t="str">
        <f t="shared" si="58"/>
        <v>Open</v>
      </c>
      <c r="Q692" s="57" t="s">
        <v>3449</v>
      </c>
      <c r="R692" s="58" t="s">
        <v>3017</v>
      </c>
      <c r="S692" s="251"/>
      <c r="T692" s="251"/>
      <c r="U692" s="60" t="str">
        <f t="shared" si="54"/>
        <v>Jariwala</v>
      </c>
      <c r="V692" s="60" t="str">
        <f t="shared" si="57"/>
        <v>Passive Plate PDR</v>
      </c>
      <c r="W692" s="61"/>
    </row>
    <row r="693" spans="1:23" ht="56" x14ac:dyDescent="0.15">
      <c r="A693" s="450">
        <v>43307</v>
      </c>
      <c r="B693" s="251" t="s">
        <v>4596</v>
      </c>
      <c r="C693" s="251"/>
      <c r="D693" s="251"/>
      <c r="E693" s="251" t="s">
        <v>4333</v>
      </c>
      <c r="F693" s="254" t="s">
        <v>5347</v>
      </c>
      <c r="G693" s="544" t="s">
        <v>6441</v>
      </c>
      <c r="H693" s="251" t="s">
        <v>5349</v>
      </c>
      <c r="I693" s="251" t="s">
        <v>899</v>
      </c>
      <c r="J693" s="251" t="s">
        <v>5368</v>
      </c>
      <c r="K693" s="337" t="str">
        <f t="shared" si="53"/>
        <v>PASPLAPDR13 - Consider adding a radiation shield to the PP and S</v>
      </c>
      <c r="L693" s="337" t="s">
        <v>4597</v>
      </c>
      <c r="M693" s="337"/>
      <c r="N693" s="251"/>
      <c r="O693" s="251" t="s">
        <v>3165</v>
      </c>
      <c r="P693" s="56" t="str">
        <f t="shared" si="58"/>
        <v>Open</v>
      </c>
      <c r="Q693" s="57" t="s">
        <v>3449</v>
      </c>
      <c r="R693" s="58" t="s">
        <v>3017</v>
      </c>
      <c r="S693" s="251"/>
      <c r="T693" s="251"/>
      <c r="U693" s="60" t="str">
        <f t="shared" si="54"/>
        <v>Jariwala</v>
      </c>
      <c r="V693" s="60" t="str">
        <f t="shared" si="57"/>
        <v>Passive Plate PDR</v>
      </c>
      <c r="W693" s="61"/>
    </row>
    <row r="694" spans="1:23" ht="84" x14ac:dyDescent="0.15">
      <c r="A694" s="450">
        <v>43307</v>
      </c>
      <c r="B694" s="251" t="s">
        <v>4598</v>
      </c>
      <c r="C694" s="251"/>
      <c r="D694" s="251"/>
      <c r="E694" s="251" t="s">
        <v>4333</v>
      </c>
      <c r="F694" s="254" t="s">
        <v>5347</v>
      </c>
      <c r="G694" s="544" t="s">
        <v>6441</v>
      </c>
      <c r="H694" s="251" t="s">
        <v>5349</v>
      </c>
      <c r="I694" s="251" t="s">
        <v>899</v>
      </c>
      <c r="J694" s="251" t="s">
        <v>5368</v>
      </c>
      <c r="K694" s="337" t="str">
        <f t="shared" si="53"/>
        <v xml:space="preserve">PASPLAPDR14 - The stiffeners behind the plates are fastened via </v>
      </c>
      <c r="L694" s="337" t="s">
        <v>4599</v>
      </c>
      <c r="M694" s="337"/>
      <c r="N694" s="251"/>
      <c r="O694" s="251" t="s">
        <v>4600</v>
      </c>
      <c r="P694" s="56" t="str">
        <f t="shared" si="58"/>
        <v>Open</v>
      </c>
      <c r="Q694" s="57" t="s">
        <v>3449</v>
      </c>
      <c r="R694" s="58" t="s">
        <v>3017</v>
      </c>
      <c r="S694" s="251"/>
      <c r="T694" s="251"/>
      <c r="U694" s="60" t="str">
        <f t="shared" si="54"/>
        <v>Jariwala</v>
      </c>
      <c r="V694" s="60" t="str">
        <f t="shared" si="57"/>
        <v>Passive Plate PDR</v>
      </c>
      <c r="W694" s="61"/>
    </row>
    <row r="695" spans="1:23" ht="28" x14ac:dyDescent="0.15">
      <c r="A695" s="450">
        <v>43307</v>
      </c>
      <c r="B695" s="251" t="s">
        <v>4601</v>
      </c>
      <c r="C695" s="251"/>
      <c r="D695" s="251"/>
      <c r="E695" s="251" t="s">
        <v>4333</v>
      </c>
      <c r="F695" s="254" t="s">
        <v>5347</v>
      </c>
      <c r="G695" s="544" t="s">
        <v>6441</v>
      </c>
      <c r="H695" s="251" t="s">
        <v>5349</v>
      </c>
      <c r="I695" s="251" t="s">
        <v>899</v>
      </c>
      <c r="J695" s="251" t="s">
        <v>5368</v>
      </c>
      <c r="K695" s="337" t="str">
        <f t="shared" si="53"/>
        <v>PASPLAPDR15 - Assess fatigue for the 750MPa stress in the bolt t</v>
      </c>
      <c r="L695" s="337" t="s">
        <v>4602</v>
      </c>
      <c r="M695" s="337"/>
      <c r="N695" s="251"/>
      <c r="O695" s="251" t="s">
        <v>3849</v>
      </c>
      <c r="P695" s="56" t="str">
        <f t="shared" si="58"/>
        <v>Open</v>
      </c>
      <c r="Q695" s="57" t="s">
        <v>3449</v>
      </c>
      <c r="R695" s="58" t="s">
        <v>3017</v>
      </c>
      <c r="S695" s="251"/>
      <c r="T695" s="251"/>
      <c r="U695" s="60" t="str">
        <f t="shared" si="54"/>
        <v>Jariwala</v>
      </c>
      <c r="V695" s="60" t="str">
        <f t="shared" si="57"/>
        <v>Passive Plate PDR</v>
      </c>
      <c r="W695" s="61"/>
    </row>
    <row r="696" spans="1:23" ht="98" x14ac:dyDescent="0.15">
      <c r="A696" s="450">
        <v>43307</v>
      </c>
      <c r="B696" s="251" t="s">
        <v>4603</v>
      </c>
      <c r="C696" s="251"/>
      <c r="D696" s="251"/>
      <c r="E696" s="251" t="s">
        <v>4333</v>
      </c>
      <c r="F696" s="254" t="s">
        <v>5347</v>
      </c>
      <c r="G696" s="544" t="s">
        <v>6441</v>
      </c>
      <c r="H696" s="251" t="s">
        <v>5349</v>
      </c>
      <c r="I696" s="251" t="s">
        <v>899</v>
      </c>
      <c r="J696" s="251" t="s">
        <v>5368</v>
      </c>
      <c r="K696" s="337" t="str">
        <f t="shared" si="53"/>
        <v>PASPLAPDR16 - Should consider fatigue life usage factor (from NS</v>
      </c>
      <c r="L696" s="337" t="s">
        <v>4604</v>
      </c>
      <c r="M696" s="337"/>
      <c r="N696" s="251"/>
      <c r="O696" s="251" t="s">
        <v>4516</v>
      </c>
      <c r="P696" s="56" t="str">
        <f t="shared" si="58"/>
        <v>Open</v>
      </c>
      <c r="Q696" s="57" t="s">
        <v>3449</v>
      </c>
      <c r="R696" s="58" t="s">
        <v>3017</v>
      </c>
      <c r="S696" s="251"/>
      <c r="T696" s="251"/>
      <c r="U696" s="60" t="str">
        <f t="shared" si="54"/>
        <v>Jariwala</v>
      </c>
      <c r="V696" s="60" t="str">
        <f t="shared" si="57"/>
        <v>Passive Plate PDR</v>
      </c>
      <c r="W696" s="61"/>
    </row>
    <row r="697" spans="1:23" ht="126" x14ac:dyDescent="0.15">
      <c r="A697" s="450">
        <v>43307</v>
      </c>
      <c r="B697" s="251" t="s">
        <v>4605</v>
      </c>
      <c r="C697" s="251"/>
      <c r="D697" s="251"/>
      <c r="E697" s="251" t="s">
        <v>4333</v>
      </c>
      <c r="F697" s="254" t="s">
        <v>5347</v>
      </c>
      <c r="G697" s="544" t="s">
        <v>6441</v>
      </c>
      <c r="H697" s="251" t="s">
        <v>5349</v>
      </c>
      <c r="I697" s="251" t="s">
        <v>899</v>
      </c>
      <c r="J697" s="251" t="s">
        <v>5368</v>
      </c>
      <c r="K697" s="337" t="str">
        <f t="shared" si="53"/>
        <v>PASPLAPDR17 - Analysis has indicated that even the 0.6 MA*T oper</v>
      </c>
      <c r="L697" s="337" t="s">
        <v>4606</v>
      </c>
      <c r="M697" s="337"/>
      <c r="N697" s="251"/>
      <c r="O697" s="251" t="s">
        <v>3906</v>
      </c>
      <c r="P697" s="56" t="str">
        <f t="shared" si="58"/>
        <v>Open</v>
      </c>
      <c r="Q697" s="57" t="s">
        <v>3449</v>
      </c>
      <c r="R697" s="58" t="s">
        <v>3017</v>
      </c>
      <c r="S697" s="251"/>
      <c r="T697" s="251"/>
      <c r="U697" s="60" t="str">
        <f t="shared" si="54"/>
        <v>Jariwala</v>
      </c>
      <c r="V697" s="60" t="str">
        <f t="shared" si="57"/>
        <v>Passive Plate PDR</v>
      </c>
      <c r="W697" s="61"/>
    </row>
    <row r="698" spans="1:23" ht="56" x14ac:dyDescent="0.15">
      <c r="A698" s="450">
        <v>43307</v>
      </c>
      <c r="B698" s="251" t="s">
        <v>4607</v>
      </c>
      <c r="C698" s="251"/>
      <c r="D698" s="251"/>
      <c r="E698" s="251" t="s">
        <v>4333</v>
      </c>
      <c r="F698" s="254" t="s">
        <v>5347</v>
      </c>
      <c r="G698" s="544" t="s">
        <v>6441</v>
      </c>
      <c r="H698" s="251" t="s">
        <v>5349</v>
      </c>
      <c r="I698" s="251" t="s">
        <v>899</v>
      </c>
      <c r="J698" s="251" t="s">
        <v>5368</v>
      </c>
      <c r="K698" s="337" t="str">
        <f t="shared" si="53"/>
        <v>PASPLAPDR18 - Consider silver plating the end contacts of the pa</v>
      </c>
      <c r="L698" s="337" t="s">
        <v>4608</v>
      </c>
      <c r="M698" s="337"/>
      <c r="N698" s="251"/>
      <c r="O698" s="251" t="s">
        <v>4509</v>
      </c>
      <c r="P698" s="56" t="str">
        <f t="shared" si="58"/>
        <v>Open</v>
      </c>
      <c r="Q698" s="57" t="s">
        <v>3449</v>
      </c>
      <c r="R698" s="58" t="s">
        <v>3017</v>
      </c>
      <c r="S698" s="251"/>
      <c r="T698" s="251"/>
      <c r="U698" s="60" t="str">
        <f t="shared" si="54"/>
        <v>Jariwala</v>
      </c>
      <c r="V698" s="60" t="str">
        <f t="shared" si="57"/>
        <v>Passive Plate PDR</v>
      </c>
      <c r="W698" s="61"/>
    </row>
    <row r="699" spans="1:23" ht="84" x14ac:dyDescent="0.15">
      <c r="A699" s="450">
        <v>43307</v>
      </c>
      <c r="B699" s="251" t="s">
        <v>4609</v>
      </c>
      <c r="C699" s="251"/>
      <c r="D699" s="251"/>
      <c r="E699" s="251" t="s">
        <v>4333</v>
      </c>
      <c r="F699" s="254" t="s">
        <v>5347</v>
      </c>
      <c r="G699" s="544" t="s">
        <v>6441</v>
      </c>
      <c r="H699" s="251" t="s">
        <v>5349</v>
      </c>
      <c r="I699" s="251" t="s">
        <v>899</v>
      </c>
      <c r="J699" s="251" t="s">
        <v>5368</v>
      </c>
      <c r="K699" s="337" t="str">
        <f t="shared" si="53"/>
        <v xml:space="preserve">PASPLAPDR19 - Should not have electrically floating clam-shells </v>
      </c>
      <c r="L699" s="337" t="s">
        <v>4610</v>
      </c>
      <c r="M699" s="337"/>
      <c r="N699" s="251"/>
      <c r="O699" s="251" t="s">
        <v>3362</v>
      </c>
      <c r="P699" s="56" t="str">
        <f t="shared" si="58"/>
        <v>Open</v>
      </c>
      <c r="Q699" s="57" t="s">
        <v>3449</v>
      </c>
      <c r="R699" s="58" t="s">
        <v>3017</v>
      </c>
      <c r="S699" s="251"/>
      <c r="T699" s="251"/>
      <c r="U699" s="60" t="str">
        <f t="shared" si="54"/>
        <v>Jariwala</v>
      </c>
      <c r="V699" s="60" t="str">
        <f t="shared" si="57"/>
        <v>Passive Plate PDR</v>
      </c>
      <c r="W699" s="61"/>
    </row>
    <row r="700" spans="1:23" ht="28" x14ac:dyDescent="0.15">
      <c r="A700" s="450">
        <v>43307</v>
      </c>
      <c r="B700" s="251" t="s">
        <v>4611</v>
      </c>
      <c r="C700" s="251"/>
      <c r="D700" s="251"/>
      <c r="E700" s="251" t="s">
        <v>4333</v>
      </c>
      <c r="F700" s="254" t="s">
        <v>5347</v>
      </c>
      <c r="G700" s="544" t="s">
        <v>6441</v>
      </c>
      <c r="H700" s="251" t="s">
        <v>5349</v>
      </c>
      <c r="I700" s="251" t="s">
        <v>899</v>
      </c>
      <c r="J700" s="251" t="s">
        <v>5368</v>
      </c>
      <c r="K700" s="337" t="str">
        <f t="shared" si="53"/>
        <v>PASPLAPDR20 - Should perform inspections of bracket welds (and o</v>
      </c>
      <c r="L700" s="337" t="s">
        <v>4612</v>
      </c>
      <c r="M700" s="337"/>
      <c r="N700" s="251"/>
      <c r="O700" s="251" t="s">
        <v>3073</v>
      </c>
      <c r="P700" s="56" t="str">
        <f t="shared" si="58"/>
        <v>Open</v>
      </c>
      <c r="Q700" s="57" t="s">
        <v>3449</v>
      </c>
      <c r="R700" s="58" t="s">
        <v>3017</v>
      </c>
      <c r="S700" s="251"/>
      <c r="T700" s="251"/>
      <c r="U700" s="60" t="str">
        <f t="shared" si="54"/>
        <v>Jariwala</v>
      </c>
      <c r="V700" s="60" t="str">
        <f t="shared" si="57"/>
        <v>Passive Plate PDR</v>
      </c>
      <c r="W700" s="61"/>
    </row>
    <row r="701" spans="1:23" ht="42" x14ac:dyDescent="0.15">
      <c r="A701" s="450">
        <v>43307</v>
      </c>
      <c r="B701" s="251" t="s">
        <v>4613</v>
      </c>
      <c r="C701" s="251"/>
      <c r="D701" s="251"/>
      <c r="E701" s="251" t="s">
        <v>4333</v>
      </c>
      <c r="F701" s="254" t="s">
        <v>5347</v>
      </c>
      <c r="G701" s="544" t="s">
        <v>6441</v>
      </c>
      <c r="H701" s="251" t="s">
        <v>5349</v>
      </c>
      <c r="I701" s="251" t="s">
        <v>899</v>
      </c>
      <c r="J701" s="251" t="s">
        <v>5368</v>
      </c>
      <c r="K701" s="337" t="str">
        <f t="shared" si="53"/>
        <v>PASPLAPDR21 - Should measure wall thickness of He bake-out tubin</v>
      </c>
      <c r="L701" s="337" t="s">
        <v>4614</v>
      </c>
      <c r="M701" s="337"/>
      <c r="N701" s="251"/>
      <c r="O701" s="251" t="s">
        <v>3362</v>
      </c>
      <c r="P701" s="56" t="str">
        <f t="shared" si="58"/>
        <v>Open</v>
      </c>
      <c r="Q701" s="57" t="s">
        <v>3449</v>
      </c>
      <c r="R701" s="58" t="s">
        <v>3017</v>
      </c>
      <c r="S701" s="251"/>
      <c r="T701" s="251"/>
      <c r="U701" s="60" t="str">
        <f t="shared" si="54"/>
        <v>Jariwala</v>
      </c>
      <c r="V701" s="60" t="str">
        <f t="shared" si="57"/>
        <v>Passive Plate PDR</v>
      </c>
      <c r="W701" s="61"/>
    </row>
    <row r="702" spans="1:23" ht="56" x14ac:dyDescent="0.15">
      <c r="A702" s="450">
        <v>43307</v>
      </c>
      <c r="B702" s="251" t="s">
        <v>4615</v>
      </c>
      <c r="C702" s="251"/>
      <c r="D702" s="251"/>
      <c r="E702" s="251" t="s">
        <v>4333</v>
      </c>
      <c r="F702" s="254" t="s">
        <v>5347</v>
      </c>
      <c r="G702" s="544" t="s">
        <v>6441</v>
      </c>
      <c r="H702" s="251" t="s">
        <v>5349</v>
      </c>
      <c r="I702" s="251" t="s">
        <v>899</v>
      </c>
      <c r="J702" s="251" t="s">
        <v>5368</v>
      </c>
      <c r="K702" s="337" t="str">
        <f t="shared" si="53"/>
        <v xml:space="preserve">PASPLAPDR22 - Passive plates bracket jumper modifications shall </v>
      </c>
      <c r="L702" s="337" t="s">
        <v>4616</v>
      </c>
      <c r="M702" s="337"/>
      <c r="N702" s="251"/>
      <c r="O702" s="251" t="s">
        <v>4617</v>
      </c>
      <c r="P702" s="56" t="str">
        <f t="shared" si="58"/>
        <v>Open</v>
      </c>
      <c r="Q702" s="57" t="s">
        <v>3449</v>
      </c>
      <c r="R702" s="58" t="s">
        <v>3017</v>
      </c>
      <c r="S702" s="251"/>
      <c r="T702" s="251"/>
      <c r="U702" s="60" t="str">
        <f t="shared" si="54"/>
        <v>Jariwala</v>
      </c>
      <c r="V702" s="60" t="str">
        <f t="shared" si="57"/>
        <v>Passive Plate PDR</v>
      </c>
      <c r="W702" s="61"/>
    </row>
    <row r="703" spans="1:23" ht="42" x14ac:dyDescent="0.15">
      <c r="A703" s="450">
        <v>43307</v>
      </c>
      <c r="B703" s="251" t="s">
        <v>4618</v>
      </c>
      <c r="C703" s="251"/>
      <c r="D703" s="251"/>
      <c r="E703" s="251" t="s">
        <v>4333</v>
      </c>
      <c r="F703" s="254" t="s">
        <v>5347</v>
      </c>
      <c r="G703" s="544" t="s">
        <v>6441</v>
      </c>
      <c r="H703" s="251" t="s">
        <v>5349</v>
      </c>
      <c r="I703" s="251" t="s">
        <v>899</v>
      </c>
      <c r="J703" s="251" t="s">
        <v>5368</v>
      </c>
      <c r="K703" s="337" t="str">
        <f t="shared" si="53"/>
        <v>PASPLAPDR23 - HP costs to survey items going out and back into t</v>
      </c>
      <c r="L703" s="337" t="s">
        <v>4619</v>
      </c>
      <c r="M703" s="337"/>
      <c r="N703" s="251"/>
      <c r="O703" s="251" t="s">
        <v>3840</v>
      </c>
      <c r="P703" s="56" t="str">
        <f t="shared" si="58"/>
        <v>Open</v>
      </c>
      <c r="Q703" s="57" t="s">
        <v>3449</v>
      </c>
      <c r="R703" s="58" t="s">
        <v>3017</v>
      </c>
      <c r="S703" s="251"/>
      <c r="T703" s="251"/>
      <c r="U703" s="60" t="str">
        <f t="shared" si="54"/>
        <v>Jariwala</v>
      </c>
      <c r="V703" s="60" t="str">
        <f t="shared" si="57"/>
        <v>Passive Plate PDR</v>
      </c>
      <c r="W703" s="61"/>
    </row>
    <row r="704" spans="1:23" ht="42" x14ac:dyDescent="0.15">
      <c r="A704" s="450">
        <v>43307</v>
      </c>
      <c r="B704" s="251" t="s">
        <v>4620</v>
      </c>
      <c r="C704" s="251"/>
      <c r="D704" s="251"/>
      <c r="E704" s="251" t="s">
        <v>4333</v>
      </c>
      <c r="F704" s="254" t="s">
        <v>5347</v>
      </c>
      <c r="G704" s="544" t="s">
        <v>6441</v>
      </c>
      <c r="H704" s="251" t="s">
        <v>5349</v>
      </c>
      <c r="I704" s="251" t="s">
        <v>899</v>
      </c>
      <c r="J704" s="251" t="s">
        <v>5368</v>
      </c>
      <c r="K704" s="337" t="str">
        <f t="shared" si="53"/>
        <v xml:space="preserve">PASPLAPDR24 - Does the work in vessel need to be sequenced with </v>
      </c>
      <c r="L704" s="337" t="s">
        <v>4621</v>
      </c>
      <c r="M704" s="337"/>
      <c r="N704" s="251"/>
      <c r="O704" s="251" t="s">
        <v>3870</v>
      </c>
      <c r="P704" s="56" t="str">
        <f t="shared" si="58"/>
        <v>Open</v>
      </c>
      <c r="Q704" s="57" t="s">
        <v>3449</v>
      </c>
      <c r="R704" s="58" t="s">
        <v>3017</v>
      </c>
      <c r="S704" s="251"/>
      <c r="T704" s="251"/>
      <c r="U704" s="60" t="str">
        <f t="shared" si="54"/>
        <v>Jariwala</v>
      </c>
      <c r="V704" s="60" t="str">
        <f t="shared" si="57"/>
        <v>Passive Plate PDR</v>
      </c>
      <c r="W704" s="61"/>
    </row>
    <row r="705" spans="1:23" ht="182" x14ac:dyDescent="0.15">
      <c r="A705" s="451">
        <v>43313</v>
      </c>
      <c r="B705" s="163" t="s">
        <v>4622</v>
      </c>
      <c r="C705" s="163"/>
      <c r="D705" s="163"/>
      <c r="E705" s="163" t="s">
        <v>4334</v>
      </c>
      <c r="F705" s="164">
        <v>1.08</v>
      </c>
      <c r="G705" s="580">
        <v>43473</v>
      </c>
      <c r="H705" s="163" t="s">
        <v>5349</v>
      </c>
      <c r="I705" s="163" t="s">
        <v>3557</v>
      </c>
      <c r="J705" s="163" t="s">
        <v>3559</v>
      </c>
      <c r="K705" s="256" t="str">
        <f t="shared" si="53"/>
        <v>MACREASSPDR01 - Fixturing required for machine re-assembly has bee</v>
      </c>
      <c r="L705" s="256" t="s">
        <v>4623</v>
      </c>
      <c r="M705" s="256"/>
      <c r="N705" s="163"/>
      <c r="O705" s="163" t="s">
        <v>3906</v>
      </c>
      <c r="P705" s="56" t="str">
        <f t="shared" si="58"/>
        <v>Open</v>
      </c>
      <c r="Q705" s="57" t="s">
        <v>3449</v>
      </c>
      <c r="R705" s="58" t="s">
        <v>3017</v>
      </c>
      <c r="S705" s="165"/>
      <c r="T705" s="166"/>
      <c r="U705" s="60" t="str">
        <f t="shared" si="54"/>
        <v>Raftopoulos</v>
      </c>
      <c r="V705" s="60" t="str">
        <f t="shared" si="57"/>
        <v>Machine Reassembly PDR</v>
      </c>
      <c r="W705" s="61"/>
    </row>
    <row r="706" spans="1:23" ht="84" x14ac:dyDescent="0.15">
      <c r="A706" s="451">
        <v>43313</v>
      </c>
      <c r="B706" s="163" t="s">
        <v>4624</v>
      </c>
      <c r="C706" s="163"/>
      <c r="D706" s="163"/>
      <c r="E706" s="163" t="s">
        <v>4334</v>
      </c>
      <c r="F706" s="164">
        <v>1.08</v>
      </c>
      <c r="G706" s="580">
        <v>43473</v>
      </c>
      <c r="H706" s="163" t="s">
        <v>5349</v>
      </c>
      <c r="I706" s="163" t="s">
        <v>3557</v>
      </c>
      <c r="J706" s="163" t="s">
        <v>3559</v>
      </c>
      <c r="K706" s="256" t="str">
        <f t="shared" ref="K706:K769" si="59">B706&amp;" - "&amp;LEFT(L706,50)</f>
        <v>MACREASSPDR02 - Recommendation: the work of the dimensional contro</v>
      </c>
      <c r="L706" s="256" t="s">
        <v>4625</v>
      </c>
      <c r="M706" s="256"/>
      <c r="N706" s="163"/>
      <c r="O706" s="163" t="s">
        <v>3906</v>
      </c>
      <c r="P706" s="56" t="str">
        <f t="shared" si="58"/>
        <v>Open</v>
      </c>
      <c r="Q706" s="57" t="s">
        <v>3449</v>
      </c>
      <c r="R706" s="58" t="s">
        <v>3017</v>
      </c>
      <c r="S706" s="165"/>
      <c r="T706" s="166"/>
      <c r="U706" s="60" t="str">
        <f t="shared" ref="U706:U769" si="60">J706</f>
        <v>Raftopoulos</v>
      </c>
      <c r="V706" s="60" t="str">
        <f t="shared" si="57"/>
        <v>Machine Reassembly PDR</v>
      </c>
      <c r="W706" s="61"/>
    </row>
    <row r="707" spans="1:23" ht="42" x14ac:dyDescent="0.15">
      <c r="A707" s="451">
        <v>43313</v>
      </c>
      <c r="B707" s="163" t="s">
        <v>4626</v>
      </c>
      <c r="C707" s="163"/>
      <c r="D707" s="163"/>
      <c r="E707" s="163" t="s">
        <v>4334</v>
      </c>
      <c r="F707" s="164">
        <v>1.08</v>
      </c>
      <c r="G707" s="580">
        <v>43473</v>
      </c>
      <c r="H707" s="163" t="s">
        <v>5349</v>
      </c>
      <c r="I707" s="163" t="s">
        <v>3557</v>
      </c>
      <c r="J707" s="163" t="s">
        <v>3559</v>
      </c>
      <c r="K707" s="256" t="str">
        <f t="shared" si="59"/>
        <v>MACREASSPDR03 - The document of tolerance assignment for alignment</v>
      </c>
      <c r="L707" s="256" t="s">
        <v>4627</v>
      </c>
      <c r="M707" s="256"/>
      <c r="N707" s="163"/>
      <c r="O707" s="163" t="s">
        <v>3321</v>
      </c>
      <c r="P707" s="56" t="str">
        <f t="shared" si="58"/>
        <v>Open</v>
      </c>
      <c r="Q707" s="57" t="s">
        <v>3449</v>
      </c>
      <c r="R707" s="58" t="s">
        <v>3017</v>
      </c>
      <c r="S707" s="165"/>
      <c r="T707" s="166"/>
      <c r="U707" s="60" t="str">
        <f t="shared" si="60"/>
        <v>Raftopoulos</v>
      </c>
      <c r="V707" s="60" t="str">
        <f t="shared" si="57"/>
        <v>Machine Reassembly PDR</v>
      </c>
      <c r="W707" s="61"/>
    </row>
    <row r="708" spans="1:23" ht="56" x14ac:dyDescent="0.15">
      <c r="A708" s="451">
        <v>43313</v>
      </c>
      <c r="B708" s="163" t="s">
        <v>4628</v>
      </c>
      <c r="C708" s="163"/>
      <c r="D708" s="163"/>
      <c r="E708" s="163" t="s">
        <v>4334</v>
      </c>
      <c r="F708" s="164">
        <v>1.08</v>
      </c>
      <c r="G708" s="580">
        <v>43473</v>
      </c>
      <c r="H708" s="163" t="s">
        <v>5349</v>
      </c>
      <c r="I708" s="163" t="s">
        <v>3557</v>
      </c>
      <c r="J708" s="163" t="s">
        <v>3559</v>
      </c>
      <c r="K708" s="256" t="str">
        <f t="shared" si="59"/>
        <v>MACREASSPDR04 - PPPL's metrology equipment is last generation, and</v>
      </c>
      <c r="L708" s="256" t="s">
        <v>4629</v>
      </c>
      <c r="M708" s="256"/>
      <c r="N708" s="163"/>
      <c r="O708" s="163" t="s">
        <v>3088</v>
      </c>
      <c r="P708" s="56" t="str">
        <f t="shared" si="58"/>
        <v>Open</v>
      </c>
      <c r="Q708" s="57" t="s">
        <v>3449</v>
      </c>
      <c r="R708" s="58" t="s">
        <v>3017</v>
      </c>
      <c r="S708" s="165"/>
      <c r="T708" s="166"/>
      <c r="U708" s="60" t="str">
        <f t="shared" si="60"/>
        <v>Raftopoulos</v>
      </c>
      <c r="V708" s="60" t="str">
        <f t="shared" si="57"/>
        <v>Machine Reassembly PDR</v>
      </c>
      <c r="W708" s="61"/>
    </row>
    <row r="709" spans="1:23" ht="56" x14ac:dyDescent="0.15">
      <c r="A709" s="451">
        <v>43313</v>
      </c>
      <c r="B709" s="163" t="s">
        <v>4630</v>
      </c>
      <c r="C709" s="163"/>
      <c r="D709" s="163"/>
      <c r="E709" s="163" t="s">
        <v>4334</v>
      </c>
      <c r="F709" s="164">
        <v>1.08</v>
      </c>
      <c r="G709" s="580">
        <v>43473</v>
      </c>
      <c r="H709" s="163" t="s">
        <v>5349</v>
      </c>
      <c r="I709" s="163" t="s">
        <v>3557</v>
      </c>
      <c r="J709" s="163" t="s">
        <v>3559</v>
      </c>
      <c r="K709" s="256" t="str">
        <f t="shared" si="59"/>
        <v>MACREASSPDR05 - Assess if it is truly needed to use the gap betwee</v>
      </c>
      <c r="L709" s="256" t="s">
        <v>4631</v>
      </c>
      <c r="M709" s="256"/>
      <c r="N709" s="163"/>
      <c r="O709" s="163" t="s">
        <v>4632</v>
      </c>
      <c r="P709" s="56" t="str">
        <f t="shared" si="58"/>
        <v>Open</v>
      </c>
      <c r="Q709" s="57" t="s">
        <v>3449</v>
      </c>
      <c r="R709" s="58" t="s">
        <v>3017</v>
      </c>
      <c r="S709" s="165"/>
      <c r="T709" s="166"/>
      <c r="U709" s="60" t="str">
        <f t="shared" si="60"/>
        <v>Raftopoulos</v>
      </c>
      <c r="V709" s="60" t="str">
        <f t="shared" si="57"/>
        <v>Machine Reassembly PDR</v>
      </c>
      <c r="W709" s="61"/>
    </row>
    <row r="710" spans="1:23" ht="112" x14ac:dyDescent="0.15">
      <c r="A710" s="451">
        <v>43313</v>
      </c>
      <c r="B710" s="163" t="s">
        <v>4633</v>
      </c>
      <c r="C710" s="163"/>
      <c r="D710" s="163"/>
      <c r="E710" s="163" t="s">
        <v>4334</v>
      </c>
      <c r="F710" s="164">
        <v>1.08</v>
      </c>
      <c r="G710" s="580">
        <v>43473</v>
      </c>
      <c r="H710" s="163" t="s">
        <v>5349</v>
      </c>
      <c r="I710" s="163" t="s">
        <v>3557</v>
      </c>
      <c r="J710" s="163" t="s">
        <v>3559</v>
      </c>
      <c r="K710" s="256" t="str">
        <f t="shared" si="59"/>
        <v>MACREASSPDR06 - A lot of good work and progress has been made to q</v>
      </c>
      <c r="L710" s="256" t="s">
        <v>4634</v>
      </c>
      <c r="M710" s="256"/>
      <c r="N710" s="163"/>
      <c r="O710" s="163" t="s">
        <v>3088</v>
      </c>
      <c r="P710" s="56" t="str">
        <f t="shared" si="58"/>
        <v>Open</v>
      </c>
      <c r="Q710" s="57" t="s">
        <v>3449</v>
      </c>
      <c r="R710" s="58" t="s">
        <v>3017</v>
      </c>
      <c r="S710" s="165"/>
      <c r="T710" s="166"/>
      <c r="U710" s="60" t="str">
        <f t="shared" si="60"/>
        <v>Raftopoulos</v>
      </c>
      <c r="V710" s="60" t="str">
        <f t="shared" si="57"/>
        <v>Machine Reassembly PDR</v>
      </c>
      <c r="W710" s="61"/>
    </row>
    <row r="711" spans="1:23" ht="140" x14ac:dyDescent="0.15">
      <c r="A711" s="451">
        <v>43313</v>
      </c>
      <c r="B711" s="163" t="s">
        <v>4635</v>
      </c>
      <c r="C711" s="163"/>
      <c r="D711" s="163"/>
      <c r="E711" s="163" t="s">
        <v>4334</v>
      </c>
      <c r="F711" s="164">
        <v>1.08</v>
      </c>
      <c r="G711" s="580">
        <v>43473</v>
      </c>
      <c r="H711" s="163" t="s">
        <v>5349</v>
      </c>
      <c r="I711" s="163" t="s">
        <v>3557</v>
      </c>
      <c r="J711" s="163" t="s">
        <v>3559</v>
      </c>
      <c r="K711" s="256" t="str">
        <f t="shared" si="59"/>
        <v>MACREASSPDR07 - The process by which NCRs on fabricated components</v>
      </c>
      <c r="L711" s="256" t="s">
        <v>4636</v>
      </c>
      <c r="M711" s="256"/>
      <c r="N711" s="163"/>
      <c r="O711" s="163" t="s">
        <v>3362</v>
      </c>
      <c r="P711" s="56" t="str">
        <f t="shared" si="58"/>
        <v>Open</v>
      </c>
      <c r="Q711" s="57" t="s">
        <v>3449</v>
      </c>
      <c r="R711" s="58" t="s">
        <v>3017</v>
      </c>
      <c r="S711" s="165"/>
      <c r="T711" s="166"/>
      <c r="U711" s="60" t="str">
        <f t="shared" si="60"/>
        <v>Raftopoulos</v>
      </c>
      <c r="V711" s="60" t="str">
        <f t="shared" ref="V711:V742" si="61">E711</f>
        <v>Machine Reassembly PDR</v>
      </c>
      <c r="W711" s="61"/>
    </row>
    <row r="712" spans="1:23" ht="98" x14ac:dyDescent="0.15">
      <c r="A712" s="451">
        <v>43313</v>
      </c>
      <c r="B712" s="163" t="s">
        <v>4637</v>
      </c>
      <c r="C712" s="163"/>
      <c r="D712" s="163"/>
      <c r="E712" s="163" t="s">
        <v>4334</v>
      </c>
      <c r="F712" s="164">
        <v>1.08</v>
      </c>
      <c r="G712" s="580">
        <v>43473</v>
      </c>
      <c r="H712" s="163" t="s">
        <v>5349</v>
      </c>
      <c r="I712" s="163" t="s">
        <v>3557</v>
      </c>
      <c r="J712" s="163" t="s">
        <v>3559</v>
      </c>
      <c r="K712" s="256" t="str">
        <f t="shared" si="59"/>
        <v xml:space="preserve">MACREASSPDR08 - WRT to CS weight versus rating of NTC crane small </v>
      </c>
      <c r="L712" s="256" t="s">
        <v>4638</v>
      </c>
      <c r="M712" s="256"/>
      <c r="N712" s="163"/>
      <c r="O712" s="163" t="s">
        <v>3997</v>
      </c>
      <c r="P712" s="56" t="str">
        <f t="shared" ref="P712:P745" si="62">IF(N712="","Open","Closed")</f>
        <v>Open</v>
      </c>
      <c r="Q712" s="57" t="s">
        <v>3449</v>
      </c>
      <c r="R712" s="58" t="s">
        <v>3017</v>
      </c>
      <c r="S712" s="165"/>
      <c r="T712" s="166"/>
      <c r="U712" s="60" t="str">
        <f t="shared" si="60"/>
        <v>Raftopoulos</v>
      </c>
      <c r="V712" s="60" t="str">
        <f t="shared" si="61"/>
        <v>Machine Reassembly PDR</v>
      </c>
      <c r="W712" s="61"/>
    </row>
    <row r="713" spans="1:23" ht="98" x14ac:dyDescent="0.15">
      <c r="A713" s="451">
        <v>43313</v>
      </c>
      <c r="B713" s="163" t="s">
        <v>4639</v>
      </c>
      <c r="C713" s="163"/>
      <c r="D713" s="163"/>
      <c r="E713" s="163" t="s">
        <v>4334</v>
      </c>
      <c r="F713" s="164">
        <v>1.08</v>
      </c>
      <c r="G713" s="580">
        <v>43473</v>
      </c>
      <c r="H713" s="163" t="s">
        <v>5349</v>
      </c>
      <c r="I713" s="163" t="s">
        <v>3557</v>
      </c>
      <c r="J713" s="163" t="s">
        <v>3559</v>
      </c>
      <c r="K713" s="256" t="str">
        <f t="shared" si="59"/>
        <v>MACREASSPDR09 - There was discussion of removal of old and re-inst</v>
      </c>
      <c r="L713" s="256" t="s">
        <v>4640</v>
      </c>
      <c r="M713" s="256"/>
      <c r="N713" s="163"/>
      <c r="O713" s="163" t="s">
        <v>3362</v>
      </c>
      <c r="P713" s="56" t="str">
        <f t="shared" si="62"/>
        <v>Open</v>
      </c>
      <c r="Q713" s="57" t="s">
        <v>3449</v>
      </c>
      <c r="R713" s="58" t="s">
        <v>3017</v>
      </c>
      <c r="S713" s="165"/>
      <c r="T713" s="166"/>
      <c r="U713" s="60" t="str">
        <f t="shared" si="60"/>
        <v>Raftopoulos</v>
      </c>
      <c r="V713" s="60" t="str">
        <f t="shared" si="61"/>
        <v>Machine Reassembly PDR</v>
      </c>
      <c r="W713" s="61"/>
    </row>
    <row r="714" spans="1:23" ht="70" x14ac:dyDescent="0.15">
      <c r="A714" s="451">
        <v>43313</v>
      </c>
      <c r="B714" s="163" t="s">
        <v>4641</v>
      </c>
      <c r="C714" s="163"/>
      <c r="D714" s="163"/>
      <c r="E714" s="163" t="s">
        <v>4334</v>
      </c>
      <c r="F714" s="164">
        <v>1.08</v>
      </c>
      <c r="G714" s="580">
        <v>43473</v>
      </c>
      <c r="H714" s="163" t="s">
        <v>5349</v>
      </c>
      <c r="I714" s="163" t="s">
        <v>3557</v>
      </c>
      <c r="J714" s="163" t="s">
        <v>3559</v>
      </c>
      <c r="K714" s="256" t="str">
        <f t="shared" si="59"/>
        <v xml:space="preserve">MACREASSPDR10 - If the upper flange of the the Umbrella is ground </v>
      </c>
      <c r="L714" s="256" t="s">
        <v>4642</v>
      </c>
      <c r="M714" s="256"/>
      <c r="N714" s="163"/>
      <c r="O714" s="163" t="s">
        <v>4643</v>
      </c>
      <c r="P714" s="56" t="str">
        <f t="shared" si="62"/>
        <v>Open</v>
      </c>
      <c r="Q714" s="57" t="s">
        <v>3449</v>
      </c>
      <c r="R714" s="58" t="s">
        <v>3017</v>
      </c>
      <c r="S714" s="165"/>
      <c r="T714" s="166"/>
      <c r="U714" s="60" t="str">
        <f t="shared" si="60"/>
        <v>Raftopoulos</v>
      </c>
      <c r="V714" s="60" t="str">
        <f t="shared" si="61"/>
        <v>Machine Reassembly PDR</v>
      </c>
      <c r="W714" s="61"/>
    </row>
    <row r="715" spans="1:23" ht="126" x14ac:dyDescent="0.15">
      <c r="A715" s="451">
        <v>43313</v>
      </c>
      <c r="B715" s="163" t="s">
        <v>4644</v>
      </c>
      <c r="C715" s="163"/>
      <c r="D715" s="163"/>
      <c r="E715" s="163" t="s">
        <v>4334</v>
      </c>
      <c r="F715" s="164">
        <v>1.08</v>
      </c>
      <c r="G715" s="580">
        <v>43473</v>
      </c>
      <c r="H715" s="163" t="s">
        <v>5349</v>
      </c>
      <c r="I715" s="163" t="s">
        <v>3557</v>
      </c>
      <c r="J715" s="163" t="s">
        <v>3559</v>
      </c>
      <c r="K715" s="256" t="str">
        <f t="shared" si="59"/>
        <v>MACREASSPDR11 - Post-CS installation work in-vessel can be optimiz</v>
      </c>
      <c r="L715" s="256" t="s">
        <v>4645</v>
      </c>
      <c r="M715" s="256"/>
      <c r="N715" s="163"/>
      <c r="O715" s="163" t="s">
        <v>3906</v>
      </c>
      <c r="P715" s="56" t="str">
        <f t="shared" si="62"/>
        <v>Open</v>
      </c>
      <c r="Q715" s="57" t="s">
        <v>3449</v>
      </c>
      <c r="R715" s="58" t="s">
        <v>3017</v>
      </c>
      <c r="S715" s="165"/>
      <c r="T715" s="166"/>
      <c r="U715" s="60" t="str">
        <f t="shared" si="60"/>
        <v>Raftopoulos</v>
      </c>
      <c r="V715" s="60" t="str">
        <f t="shared" si="61"/>
        <v>Machine Reassembly PDR</v>
      </c>
      <c r="W715" s="61"/>
    </row>
    <row r="716" spans="1:23" ht="98" x14ac:dyDescent="0.15">
      <c r="A716" s="451">
        <v>43313</v>
      </c>
      <c r="B716" s="163" t="s">
        <v>4646</v>
      </c>
      <c r="C716" s="163"/>
      <c r="D716" s="163"/>
      <c r="E716" s="163" t="s">
        <v>4334</v>
      </c>
      <c r="F716" s="164">
        <v>1.08</v>
      </c>
      <c r="G716" s="580">
        <v>43473</v>
      </c>
      <c r="H716" s="163" t="s">
        <v>5349</v>
      </c>
      <c r="I716" s="163" t="s">
        <v>3557</v>
      </c>
      <c r="J716" s="163" t="s">
        <v>3559</v>
      </c>
      <c r="K716" s="256" t="str">
        <f t="shared" si="59"/>
        <v>MACREASSPDR12 - Considering implementing field walk downs and sign</v>
      </c>
      <c r="L716" s="256" t="s">
        <v>4647</v>
      </c>
      <c r="M716" s="256"/>
      <c r="N716" s="163"/>
      <c r="O716" s="163" t="s">
        <v>3088</v>
      </c>
      <c r="P716" s="56" t="str">
        <f t="shared" si="62"/>
        <v>Open</v>
      </c>
      <c r="Q716" s="57" t="s">
        <v>3449</v>
      </c>
      <c r="R716" s="58" t="s">
        <v>3017</v>
      </c>
      <c r="S716" s="165"/>
      <c r="T716" s="166"/>
      <c r="U716" s="60" t="str">
        <f t="shared" si="60"/>
        <v>Raftopoulos</v>
      </c>
      <c r="V716" s="60" t="str">
        <f t="shared" si="61"/>
        <v>Machine Reassembly PDR</v>
      </c>
      <c r="W716" s="61"/>
    </row>
    <row r="717" spans="1:23" ht="56" x14ac:dyDescent="0.15">
      <c r="A717" s="451">
        <v>43313</v>
      </c>
      <c r="B717" s="163" t="s">
        <v>4648</v>
      </c>
      <c r="C717" s="163"/>
      <c r="D717" s="163"/>
      <c r="E717" s="163" t="s">
        <v>4334</v>
      </c>
      <c r="F717" s="164">
        <v>1.08</v>
      </c>
      <c r="G717" s="580">
        <v>43473</v>
      </c>
      <c r="H717" s="163" t="s">
        <v>5349</v>
      </c>
      <c r="I717" s="163" t="s">
        <v>3557</v>
      </c>
      <c r="J717" s="163" t="s">
        <v>3559</v>
      </c>
      <c r="K717" s="256" t="str">
        <f t="shared" si="59"/>
        <v>MACREASSPDR13 - Grinding off the upper nozzle flange and re-weldin</v>
      </c>
      <c r="L717" s="256" t="s">
        <v>4649</v>
      </c>
      <c r="M717" s="256"/>
      <c r="N717" s="163"/>
      <c r="O717" s="163" t="s">
        <v>4643</v>
      </c>
      <c r="P717" s="56" t="str">
        <f t="shared" si="62"/>
        <v>Open</v>
      </c>
      <c r="Q717" s="57" t="s">
        <v>3449</v>
      </c>
      <c r="R717" s="58" t="s">
        <v>3017</v>
      </c>
      <c r="S717" s="165"/>
      <c r="T717" s="166"/>
      <c r="U717" s="60" t="str">
        <f t="shared" si="60"/>
        <v>Raftopoulos</v>
      </c>
      <c r="V717" s="60" t="str">
        <f t="shared" si="61"/>
        <v>Machine Reassembly PDR</v>
      </c>
      <c r="W717" s="61"/>
    </row>
    <row r="718" spans="1:23" ht="28" x14ac:dyDescent="0.15">
      <c r="A718" s="451">
        <v>43313</v>
      </c>
      <c r="B718" s="163" t="s">
        <v>4650</v>
      </c>
      <c r="C718" s="163"/>
      <c r="D718" s="163"/>
      <c r="E718" s="163" t="s">
        <v>4334</v>
      </c>
      <c r="F718" s="164">
        <v>1.08</v>
      </c>
      <c r="G718" s="580">
        <v>43473</v>
      </c>
      <c r="H718" s="163" t="s">
        <v>5349</v>
      </c>
      <c r="I718" s="163" t="s">
        <v>3557</v>
      </c>
      <c r="J718" s="163" t="s">
        <v>3559</v>
      </c>
      <c r="K718" s="256" t="str">
        <f t="shared" si="59"/>
        <v>MACREASSPDR14 - Please add helium interconnection line installatio</v>
      </c>
      <c r="L718" s="256" t="s">
        <v>4651</v>
      </c>
      <c r="M718" s="256"/>
      <c r="N718" s="163"/>
      <c r="O718" s="163" t="s">
        <v>3321</v>
      </c>
      <c r="P718" s="56" t="str">
        <f t="shared" si="62"/>
        <v>Open</v>
      </c>
      <c r="Q718" s="57" t="s">
        <v>3449</v>
      </c>
      <c r="R718" s="58" t="s">
        <v>3017</v>
      </c>
      <c r="S718" s="165"/>
      <c r="T718" s="166"/>
      <c r="U718" s="60" t="str">
        <f t="shared" si="60"/>
        <v>Raftopoulos</v>
      </c>
      <c r="V718" s="60" t="str">
        <f t="shared" si="61"/>
        <v>Machine Reassembly PDR</v>
      </c>
      <c r="W718" s="61"/>
    </row>
    <row r="719" spans="1:23" ht="42" x14ac:dyDescent="0.15">
      <c r="A719" s="451">
        <v>43313</v>
      </c>
      <c r="B719" s="163" t="s">
        <v>4652</v>
      </c>
      <c r="C719" s="163"/>
      <c r="D719" s="163"/>
      <c r="E719" s="163" t="s">
        <v>4334</v>
      </c>
      <c r="F719" s="164">
        <v>1.08</v>
      </c>
      <c r="G719" s="580">
        <v>43473</v>
      </c>
      <c r="H719" s="163" t="s">
        <v>5349</v>
      </c>
      <c r="I719" s="163" t="s">
        <v>3557</v>
      </c>
      <c r="J719" s="163" t="s">
        <v>3559</v>
      </c>
      <c r="K719" s="256" t="str">
        <f t="shared" si="59"/>
        <v>MACREASSPDR15 - Can we add the TF flags to metrology scope to mode</v>
      </c>
      <c r="L719" s="256" t="s">
        <v>4653</v>
      </c>
      <c r="M719" s="256"/>
      <c r="N719" s="163"/>
      <c r="O719" s="163" t="s">
        <v>4643</v>
      </c>
      <c r="P719" s="56" t="str">
        <f t="shared" si="62"/>
        <v>Open</v>
      </c>
      <c r="Q719" s="57" t="s">
        <v>3449</v>
      </c>
      <c r="R719" s="58" t="s">
        <v>3017</v>
      </c>
      <c r="S719" s="165"/>
      <c r="T719" s="166"/>
      <c r="U719" s="60" t="str">
        <f t="shared" si="60"/>
        <v>Raftopoulos</v>
      </c>
      <c r="V719" s="60" t="str">
        <f t="shared" si="61"/>
        <v>Machine Reassembly PDR</v>
      </c>
      <c r="W719" s="61"/>
    </row>
    <row r="720" spans="1:23" ht="98" x14ac:dyDescent="0.15">
      <c r="A720" s="451">
        <v>43313</v>
      </c>
      <c r="B720" s="163" t="s">
        <v>4654</v>
      </c>
      <c r="C720" s="163"/>
      <c r="D720" s="163"/>
      <c r="E720" s="163" t="s">
        <v>4334</v>
      </c>
      <c r="F720" s="164">
        <v>1.08</v>
      </c>
      <c r="G720" s="580">
        <v>43473</v>
      </c>
      <c r="H720" s="163" t="s">
        <v>5349</v>
      </c>
      <c r="I720" s="163" t="s">
        <v>3557</v>
      </c>
      <c r="J720" s="163" t="s">
        <v>3559</v>
      </c>
      <c r="K720" s="256" t="str">
        <f t="shared" si="59"/>
        <v xml:space="preserve">MACREASSPDR16 - TF connections (and potentially many other parts) </v>
      </c>
      <c r="L720" s="256" t="s">
        <v>4655</v>
      </c>
      <c r="M720" s="256"/>
      <c r="N720" s="163"/>
      <c r="O720" s="163" t="s">
        <v>3906</v>
      </c>
      <c r="P720" s="56" t="str">
        <f t="shared" si="62"/>
        <v>Open</v>
      </c>
      <c r="Q720" s="57" t="s">
        <v>3449</v>
      </c>
      <c r="R720" s="58" t="s">
        <v>3017</v>
      </c>
      <c r="S720" s="165"/>
      <c r="T720" s="166"/>
      <c r="U720" s="60" t="str">
        <f t="shared" si="60"/>
        <v>Raftopoulos</v>
      </c>
      <c r="V720" s="60" t="str">
        <f t="shared" si="61"/>
        <v>Machine Reassembly PDR</v>
      </c>
      <c r="W720" s="61"/>
    </row>
    <row r="721" spans="1:23" ht="98" x14ac:dyDescent="0.15">
      <c r="A721" s="451">
        <v>43313</v>
      </c>
      <c r="B721" s="163" t="s">
        <v>4656</v>
      </c>
      <c r="C721" s="163"/>
      <c r="D721" s="163"/>
      <c r="E721" s="163" t="s">
        <v>4334</v>
      </c>
      <c r="F721" s="164">
        <v>1.08</v>
      </c>
      <c r="G721" s="580">
        <v>43473</v>
      </c>
      <c r="H721" s="163" t="s">
        <v>5349</v>
      </c>
      <c r="I721" s="163" t="s">
        <v>3557</v>
      </c>
      <c r="J721" s="163" t="s">
        <v>3559</v>
      </c>
      <c r="K721" s="256" t="str">
        <f t="shared" si="59"/>
        <v>MACREASSPDR17 - Consider the advance preparation of precision, cus</v>
      </c>
      <c r="L721" s="256" t="s">
        <v>4657</v>
      </c>
      <c r="M721" s="256"/>
      <c r="N721" s="163"/>
      <c r="O721" s="163" t="s">
        <v>3954</v>
      </c>
      <c r="P721" s="56" t="str">
        <f t="shared" si="62"/>
        <v>Open</v>
      </c>
      <c r="Q721" s="57" t="s">
        <v>3449</v>
      </c>
      <c r="R721" s="58" t="s">
        <v>3017</v>
      </c>
      <c r="S721" s="165"/>
      <c r="T721" s="166"/>
      <c r="U721" s="60" t="str">
        <f t="shared" si="60"/>
        <v>Raftopoulos</v>
      </c>
      <c r="V721" s="60" t="str">
        <f t="shared" si="61"/>
        <v>Machine Reassembly PDR</v>
      </c>
      <c r="W721" s="61"/>
    </row>
    <row r="722" spans="1:23" ht="70" x14ac:dyDescent="0.15">
      <c r="A722" s="451">
        <v>43313</v>
      </c>
      <c r="B722" s="163" t="s">
        <v>4658</v>
      </c>
      <c r="C722" s="163"/>
      <c r="D722" s="163"/>
      <c r="E722" s="163" t="s">
        <v>4334</v>
      </c>
      <c r="F722" s="164">
        <v>1.08</v>
      </c>
      <c r="G722" s="580">
        <v>43473</v>
      </c>
      <c r="H722" s="163" t="s">
        <v>5349</v>
      </c>
      <c r="I722" s="163" t="s">
        <v>3557</v>
      </c>
      <c r="J722" s="163" t="s">
        <v>3559</v>
      </c>
      <c r="K722" s="256" t="str">
        <f t="shared" si="59"/>
        <v>MACREASSPDR18 - Please assess if the WAFs in the other OBS carry s</v>
      </c>
      <c r="L722" s="256" t="s">
        <v>4659</v>
      </c>
      <c r="M722" s="256"/>
      <c r="N722" s="163"/>
      <c r="O722" s="163" t="s">
        <v>4050</v>
      </c>
      <c r="P722" s="56" t="str">
        <f t="shared" si="62"/>
        <v>Open</v>
      </c>
      <c r="Q722" s="57" t="s">
        <v>3449</v>
      </c>
      <c r="R722" s="58" t="s">
        <v>3017</v>
      </c>
      <c r="S722" s="165"/>
      <c r="T722" s="166"/>
      <c r="U722" s="60" t="str">
        <f t="shared" si="60"/>
        <v>Raftopoulos</v>
      </c>
      <c r="V722" s="60" t="str">
        <f t="shared" si="61"/>
        <v>Machine Reassembly PDR</v>
      </c>
      <c r="W722" s="61"/>
    </row>
    <row r="723" spans="1:23" ht="28" x14ac:dyDescent="0.15">
      <c r="A723" s="451">
        <v>43313</v>
      </c>
      <c r="B723" s="163" t="s">
        <v>4660</v>
      </c>
      <c r="C723" s="163"/>
      <c r="D723" s="163"/>
      <c r="E723" s="163" t="s">
        <v>4334</v>
      </c>
      <c r="F723" s="164">
        <v>1.08</v>
      </c>
      <c r="G723" s="580">
        <v>43473</v>
      </c>
      <c r="H723" s="163" t="s">
        <v>5349</v>
      </c>
      <c r="I723" s="163" t="s">
        <v>3557</v>
      </c>
      <c r="J723" s="163" t="s">
        <v>3559</v>
      </c>
      <c r="K723" s="256" t="str">
        <f t="shared" si="59"/>
        <v>MACREASSPDR19 - Status all PDR1 chits</v>
      </c>
      <c r="L723" s="256" t="s">
        <v>4661</v>
      </c>
      <c r="M723" s="256"/>
      <c r="N723" s="163"/>
      <c r="O723" s="163" t="s">
        <v>4662</v>
      </c>
      <c r="P723" s="56" t="str">
        <f t="shared" si="62"/>
        <v>Open</v>
      </c>
      <c r="Q723" s="57" t="s">
        <v>3449</v>
      </c>
      <c r="R723" s="58" t="s">
        <v>3017</v>
      </c>
      <c r="S723" s="165"/>
      <c r="T723" s="166"/>
      <c r="U723" s="60" t="str">
        <f t="shared" si="60"/>
        <v>Raftopoulos</v>
      </c>
      <c r="V723" s="60" t="str">
        <f t="shared" si="61"/>
        <v>Machine Reassembly PDR</v>
      </c>
      <c r="W723" s="61"/>
    </row>
    <row r="724" spans="1:23" ht="28" x14ac:dyDescent="0.15">
      <c r="A724" s="451">
        <v>43313</v>
      </c>
      <c r="B724" s="163" t="s">
        <v>4663</v>
      </c>
      <c r="C724" s="163"/>
      <c r="D724" s="163"/>
      <c r="E724" s="163" t="s">
        <v>4334</v>
      </c>
      <c r="F724" s="164">
        <v>1.08</v>
      </c>
      <c r="G724" s="580">
        <v>43473</v>
      </c>
      <c r="H724" s="163" t="s">
        <v>5349</v>
      </c>
      <c r="I724" s="163" t="s">
        <v>3557</v>
      </c>
      <c r="J724" s="163" t="s">
        <v>3559</v>
      </c>
      <c r="K724" s="256" t="str">
        <f t="shared" si="59"/>
        <v>MACREASSPDR20 - Consider adding time to calibration schedule, beca</v>
      </c>
      <c r="L724" s="256" t="s">
        <v>4664</v>
      </c>
      <c r="M724" s="256"/>
      <c r="N724" s="163"/>
      <c r="O724" s="163" t="s">
        <v>4509</v>
      </c>
      <c r="P724" s="56" t="str">
        <f t="shared" si="62"/>
        <v>Open</v>
      </c>
      <c r="Q724" s="57" t="s">
        <v>3449</v>
      </c>
      <c r="R724" s="58" t="s">
        <v>3017</v>
      </c>
      <c r="S724" s="165"/>
      <c r="T724" s="166"/>
      <c r="U724" s="60" t="str">
        <f t="shared" si="60"/>
        <v>Raftopoulos</v>
      </c>
      <c r="V724" s="60" t="str">
        <f t="shared" si="61"/>
        <v>Machine Reassembly PDR</v>
      </c>
      <c r="W724" s="61"/>
    </row>
    <row r="725" spans="1:23" ht="70" x14ac:dyDescent="0.15">
      <c r="A725" s="452">
        <v>43314</v>
      </c>
      <c r="B725" s="167" t="s">
        <v>4665</v>
      </c>
      <c r="C725" s="167"/>
      <c r="D725" s="167"/>
      <c r="E725" s="167" t="s">
        <v>4336</v>
      </c>
      <c r="F725" s="168" t="s">
        <v>5389</v>
      </c>
      <c r="G725" s="545" t="s">
        <v>6431</v>
      </c>
      <c r="H725" s="167" t="s">
        <v>5349</v>
      </c>
      <c r="I725" s="167" t="s">
        <v>899</v>
      </c>
      <c r="J725" s="167" t="s">
        <v>1235</v>
      </c>
      <c r="K725" s="332" t="str">
        <f t="shared" si="59"/>
        <v xml:space="preserve">PRFORINSUPDR01 - The skirt upper connections need modification for </v>
      </c>
      <c r="L725" s="332" t="s">
        <v>4666</v>
      </c>
      <c r="M725" s="332" t="s">
        <v>6053</v>
      </c>
      <c r="N725" s="167"/>
      <c r="O725" s="167" t="s">
        <v>4662</v>
      </c>
      <c r="P725" s="56" t="str">
        <f t="shared" si="62"/>
        <v>Open</v>
      </c>
      <c r="Q725" s="57" t="s">
        <v>3449</v>
      </c>
      <c r="R725" s="58" t="s">
        <v>3017</v>
      </c>
      <c r="S725" s="167"/>
      <c r="T725" s="167"/>
      <c r="U725" s="60" t="str">
        <f t="shared" si="60"/>
        <v>Loesser</v>
      </c>
      <c r="V725" s="60" t="str">
        <f t="shared" si="61"/>
        <v>Polar Region - Flanges/O-Rings/Insulators/Supports - PDR</v>
      </c>
      <c r="W725" s="61"/>
    </row>
    <row r="726" spans="1:23" ht="70" x14ac:dyDescent="0.15">
      <c r="A726" s="452">
        <v>43314</v>
      </c>
      <c r="B726" s="167" t="s">
        <v>4667</v>
      </c>
      <c r="C726" s="167"/>
      <c r="D726" s="167"/>
      <c r="E726" s="167" t="s">
        <v>4336</v>
      </c>
      <c r="F726" s="168" t="s">
        <v>5389</v>
      </c>
      <c r="G726" s="545" t="s">
        <v>6431</v>
      </c>
      <c r="H726" s="167" t="s">
        <v>5349</v>
      </c>
      <c r="I726" s="167" t="s">
        <v>899</v>
      </c>
      <c r="J726" s="167" t="s">
        <v>1235</v>
      </c>
      <c r="K726" s="332" t="str">
        <f t="shared" si="59"/>
        <v>PRFORINSUPDR02 - There is a requirement to test the ceramic break v</v>
      </c>
      <c r="L726" s="332" t="s">
        <v>4668</v>
      </c>
      <c r="M726" s="332" t="s">
        <v>6053</v>
      </c>
      <c r="N726" s="167"/>
      <c r="O726" s="167" t="s">
        <v>3362</v>
      </c>
      <c r="P726" s="56" t="str">
        <f t="shared" si="62"/>
        <v>Open</v>
      </c>
      <c r="Q726" s="57" t="s">
        <v>3449</v>
      </c>
      <c r="R726" s="58" t="s">
        <v>3017</v>
      </c>
      <c r="S726" s="167"/>
      <c r="T726" s="167"/>
      <c r="U726" s="60" t="str">
        <f t="shared" si="60"/>
        <v>Loesser</v>
      </c>
      <c r="V726" s="60" t="str">
        <f t="shared" si="61"/>
        <v>Polar Region - Flanges/O-Rings/Insulators/Supports - PDR</v>
      </c>
      <c r="W726" s="61"/>
    </row>
    <row r="727" spans="1:23" ht="70" x14ac:dyDescent="0.15">
      <c r="A727" s="452">
        <v>43314</v>
      </c>
      <c r="B727" s="167" t="s">
        <v>4673</v>
      </c>
      <c r="C727" s="167"/>
      <c r="D727" s="167"/>
      <c r="E727" s="167" t="s">
        <v>4336</v>
      </c>
      <c r="F727" s="168" t="s">
        <v>5389</v>
      </c>
      <c r="G727" s="545" t="s">
        <v>6431</v>
      </c>
      <c r="H727" s="167" t="s">
        <v>5349</v>
      </c>
      <c r="I727" s="167" t="s">
        <v>899</v>
      </c>
      <c r="J727" s="167" t="s">
        <v>1235</v>
      </c>
      <c r="K727" s="332" t="str">
        <f t="shared" si="59"/>
        <v>PRFORINSUPDR05 - The existing bolt holes on the upper/lower flanges</v>
      </c>
      <c r="L727" s="332" t="s">
        <v>4674</v>
      </c>
      <c r="M727" s="332" t="s">
        <v>6053</v>
      </c>
      <c r="N727" s="167"/>
      <c r="O727" s="167" t="s">
        <v>3870</v>
      </c>
      <c r="P727" s="56" t="str">
        <f t="shared" si="62"/>
        <v>Open</v>
      </c>
      <c r="Q727" s="57" t="s">
        <v>3449</v>
      </c>
      <c r="R727" s="58" t="s">
        <v>3017</v>
      </c>
      <c r="S727" s="167"/>
      <c r="T727" s="167"/>
      <c r="U727" s="60" t="str">
        <f t="shared" si="60"/>
        <v>Loesser</v>
      </c>
      <c r="V727" s="60" t="str">
        <f t="shared" si="61"/>
        <v>Polar Region - Flanges/O-Rings/Insulators/Supports - PDR</v>
      </c>
      <c r="W727" s="61"/>
    </row>
    <row r="728" spans="1:23" ht="84" x14ac:dyDescent="0.15">
      <c r="A728" s="452">
        <v>43314</v>
      </c>
      <c r="B728" s="167" t="s">
        <v>4675</v>
      </c>
      <c r="C728" s="167"/>
      <c r="D728" s="167"/>
      <c r="E728" s="167" t="s">
        <v>4336</v>
      </c>
      <c r="F728" s="168" t="s">
        <v>5389</v>
      </c>
      <c r="G728" s="545" t="s">
        <v>6431</v>
      </c>
      <c r="H728" s="167" t="s">
        <v>5349</v>
      </c>
      <c r="I728" s="167" t="s">
        <v>899</v>
      </c>
      <c r="J728" s="167" t="s">
        <v>1235</v>
      </c>
      <c r="K728" s="332" t="str">
        <f t="shared" si="59"/>
        <v>PRFORINSUPDR06 - Metrology for the existing flanges to align PF1C r</v>
      </c>
      <c r="L728" s="332" t="s">
        <v>4676</v>
      </c>
      <c r="M728" s="332" t="s">
        <v>6053</v>
      </c>
      <c r="N728" s="167"/>
      <c r="O728" s="167" t="s">
        <v>3840</v>
      </c>
      <c r="P728" s="56" t="str">
        <f t="shared" si="62"/>
        <v>Open</v>
      </c>
      <c r="Q728" s="57" t="s">
        <v>3449</v>
      </c>
      <c r="R728" s="58" t="s">
        <v>3017</v>
      </c>
      <c r="S728" s="167"/>
      <c r="T728" s="167"/>
      <c r="U728" s="60" t="str">
        <f t="shared" si="60"/>
        <v>Loesser</v>
      </c>
      <c r="V728" s="60" t="str">
        <f t="shared" si="61"/>
        <v>Polar Region - Flanges/O-Rings/Insulators/Supports - PDR</v>
      </c>
      <c r="W728" s="61"/>
    </row>
    <row r="729" spans="1:23" ht="56" x14ac:dyDescent="0.15">
      <c r="A729" s="452">
        <v>43314</v>
      </c>
      <c r="B729" s="167" t="s">
        <v>4681</v>
      </c>
      <c r="C729" s="167"/>
      <c r="D729" s="167"/>
      <c r="E729" s="167" t="s">
        <v>4336</v>
      </c>
      <c r="F729" s="168" t="s">
        <v>5389</v>
      </c>
      <c r="G729" s="545" t="s">
        <v>6431</v>
      </c>
      <c r="H729" s="167" t="s">
        <v>5349</v>
      </c>
      <c r="I729" s="167" t="s">
        <v>899</v>
      </c>
      <c r="J729" s="167" t="s">
        <v>1235</v>
      </c>
      <c r="K729" s="332" t="str">
        <f t="shared" si="59"/>
        <v>PRFORINSUPDR09 - Pass Pete Titus's eddy current loads on the center</v>
      </c>
      <c r="L729" s="332" t="s">
        <v>4682</v>
      </c>
      <c r="M729" s="332" t="s">
        <v>6053</v>
      </c>
      <c r="N729" s="167"/>
      <c r="O729" s="167" t="s">
        <v>4509</v>
      </c>
      <c r="P729" s="56" t="str">
        <f t="shared" si="62"/>
        <v>Open</v>
      </c>
      <c r="Q729" s="57" t="s">
        <v>3449</v>
      </c>
      <c r="R729" s="58" t="s">
        <v>3017</v>
      </c>
      <c r="S729" s="167"/>
      <c r="T729" s="167"/>
      <c r="U729" s="60" t="str">
        <f t="shared" si="60"/>
        <v>Loesser</v>
      </c>
      <c r="V729" s="60" t="str">
        <f t="shared" si="61"/>
        <v>Polar Region - Flanges/O-Rings/Insulators/Supports - PDR</v>
      </c>
      <c r="W729" s="61"/>
    </row>
    <row r="730" spans="1:23" ht="56" x14ac:dyDescent="0.15">
      <c r="A730" s="452">
        <v>43314</v>
      </c>
      <c r="B730" s="167" t="s">
        <v>4683</v>
      </c>
      <c r="C730" s="167"/>
      <c r="D730" s="167"/>
      <c r="E730" s="167" t="s">
        <v>4336</v>
      </c>
      <c r="F730" s="168" t="s">
        <v>5389</v>
      </c>
      <c r="G730" s="545" t="s">
        <v>6431</v>
      </c>
      <c r="H730" s="167" t="s">
        <v>5349</v>
      </c>
      <c r="I730" s="167" t="s">
        <v>899</v>
      </c>
      <c r="J730" s="167" t="s">
        <v>1235</v>
      </c>
      <c r="K730" s="332" t="str">
        <f t="shared" si="59"/>
        <v>PRFORINSUPDR10 - Consider loads caused by suppress and bypass scena</v>
      </c>
      <c r="L730" s="332" t="s">
        <v>4684</v>
      </c>
      <c r="M730" s="332" t="s">
        <v>6053</v>
      </c>
      <c r="N730" s="167"/>
      <c r="O730" s="167" t="s">
        <v>4662</v>
      </c>
      <c r="P730" s="56" t="str">
        <f t="shared" si="62"/>
        <v>Open</v>
      </c>
      <c r="Q730" s="57" t="s">
        <v>3449</v>
      </c>
      <c r="R730" s="58" t="s">
        <v>3017</v>
      </c>
      <c r="S730" s="167"/>
      <c r="T730" s="167"/>
      <c r="U730" s="60" t="str">
        <f t="shared" si="60"/>
        <v>Loesser</v>
      </c>
      <c r="V730" s="60" t="str">
        <f t="shared" si="61"/>
        <v>Polar Region - Flanges/O-Rings/Insulators/Supports - PDR</v>
      </c>
      <c r="W730" s="61"/>
    </row>
    <row r="731" spans="1:23" ht="56" x14ac:dyDescent="0.15">
      <c r="A731" s="452">
        <v>43314</v>
      </c>
      <c r="B731" s="167" t="s">
        <v>4685</v>
      </c>
      <c r="C731" s="167"/>
      <c r="D731" s="167"/>
      <c r="E731" s="167" t="s">
        <v>4336</v>
      </c>
      <c r="F731" s="168" t="s">
        <v>5389</v>
      </c>
      <c r="G731" s="545" t="s">
        <v>6431</v>
      </c>
      <c r="H731" s="167" t="s">
        <v>5349</v>
      </c>
      <c r="I731" s="167" t="s">
        <v>899</v>
      </c>
      <c r="J731" s="167" t="s">
        <v>1235</v>
      </c>
      <c r="K731" s="332" t="str">
        <f t="shared" si="59"/>
        <v>PRFORINSUPDR11 - Cooling tube for oring flange is put into groove w</v>
      </c>
      <c r="L731" s="332" t="s">
        <v>4686</v>
      </c>
      <c r="M731" s="365" t="s">
        <v>5396</v>
      </c>
      <c r="N731" s="167"/>
      <c r="O731" s="167" t="s">
        <v>3321</v>
      </c>
      <c r="P731" s="56" t="str">
        <f t="shared" si="62"/>
        <v>Open</v>
      </c>
      <c r="Q731" s="57" t="s">
        <v>3449</v>
      </c>
      <c r="R731" s="58" t="s">
        <v>3017</v>
      </c>
      <c r="S731" s="167"/>
      <c r="T731" s="167"/>
      <c r="U731" s="60" t="str">
        <f t="shared" si="60"/>
        <v>Loesser</v>
      </c>
      <c r="V731" s="60" t="str">
        <f t="shared" si="61"/>
        <v>Polar Region - Flanges/O-Rings/Insulators/Supports - PDR</v>
      </c>
      <c r="W731" s="61"/>
    </row>
    <row r="732" spans="1:23" ht="56" x14ac:dyDescent="0.15">
      <c r="A732" s="452">
        <v>43314</v>
      </c>
      <c r="B732" s="167" t="s">
        <v>4689</v>
      </c>
      <c r="C732" s="167"/>
      <c r="D732" s="167"/>
      <c r="E732" s="167" t="s">
        <v>4336</v>
      </c>
      <c r="F732" s="168" t="s">
        <v>5389</v>
      </c>
      <c r="G732" s="545" t="s">
        <v>6431</v>
      </c>
      <c r="H732" s="167" t="s">
        <v>5349</v>
      </c>
      <c r="I732" s="167" t="s">
        <v>899</v>
      </c>
      <c r="J732" s="167" t="s">
        <v>1235</v>
      </c>
      <c r="K732" s="332" t="str">
        <f t="shared" si="59"/>
        <v>PRFORINSUPDR13 - Confirm that EPDM coating on ceramic insulator ass</v>
      </c>
      <c r="L732" s="332" t="s">
        <v>4690</v>
      </c>
      <c r="M732" s="332" t="s">
        <v>6053</v>
      </c>
      <c r="N732" s="167"/>
      <c r="O732" s="167" t="s">
        <v>3954</v>
      </c>
      <c r="P732" s="56" t="str">
        <f t="shared" si="62"/>
        <v>Open</v>
      </c>
      <c r="Q732" s="57" t="s">
        <v>3449</v>
      </c>
      <c r="R732" s="58" t="s">
        <v>3017</v>
      </c>
      <c r="S732" s="167"/>
      <c r="T732" s="167"/>
      <c r="U732" s="60" t="str">
        <f t="shared" si="60"/>
        <v>Loesser</v>
      </c>
      <c r="V732" s="60" t="str">
        <f t="shared" si="61"/>
        <v>Polar Region - Flanges/O-Rings/Insulators/Supports - PDR</v>
      </c>
      <c r="W732" s="61"/>
    </row>
    <row r="733" spans="1:23" ht="56" x14ac:dyDescent="0.15">
      <c r="A733" s="452">
        <v>43314</v>
      </c>
      <c r="B733" s="167" t="s">
        <v>4695</v>
      </c>
      <c r="C733" s="167"/>
      <c r="D733" s="167"/>
      <c r="E733" s="167" t="s">
        <v>4336</v>
      </c>
      <c r="F733" s="168" t="s">
        <v>5389</v>
      </c>
      <c r="G733" s="545" t="s">
        <v>6431</v>
      </c>
      <c r="H733" s="167" t="s">
        <v>5349</v>
      </c>
      <c r="I733" s="167" t="s">
        <v>899</v>
      </c>
      <c r="J733" s="167" t="s">
        <v>1235</v>
      </c>
      <c r="K733" s="332" t="str">
        <f t="shared" si="59"/>
        <v>PRFORINSUPDR16 - The cooling tube assumes an exceptionally tight fi</v>
      </c>
      <c r="L733" s="332" t="s">
        <v>4696</v>
      </c>
      <c r="M733" s="332"/>
      <c r="N733" s="167"/>
      <c r="O733" s="167" t="s">
        <v>4662</v>
      </c>
      <c r="P733" s="56" t="str">
        <f t="shared" si="62"/>
        <v>Open</v>
      </c>
      <c r="Q733" s="57" t="s">
        <v>3449</v>
      </c>
      <c r="R733" s="58" t="s">
        <v>3017</v>
      </c>
      <c r="S733" s="167"/>
      <c r="T733" s="167"/>
      <c r="U733" s="60" t="str">
        <f t="shared" si="60"/>
        <v>Loesser</v>
      </c>
      <c r="V733" s="60" t="str">
        <f t="shared" si="61"/>
        <v>Polar Region - Flanges/O-Rings/Insulators/Supports - PDR</v>
      </c>
      <c r="W733" s="61"/>
    </row>
    <row r="734" spans="1:23" ht="84" x14ac:dyDescent="0.15">
      <c r="A734" s="452">
        <v>43314</v>
      </c>
      <c r="B734" s="167" t="s">
        <v>4703</v>
      </c>
      <c r="C734" s="167"/>
      <c r="D734" s="167"/>
      <c r="E734" s="167" t="s">
        <v>4336</v>
      </c>
      <c r="F734" s="168" t="s">
        <v>5389</v>
      </c>
      <c r="G734" s="545" t="s">
        <v>6431</v>
      </c>
      <c r="H734" s="167" t="s">
        <v>5349</v>
      </c>
      <c r="I734" s="167" t="s">
        <v>899</v>
      </c>
      <c r="J734" s="167" t="s">
        <v>1235</v>
      </c>
      <c r="K734" s="332" t="str">
        <f t="shared" si="59"/>
        <v xml:space="preserve">PRFORINSUPDR20 - What is the relative displacement between the end </v>
      </c>
      <c r="L734" s="332" t="s">
        <v>4704</v>
      </c>
      <c r="M734" s="332"/>
      <c r="N734" s="167"/>
      <c r="O734" s="167" t="s">
        <v>3849</v>
      </c>
      <c r="P734" s="56" t="str">
        <f t="shared" si="62"/>
        <v>Open</v>
      </c>
      <c r="Q734" s="57" t="s">
        <v>3449</v>
      </c>
      <c r="R734" s="58" t="s">
        <v>3017</v>
      </c>
      <c r="S734" s="167"/>
      <c r="T734" s="167"/>
      <c r="U734" s="60" t="str">
        <f t="shared" si="60"/>
        <v>Loesser</v>
      </c>
      <c r="V734" s="60" t="str">
        <f t="shared" si="61"/>
        <v>Polar Region - Flanges/O-Rings/Insulators/Supports - PDR</v>
      </c>
      <c r="W734" s="61"/>
    </row>
    <row r="735" spans="1:23" ht="84" x14ac:dyDescent="0.15">
      <c r="A735" s="452">
        <v>43314</v>
      </c>
      <c r="B735" s="167" t="s">
        <v>4705</v>
      </c>
      <c r="C735" s="167"/>
      <c r="D735" s="167"/>
      <c r="E735" s="167" t="s">
        <v>4336</v>
      </c>
      <c r="F735" s="168" t="s">
        <v>5389</v>
      </c>
      <c r="G735" s="545" t="s">
        <v>6431</v>
      </c>
      <c r="H735" s="167" t="s">
        <v>5349</v>
      </c>
      <c r="I735" s="167" t="s">
        <v>899</v>
      </c>
      <c r="J735" s="167" t="s">
        <v>1235</v>
      </c>
      <c r="K735" s="332" t="str">
        <f t="shared" si="59"/>
        <v>PRFORINSUPDR21 - Ian showed a coil support keying design that has k</v>
      </c>
      <c r="L735" s="332" t="s">
        <v>4706</v>
      </c>
      <c r="M735" s="332" t="s">
        <v>6053</v>
      </c>
      <c r="N735" s="167"/>
      <c r="O735" s="167" t="s">
        <v>3043</v>
      </c>
      <c r="P735" s="56" t="str">
        <f t="shared" si="62"/>
        <v>Open</v>
      </c>
      <c r="Q735" s="57" t="s">
        <v>3449</v>
      </c>
      <c r="R735" s="58" t="s">
        <v>3017</v>
      </c>
      <c r="S735" s="167"/>
      <c r="T735" s="167"/>
      <c r="U735" s="60" t="str">
        <f t="shared" si="60"/>
        <v>Loesser</v>
      </c>
      <c r="V735" s="60" t="str">
        <f t="shared" si="61"/>
        <v>Polar Region - Flanges/O-Rings/Insulators/Supports - PDR</v>
      </c>
      <c r="W735" s="61"/>
    </row>
    <row r="736" spans="1:23" ht="56" x14ac:dyDescent="0.15">
      <c r="A736" s="452">
        <v>43314</v>
      </c>
      <c r="B736" s="167" t="s">
        <v>4707</v>
      </c>
      <c r="C736" s="167"/>
      <c r="D736" s="167"/>
      <c r="E736" s="167" t="s">
        <v>4336</v>
      </c>
      <c r="F736" s="168" t="s">
        <v>5389</v>
      </c>
      <c r="G736" s="545" t="s">
        <v>6431</v>
      </c>
      <c r="H736" s="167" t="s">
        <v>5349</v>
      </c>
      <c r="I736" s="167" t="s">
        <v>899</v>
      </c>
      <c r="J736" s="167" t="s">
        <v>1235</v>
      </c>
      <c r="K736" s="332" t="str">
        <f t="shared" si="59"/>
        <v>PRFORINSUPDR22 - The lower polar region model is extensive enough t</v>
      </c>
      <c r="L736" s="332" t="s">
        <v>4708</v>
      </c>
      <c r="M736" s="332" t="s">
        <v>6053</v>
      </c>
      <c r="N736" s="167"/>
      <c r="O736" s="167" t="s">
        <v>4709</v>
      </c>
      <c r="P736" s="56" t="str">
        <f t="shared" si="62"/>
        <v>Open</v>
      </c>
      <c r="Q736" s="57" t="s">
        <v>3449</v>
      </c>
      <c r="R736" s="58" t="s">
        <v>3017</v>
      </c>
      <c r="S736" s="167"/>
      <c r="T736" s="167"/>
      <c r="U736" s="60" t="str">
        <f t="shared" si="60"/>
        <v>Loesser</v>
      </c>
      <c r="V736" s="60" t="str">
        <f t="shared" si="61"/>
        <v>Polar Region - Flanges/O-Rings/Insulators/Supports - PDR</v>
      </c>
      <c r="W736" s="61"/>
    </row>
    <row r="737" spans="1:23" ht="70" x14ac:dyDescent="0.15">
      <c r="A737" s="452">
        <v>43314</v>
      </c>
      <c r="B737" s="167" t="s">
        <v>4710</v>
      </c>
      <c r="C737" s="167"/>
      <c r="D737" s="167"/>
      <c r="E737" s="167" t="s">
        <v>4336</v>
      </c>
      <c r="F737" s="168" t="s">
        <v>5389</v>
      </c>
      <c r="G737" s="545" t="s">
        <v>6431</v>
      </c>
      <c r="H737" s="167" t="s">
        <v>5349</v>
      </c>
      <c r="I737" s="167" t="s">
        <v>899</v>
      </c>
      <c r="J737" s="167" t="s">
        <v>1235</v>
      </c>
      <c r="K737" s="332" t="str">
        <f t="shared" si="59"/>
        <v>PRFORINSUPDR23 - Consider use of an inflatable shim, filled with ep</v>
      </c>
      <c r="L737" s="332" t="s">
        <v>4711</v>
      </c>
      <c r="M737" s="332" t="s">
        <v>6053</v>
      </c>
      <c r="N737" s="167"/>
      <c r="O737" s="167" t="s">
        <v>3954</v>
      </c>
      <c r="P737" s="56" t="str">
        <f t="shared" si="62"/>
        <v>Open</v>
      </c>
      <c r="Q737" s="57" t="s">
        <v>3449</v>
      </c>
      <c r="R737" s="58" t="s">
        <v>3017</v>
      </c>
      <c r="S737" s="167"/>
      <c r="T737" s="167"/>
      <c r="U737" s="60" t="str">
        <f t="shared" si="60"/>
        <v>Loesser</v>
      </c>
      <c r="V737" s="60" t="str">
        <f t="shared" si="61"/>
        <v>Polar Region - Flanges/O-Rings/Insulators/Supports - PDR</v>
      </c>
      <c r="W737" s="61"/>
    </row>
    <row r="738" spans="1:23" ht="84" x14ac:dyDescent="0.15">
      <c r="A738" s="452">
        <v>43314</v>
      </c>
      <c r="B738" s="167" t="s">
        <v>4712</v>
      </c>
      <c r="C738" s="167"/>
      <c r="D738" s="167"/>
      <c r="E738" s="167" t="s">
        <v>4336</v>
      </c>
      <c r="F738" s="168" t="s">
        <v>5389</v>
      </c>
      <c r="G738" s="545" t="s">
        <v>6431</v>
      </c>
      <c r="H738" s="167" t="s">
        <v>5349</v>
      </c>
      <c r="I738" s="167" t="s">
        <v>899</v>
      </c>
      <c r="J738" s="167" t="s">
        <v>1235</v>
      </c>
      <c r="K738" s="332" t="str">
        <f t="shared" si="59"/>
        <v>PRFORINSUPDR24 - Concerned about clearance between studs for common</v>
      </c>
      <c r="L738" s="332" t="s">
        <v>4713</v>
      </c>
      <c r="M738" s="332" t="s">
        <v>6053</v>
      </c>
      <c r="N738" s="167"/>
      <c r="O738" s="167" t="s">
        <v>3362</v>
      </c>
      <c r="P738" s="56" t="str">
        <f t="shared" si="62"/>
        <v>Open</v>
      </c>
      <c r="Q738" s="57" t="s">
        <v>3449</v>
      </c>
      <c r="R738" s="58" t="s">
        <v>3017</v>
      </c>
      <c r="S738" s="167"/>
      <c r="T738" s="167"/>
      <c r="U738" s="60" t="str">
        <f t="shared" si="60"/>
        <v>Loesser</v>
      </c>
      <c r="V738" s="60" t="str">
        <f t="shared" si="61"/>
        <v>Polar Region - Flanges/O-Rings/Insulators/Supports - PDR</v>
      </c>
      <c r="W738" s="61"/>
    </row>
    <row r="739" spans="1:23" ht="70" x14ac:dyDescent="0.15">
      <c r="A739" s="452">
        <v>43314</v>
      </c>
      <c r="B739" s="167" t="s">
        <v>4714</v>
      </c>
      <c r="C739" s="167"/>
      <c r="D739" s="167"/>
      <c r="E739" s="167" t="s">
        <v>4336</v>
      </c>
      <c r="F739" s="168" t="s">
        <v>5389</v>
      </c>
      <c r="G739" s="545" t="s">
        <v>6431</v>
      </c>
      <c r="H739" s="167" t="s">
        <v>5349</v>
      </c>
      <c r="I739" s="167" t="s">
        <v>899</v>
      </c>
      <c r="J739" s="167" t="s">
        <v>1235</v>
      </c>
      <c r="K739" s="332" t="str">
        <f t="shared" si="59"/>
        <v>PRFORINSUPDR25 - On the combined flange/PF1C assembly, consider usi</v>
      </c>
      <c r="L739" s="332" t="s">
        <v>4715</v>
      </c>
      <c r="M739" s="332" t="s">
        <v>6053</v>
      </c>
      <c r="N739" s="167"/>
      <c r="O739" s="167" t="s">
        <v>4509</v>
      </c>
      <c r="P739" s="56" t="str">
        <f t="shared" si="62"/>
        <v>Open</v>
      </c>
      <c r="Q739" s="57" t="s">
        <v>3449</v>
      </c>
      <c r="R739" s="58" t="s">
        <v>3017</v>
      </c>
      <c r="S739" s="167"/>
      <c r="T739" s="167"/>
      <c r="U739" s="60" t="str">
        <f t="shared" si="60"/>
        <v>Loesser</v>
      </c>
      <c r="V739" s="60" t="str">
        <f t="shared" si="61"/>
        <v>Polar Region - Flanges/O-Rings/Insulators/Supports - PDR</v>
      </c>
      <c r="W739" s="61"/>
    </row>
    <row r="740" spans="1:23" ht="56" x14ac:dyDescent="0.15">
      <c r="A740" s="452">
        <v>43314</v>
      </c>
      <c r="B740" s="167" t="s">
        <v>4718</v>
      </c>
      <c r="C740" s="167"/>
      <c r="D740" s="167"/>
      <c r="E740" s="167" t="s">
        <v>4336</v>
      </c>
      <c r="F740" s="168" t="s">
        <v>5389</v>
      </c>
      <c r="G740" s="545" t="s">
        <v>6431</v>
      </c>
      <c r="H740" s="167" t="s">
        <v>5349</v>
      </c>
      <c r="I740" s="167" t="s">
        <v>899</v>
      </c>
      <c r="J740" s="167" t="s">
        <v>1235</v>
      </c>
      <c r="K740" s="332" t="str">
        <f t="shared" si="59"/>
        <v>PRFORINSUPDR27 - update RD11 to account for the fish scale changes</v>
      </c>
      <c r="L740" s="332" t="s">
        <v>4719</v>
      </c>
      <c r="M740" s="332"/>
      <c r="N740" s="167"/>
      <c r="O740" s="167" t="s">
        <v>3940</v>
      </c>
      <c r="P740" s="56" t="str">
        <f t="shared" si="62"/>
        <v>Open</v>
      </c>
      <c r="Q740" s="57" t="s">
        <v>3449</v>
      </c>
      <c r="R740" s="58" t="s">
        <v>3017</v>
      </c>
      <c r="S740" s="167"/>
      <c r="T740" s="167"/>
      <c r="U740" s="60" t="str">
        <f t="shared" si="60"/>
        <v>Loesser</v>
      </c>
      <c r="V740" s="60" t="str">
        <f t="shared" si="61"/>
        <v>Polar Region - Flanges/O-Rings/Insulators/Supports - PDR</v>
      </c>
      <c r="W740" s="61"/>
    </row>
    <row r="741" spans="1:23" ht="56" x14ac:dyDescent="0.15">
      <c r="A741" s="452">
        <v>43314</v>
      </c>
      <c r="B741" s="167" t="s">
        <v>4720</v>
      </c>
      <c r="C741" s="167"/>
      <c r="D741" s="167"/>
      <c r="E741" s="167" t="s">
        <v>4336</v>
      </c>
      <c r="F741" s="168" t="s">
        <v>5389</v>
      </c>
      <c r="G741" s="545" t="s">
        <v>6431</v>
      </c>
      <c r="H741" s="167" t="s">
        <v>5349</v>
      </c>
      <c r="I741" s="167" t="s">
        <v>899</v>
      </c>
      <c r="J741" s="167" t="s">
        <v>1235</v>
      </c>
      <c r="K741" s="332" t="str">
        <f t="shared" si="59"/>
        <v>PRFORINSUPDR28 - Is the little dogleg capture mechanism at the ends</v>
      </c>
      <c r="L741" s="332" t="s">
        <v>4721</v>
      </c>
      <c r="M741" s="332" t="s">
        <v>6053</v>
      </c>
      <c r="N741" s="167"/>
      <c r="O741" s="167" t="s">
        <v>3849</v>
      </c>
      <c r="P741" s="56" t="str">
        <f t="shared" si="62"/>
        <v>Open</v>
      </c>
      <c r="Q741" s="57" t="s">
        <v>3449</v>
      </c>
      <c r="R741" s="58" t="s">
        <v>3017</v>
      </c>
      <c r="S741" s="167"/>
      <c r="T741" s="167"/>
      <c r="U741" s="60" t="str">
        <f t="shared" si="60"/>
        <v>Loesser</v>
      </c>
      <c r="V741" s="60" t="str">
        <f t="shared" si="61"/>
        <v>Polar Region - Flanges/O-Rings/Insulators/Supports - PDR</v>
      </c>
      <c r="W741" s="61"/>
    </row>
    <row r="742" spans="1:23" ht="56" x14ac:dyDescent="0.15">
      <c r="A742" s="452">
        <v>43314</v>
      </c>
      <c r="B742" s="167" t="s">
        <v>4724</v>
      </c>
      <c r="C742" s="167"/>
      <c r="D742" s="167"/>
      <c r="E742" s="167" t="s">
        <v>4336</v>
      </c>
      <c r="F742" s="168" t="s">
        <v>5389</v>
      </c>
      <c r="G742" s="545" t="s">
        <v>6431</v>
      </c>
      <c r="H742" s="167" t="s">
        <v>5349</v>
      </c>
      <c r="I742" s="167" t="s">
        <v>899</v>
      </c>
      <c r="J742" s="167" t="s">
        <v>1235</v>
      </c>
      <c r="K742" s="332" t="str">
        <f t="shared" si="59"/>
        <v>PRFORINSUPDR30 - Check the sling ends doglegs radii with a handbook</v>
      </c>
      <c r="L742" s="332" t="s">
        <v>4725</v>
      </c>
      <c r="M742" s="332" t="s">
        <v>6053</v>
      </c>
      <c r="N742" s="167"/>
      <c r="O742" s="167" t="s">
        <v>3849</v>
      </c>
      <c r="P742" s="56" t="str">
        <f t="shared" si="62"/>
        <v>Open</v>
      </c>
      <c r="Q742" s="57" t="s">
        <v>3449</v>
      </c>
      <c r="R742" s="58" t="s">
        <v>3017</v>
      </c>
      <c r="S742" s="167"/>
      <c r="T742" s="167"/>
      <c r="U742" s="60" t="str">
        <f t="shared" si="60"/>
        <v>Loesser</v>
      </c>
      <c r="V742" s="60" t="str">
        <f t="shared" si="61"/>
        <v>Polar Region - Flanges/O-Rings/Insulators/Supports - PDR</v>
      </c>
      <c r="W742" s="61"/>
    </row>
    <row r="743" spans="1:23" ht="56" x14ac:dyDescent="0.15">
      <c r="A743" s="452">
        <v>43314</v>
      </c>
      <c r="B743" s="167" t="s">
        <v>4726</v>
      </c>
      <c r="C743" s="167"/>
      <c r="D743" s="167"/>
      <c r="E743" s="167" t="s">
        <v>4336</v>
      </c>
      <c r="F743" s="168" t="s">
        <v>5389</v>
      </c>
      <c r="G743" s="545" t="s">
        <v>6431</v>
      </c>
      <c r="H743" s="167" t="s">
        <v>5349</v>
      </c>
      <c r="I743" s="167" t="s">
        <v>899</v>
      </c>
      <c r="J743" s="167" t="s">
        <v>1235</v>
      </c>
      <c r="K743" s="332" t="str">
        <f t="shared" si="59"/>
        <v>PRFORINSUPDR31 - A provision is needed to address accumulation of m</v>
      </c>
      <c r="L743" s="332" t="s">
        <v>4727</v>
      </c>
      <c r="M743" s="332" t="s">
        <v>6053</v>
      </c>
      <c r="N743" s="167"/>
      <c r="O743" s="167" t="s">
        <v>3849</v>
      </c>
      <c r="P743" s="56" t="str">
        <f t="shared" si="62"/>
        <v>Open</v>
      </c>
      <c r="Q743" s="57" t="s">
        <v>3449</v>
      </c>
      <c r="R743" s="58" t="s">
        <v>3017</v>
      </c>
      <c r="S743" s="167"/>
      <c r="T743" s="167"/>
      <c r="U743" s="60" t="str">
        <f t="shared" si="60"/>
        <v>Loesser</v>
      </c>
      <c r="V743" s="60" t="str">
        <f t="shared" ref="V743:V774" si="63">E743</f>
        <v>Polar Region - Flanges/O-Rings/Insulators/Supports - PDR</v>
      </c>
      <c r="W743" s="61"/>
    </row>
    <row r="744" spans="1:23" ht="56" x14ac:dyDescent="0.15">
      <c r="A744" s="452">
        <v>43314</v>
      </c>
      <c r="B744" s="167" t="s">
        <v>4728</v>
      </c>
      <c r="C744" s="167"/>
      <c r="D744" s="167"/>
      <c r="E744" s="167" t="s">
        <v>4336</v>
      </c>
      <c r="F744" s="168" t="s">
        <v>5389</v>
      </c>
      <c r="G744" s="545" t="s">
        <v>6431</v>
      </c>
      <c r="H744" s="167" t="s">
        <v>5349</v>
      </c>
      <c r="I744" s="167" t="s">
        <v>899</v>
      </c>
      <c r="J744" s="167" t="s">
        <v>1235</v>
      </c>
      <c r="K744" s="332" t="str">
        <f t="shared" si="59"/>
        <v>PRFORINSUPDR32 - Address interface between the PF1C assembly and th</v>
      </c>
      <c r="L744" s="332" t="s">
        <v>4729</v>
      </c>
      <c r="M744" s="332" t="s">
        <v>6053</v>
      </c>
      <c r="N744" s="167"/>
      <c r="O744" s="167" t="s">
        <v>3954</v>
      </c>
      <c r="P744" s="56" t="str">
        <f t="shared" si="62"/>
        <v>Open</v>
      </c>
      <c r="Q744" s="57" t="s">
        <v>3449</v>
      </c>
      <c r="R744" s="58" t="s">
        <v>3017</v>
      </c>
      <c r="S744" s="167"/>
      <c r="T744" s="167"/>
      <c r="U744" s="60" t="str">
        <f t="shared" si="60"/>
        <v>Loesser</v>
      </c>
      <c r="V744" s="60" t="str">
        <f t="shared" si="63"/>
        <v>Polar Region - Flanges/O-Rings/Insulators/Supports - PDR</v>
      </c>
      <c r="W744" s="61"/>
    </row>
    <row r="745" spans="1:23" ht="56" x14ac:dyDescent="0.15">
      <c r="A745" s="452">
        <v>43314</v>
      </c>
      <c r="B745" s="167" t="s">
        <v>4730</v>
      </c>
      <c r="C745" s="167"/>
      <c r="D745" s="167"/>
      <c r="E745" s="167" t="s">
        <v>4336</v>
      </c>
      <c r="F745" s="168" t="s">
        <v>5389</v>
      </c>
      <c r="G745" s="545" t="s">
        <v>6431</v>
      </c>
      <c r="H745" s="167" t="s">
        <v>5349</v>
      </c>
      <c r="I745" s="167" t="s">
        <v>899</v>
      </c>
      <c r="J745" s="167" t="s">
        <v>1235</v>
      </c>
      <c r="K745" s="332" t="str">
        <f t="shared" si="59"/>
        <v>PRFORINSUPDR33 - Ensure capability to leak check PF1C re-entrant va</v>
      </c>
      <c r="L745" s="332" t="s">
        <v>4731</v>
      </c>
      <c r="M745" s="332" t="s">
        <v>6053</v>
      </c>
      <c r="N745" s="167"/>
      <c r="O745" s="167" t="s">
        <v>3194</v>
      </c>
      <c r="P745" s="56" t="str">
        <f t="shared" si="62"/>
        <v>Open</v>
      </c>
      <c r="Q745" s="57" t="s">
        <v>3449</v>
      </c>
      <c r="R745" s="58" t="s">
        <v>3017</v>
      </c>
      <c r="S745" s="167"/>
      <c r="T745" s="167"/>
      <c r="U745" s="60" t="str">
        <f t="shared" si="60"/>
        <v>Loesser</v>
      </c>
      <c r="V745" s="60" t="str">
        <f t="shared" si="63"/>
        <v>Polar Region - Flanges/O-Rings/Insulators/Supports - PDR</v>
      </c>
      <c r="W745" s="61"/>
    </row>
    <row r="746" spans="1:23" ht="210" x14ac:dyDescent="0.15">
      <c r="A746" s="453">
        <v>43318</v>
      </c>
      <c r="B746" s="169" t="s">
        <v>4734</v>
      </c>
      <c r="C746" s="169"/>
      <c r="D746" s="169"/>
      <c r="E746" s="169" t="s">
        <v>4338</v>
      </c>
      <c r="F746" s="170" t="s">
        <v>5966</v>
      </c>
      <c r="G746" s="546" t="s">
        <v>6444</v>
      </c>
      <c r="H746" s="169" t="s">
        <v>5349</v>
      </c>
      <c r="I746" s="169" t="s">
        <v>2126</v>
      </c>
      <c r="J746" s="169" t="s">
        <v>2129</v>
      </c>
      <c r="K746" s="40" t="str">
        <f t="shared" si="59"/>
        <v xml:space="preserve">NTCSPDRII01 - HVAC control and fire protection Equipment in the </v>
      </c>
      <c r="L746" s="40" t="s">
        <v>4778</v>
      </c>
      <c r="M746" s="262" t="s">
        <v>5416</v>
      </c>
      <c r="N746" s="171"/>
      <c r="O746" s="172" t="s">
        <v>4779</v>
      </c>
      <c r="P746" s="95" t="s">
        <v>1637</v>
      </c>
      <c r="Q746" s="57" t="s">
        <v>3449</v>
      </c>
      <c r="R746" s="58" t="s">
        <v>3017</v>
      </c>
      <c r="S746" s="173"/>
      <c r="T746" s="169"/>
      <c r="U746" s="60" t="str">
        <f t="shared" si="60"/>
        <v>Atnafu</v>
      </c>
      <c r="V746" s="60" t="str">
        <f t="shared" si="63"/>
        <v>NTC Shielding PDR - II</v>
      </c>
      <c r="W746" s="75"/>
    </row>
    <row r="747" spans="1:23" ht="112" x14ac:dyDescent="0.15">
      <c r="A747" s="453">
        <v>43318</v>
      </c>
      <c r="B747" s="169" t="s">
        <v>4780</v>
      </c>
      <c r="C747" s="169"/>
      <c r="D747" s="169"/>
      <c r="E747" s="169" t="s">
        <v>4338</v>
      </c>
      <c r="F747" s="170" t="s">
        <v>5966</v>
      </c>
      <c r="G747" s="546" t="s">
        <v>6444</v>
      </c>
      <c r="H747" s="169" t="s">
        <v>5349</v>
      </c>
      <c r="I747" s="169" t="s">
        <v>2126</v>
      </c>
      <c r="J747" s="169" t="s">
        <v>2129</v>
      </c>
      <c r="K747" s="40" t="str">
        <f t="shared" si="59"/>
        <v>NTCSPDRII05 - Check the neutron flux at the south east corner of</v>
      </c>
      <c r="L747" s="40" t="s">
        <v>4781</v>
      </c>
      <c r="M747" s="262" t="s">
        <v>5417</v>
      </c>
      <c r="N747" s="171"/>
      <c r="O747" s="172" t="s">
        <v>4662</v>
      </c>
      <c r="P747" s="95" t="s">
        <v>1637</v>
      </c>
      <c r="Q747" s="57" t="s">
        <v>3449</v>
      </c>
      <c r="R747" s="58" t="s">
        <v>3017</v>
      </c>
      <c r="S747" s="173"/>
      <c r="T747" s="169"/>
      <c r="U747" s="60" t="str">
        <f t="shared" si="60"/>
        <v>Atnafu</v>
      </c>
      <c r="V747" s="60" t="str">
        <f t="shared" si="63"/>
        <v>NTC Shielding PDR - II</v>
      </c>
      <c r="W747" s="75"/>
    </row>
    <row r="748" spans="1:23" ht="70" x14ac:dyDescent="0.15">
      <c r="A748" s="446">
        <v>43320</v>
      </c>
      <c r="B748" s="151" t="s">
        <v>4796</v>
      </c>
      <c r="C748" s="151"/>
      <c r="D748" s="151"/>
      <c r="E748" s="151" t="s">
        <v>4783</v>
      </c>
      <c r="F748" s="152" t="s">
        <v>5962</v>
      </c>
      <c r="G748" s="539" t="s">
        <v>6446</v>
      </c>
      <c r="H748" s="151" t="s">
        <v>5385</v>
      </c>
      <c r="I748" s="151" t="s">
        <v>2087</v>
      </c>
      <c r="J748" s="151" t="s">
        <v>2090</v>
      </c>
      <c r="K748" s="41" t="str">
        <f t="shared" si="59"/>
        <v xml:space="preserve">SAD2FDR06 - Further analysis of SAD2 multiplexing mode should </v>
      </c>
      <c r="L748" s="41" t="s">
        <v>4797</v>
      </c>
      <c r="M748" s="41"/>
      <c r="N748" s="175" t="s">
        <v>5331</v>
      </c>
      <c r="O748" s="174" t="s">
        <v>27</v>
      </c>
      <c r="P748" s="56" t="s">
        <v>1637</v>
      </c>
      <c r="Q748" s="57" t="s">
        <v>31</v>
      </c>
      <c r="R748" s="58" t="s">
        <v>3017</v>
      </c>
      <c r="S748" s="151"/>
      <c r="T748" s="151"/>
      <c r="U748" s="60" t="str">
        <f t="shared" si="60"/>
        <v>Hoffmann</v>
      </c>
      <c r="V748" s="60" t="str">
        <f t="shared" si="63"/>
        <v>SAD-2 FDR</v>
      </c>
      <c r="W748" s="75"/>
    </row>
    <row r="749" spans="1:23" ht="28" x14ac:dyDescent="0.15">
      <c r="A749" s="446">
        <v>43320</v>
      </c>
      <c r="B749" s="151" t="s">
        <v>4798</v>
      </c>
      <c r="C749" s="151"/>
      <c r="D749" s="151"/>
      <c r="E749" s="151" t="s">
        <v>4783</v>
      </c>
      <c r="F749" s="152" t="s">
        <v>5962</v>
      </c>
      <c r="G749" s="539" t="s">
        <v>6446</v>
      </c>
      <c r="H749" s="151" t="s">
        <v>5385</v>
      </c>
      <c r="I749" s="151" t="s">
        <v>2087</v>
      </c>
      <c r="J749" s="151" t="s">
        <v>2090</v>
      </c>
      <c r="K749" s="41" t="str">
        <f t="shared" si="59"/>
        <v>SAD2FDR07 - Perform FMEA for the new SAD2 design taking multip</v>
      </c>
      <c r="L749" s="41" t="s">
        <v>4799</v>
      </c>
      <c r="M749" s="41"/>
      <c r="N749" s="151" t="s">
        <v>5332</v>
      </c>
      <c r="O749" s="174" t="s">
        <v>27</v>
      </c>
      <c r="P749" s="56" t="s">
        <v>1637</v>
      </c>
      <c r="Q749" s="57" t="s">
        <v>31</v>
      </c>
      <c r="R749" s="58" t="s">
        <v>3017</v>
      </c>
      <c r="S749" s="151"/>
      <c r="T749" s="151"/>
      <c r="U749" s="60" t="str">
        <f t="shared" si="60"/>
        <v>Hoffmann</v>
      </c>
      <c r="V749" s="60" t="str">
        <f t="shared" si="63"/>
        <v>SAD-2 FDR</v>
      </c>
      <c r="W749" s="75"/>
    </row>
    <row r="750" spans="1:23" ht="56" x14ac:dyDescent="0.15">
      <c r="A750" s="446">
        <v>43320</v>
      </c>
      <c r="B750" s="151" t="s">
        <v>4807</v>
      </c>
      <c r="C750" s="151"/>
      <c r="D750" s="151"/>
      <c r="E750" s="151" t="s">
        <v>4783</v>
      </c>
      <c r="F750" s="152" t="s">
        <v>5962</v>
      </c>
      <c r="G750" s="539" t="s">
        <v>6446</v>
      </c>
      <c r="H750" s="151" t="s">
        <v>5385</v>
      </c>
      <c r="I750" s="151" t="s">
        <v>2087</v>
      </c>
      <c r="J750" s="151" t="s">
        <v>2090</v>
      </c>
      <c r="K750" s="41" t="str">
        <f t="shared" si="59"/>
        <v>SAD2FDR11 - Testing should include sending two clock signals v</v>
      </c>
      <c r="L750" s="41" t="s">
        <v>4808</v>
      </c>
      <c r="M750" s="41"/>
      <c r="N750" s="151" t="s">
        <v>5333</v>
      </c>
      <c r="O750" s="174" t="s">
        <v>4787</v>
      </c>
      <c r="P750" s="56" t="s">
        <v>1637</v>
      </c>
      <c r="Q750" s="57" t="s">
        <v>31</v>
      </c>
      <c r="R750" s="58" t="s">
        <v>3017</v>
      </c>
      <c r="S750" s="151"/>
      <c r="T750" s="151"/>
      <c r="U750" s="60" t="str">
        <f t="shared" si="60"/>
        <v>Hoffmann</v>
      </c>
      <c r="V750" s="60" t="str">
        <f t="shared" si="63"/>
        <v>SAD-2 FDR</v>
      </c>
      <c r="W750" s="75"/>
    </row>
    <row r="751" spans="1:23" ht="42" x14ac:dyDescent="0.15">
      <c r="A751" s="455">
        <v>43326</v>
      </c>
      <c r="B751" s="176" t="s">
        <v>4840</v>
      </c>
      <c r="C751" s="176"/>
      <c r="D751" s="176"/>
      <c r="E751" s="176" t="s">
        <v>5342</v>
      </c>
      <c r="F751" s="177" t="s">
        <v>4821</v>
      </c>
      <c r="G751" s="547" t="s">
        <v>6447</v>
      </c>
      <c r="H751" s="176"/>
      <c r="I751" s="176" t="s">
        <v>4820</v>
      </c>
      <c r="J751" s="176" t="s">
        <v>2129</v>
      </c>
      <c r="K751" s="49" t="str">
        <f t="shared" si="59"/>
        <v>TCRADOMPDR10 - Consider placement of O2 deficiency detector sampl</v>
      </c>
      <c r="L751" s="49" t="s">
        <v>4841</v>
      </c>
      <c r="M751" s="49"/>
      <c r="N751" s="176"/>
      <c r="O751" s="178" t="s">
        <v>27</v>
      </c>
      <c r="P751" s="56" t="str">
        <f t="shared" ref="P751:P781" si="64">IF(N751="","Open","Closed")</f>
        <v>Open</v>
      </c>
      <c r="Q751" s="57" t="s">
        <v>3449</v>
      </c>
      <c r="R751" s="58" t="s">
        <v>3017</v>
      </c>
      <c r="S751" s="176"/>
      <c r="T751" s="176"/>
      <c r="U751" s="60" t="str">
        <f t="shared" si="60"/>
        <v>Atnafu</v>
      </c>
      <c r="V751" s="60" t="str">
        <f t="shared" si="63"/>
        <v>Test Cell Radiation &amp; Oxygen Monitoring PDR</v>
      </c>
      <c r="W751" s="75"/>
    </row>
    <row r="752" spans="1:23" ht="42" x14ac:dyDescent="0.15">
      <c r="A752" s="455">
        <v>43326</v>
      </c>
      <c r="B752" s="176" t="s">
        <v>4842</v>
      </c>
      <c r="C752" s="176"/>
      <c r="D752" s="176"/>
      <c r="E752" s="176" t="s">
        <v>5342</v>
      </c>
      <c r="F752" s="177" t="s">
        <v>4821</v>
      </c>
      <c r="G752" s="547" t="s">
        <v>6447</v>
      </c>
      <c r="H752" s="176"/>
      <c r="I752" s="176" t="s">
        <v>4820</v>
      </c>
      <c r="J752" s="176" t="s">
        <v>2129</v>
      </c>
      <c r="K752" s="49" t="str">
        <f t="shared" si="59"/>
        <v>TCRADOMPDR11 - Add physical lock to device to prevent modificatio</v>
      </c>
      <c r="L752" s="49" t="s">
        <v>4843</v>
      </c>
      <c r="M752" s="49"/>
      <c r="N752" s="176"/>
      <c r="O752" s="178" t="s">
        <v>27</v>
      </c>
      <c r="P752" s="56" t="str">
        <f t="shared" si="64"/>
        <v>Open</v>
      </c>
      <c r="Q752" s="57" t="s">
        <v>3449</v>
      </c>
      <c r="R752" s="58" t="s">
        <v>3017</v>
      </c>
      <c r="S752" s="176"/>
      <c r="T752" s="176"/>
      <c r="U752" s="60" t="str">
        <f t="shared" si="60"/>
        <v>Atnafu</v>
      </c>
      <c r="V752" s="60" t="str">
        <f t="shared" si="63"/>
        <v>Test Cell Radiation &amp; Oxygen Monitoring PDR</v>
      </c>
      <c r="W752" s="75"/>
    </row>
    <row r="753" spans="1:23" ht="42" x14ac:dyDescent="0.15">
      <c r="A753" s="455">
        <v>43326</v>
      </c>
      <c r="B753" s="176" t="s">
        <v>4844</v>
      </c>
      <c r="C753" s="176"/>
      <c r="D753" s="176"/>
      <c r="E753" s="176" t="s">
        <v>5342</v>
      </c>
      <c r="F753" s="177" t="s">
        <v>4821</v>
      </c>
      <c r="G753" s="547" t="s">
        <v>6447</v>
      </c>
      <c r="H753" s="176"/>
      <c r="I753" s="176" t="s">
        <v>4820</v>
      </c>
      <c r="J753" s="176" t="s">
        <v>2129</v>
      </c>
      <c r="K753" s="49" t="str">
        <f t="shared" si="59"/>
        <v>TCRADOMPDR12 - Develop periodic maintenance procedure with trigge</v>
      </c>
      <c r="L753" s="49" t="s">
        <v>4845</v>
      </c>
      <c r="M753" s="49"/>
      <c r="N753" s="176"/>
      <c r="O753" s="178" t="s">
        <v>27</v>
      </c>
      <c r="P753" s="56" t="str">
        <f t="shared" si="64"/>
        <v>Open</v>
      </c>
      <c r="Q753" s="57" t="s">
        <v>3449</v>
      </c>
      <c r="R753" s="58" t="s">
        <v>3017</v>
      </c>
      <c r="S753" s="176"/>
      <c r="T753" s="176"/>
      <c r="U753" s="60" t="str">
        <f t="shared" si="60"/>
        <v>Atnafu</v>
      </c>
      <c r="V753" s="60" t="str">
        <f t="shared" si="63"/>
        <v>Test Cell Radiation &amp; Oxygen Monitoring PDR</v>
      </c>
      <c r="W753" s="75"/>
    </row>
    <row r="754" spans="1:23" ht="56" x14ac:dyDescent="0.15">
      <c r="A754" s="455">
        <v>43326</v>
      </c>
      <c r="B754" s="176" t="s">
        <v>4846</v>
      </c>
      <c r="C754" s="176"/>
      <c r="D754" s="176"/>
      <c r="E754" s="176" t="s">
        <v>5342</v>
      </c>
      <c r="F754" s="177" t="s">
        <v>4821</v>
      </c>
      <c r="G754" s="547" t="s">
        <v>6447</v>
      </c>
      <c r="H754" s="176"/>
      <c r="I754" s="176" t="s">
        <v>4820</v>
      </c>
      <c r="J754" s="176" t="s">
        <v>2129</v>
      </c>
      <c r="K754" s="49" t="str">
        <f t="shared" si="59"/>
        <v>TCRADOMPDR13 - The electrical signals from the OD detector(outsid</v>
      </c>
      <c r="L754" s="49" t="s">
        <v>4847</v>
      </c>
      <c r="M754" s="49"/>
      <c r="N754" s="176"/>
      <c r="O754" s="178" t="s">
        <v>4131</v>
      </c>
      <c r="P754" s="56" t="str">
        <f t="shared" si="64"/>
        <v>Open</v>
      </c>
      <c r="Q754" s="57" t="s">
        <v>3449</v>
      </c>
      <c r="R754" s="58" t="s">
        <v>3017</v>
      </c>
      <c r="S754" s="176"/>
      <c r="T754" s="176"/>
      <c r="U754" s="60" t="str">
        <f t="shared" si="60"/>
        <v>Atnafu</v>
      </c>
      <c r="V754" s="60" t="str">
        <f t="shared" si="63"/>
        <v>Test Cell Radiation &amp; Oxygen Monitoring PDR</v>
      </c>
      <c r="W754" s="75"/>
    </row>
    <row r="755" spans="1:23" ht="42" x14ac:dyDescent="0.15">
      <c r="A755" s="455">
        <v>43326</v>
      </c>
      <c r="B755" s="176" t="s">
        <v>4848</v>
      </c>
      <c r="C755" s="176"/>
      <c r="D755" s="176"/>
      <c r="E755" s="176" t="s">
        <v>5342</v>
      </c>
      <c r="F755" s="177" t="s">
        <v>4821</v>
      </c>
      <c r="G755" s="547" t="s">
        <v>6447</v>
      </c>
      <c r="H755" s="176"/>
      <c r="I755" s="176" t="s">
        <v>4820</v>
      </c>
      <c r="J755" s="176" t="s">
        <v>2129</v>
      </c>
      <c r="K755" s="49" t="str">
        <f t="shared" si="59"/>
        <v>TCRADOMPDR14 - Add visual indicator to accompany the siren when t</v>
      </c>
      <c r="L755" s="49" t="s">
        <v>4849</v>
      </c>
      <c r="M755" s="49"/>
      <c r="N755" s="176"/>
      <c r="O755" s="178" t="s">
        <v>4174</v>
      </c>
      <c r="P755" s="56" t="str">
        <f t="shared" si="64"/>
        <v>Open</v>
      </c>
      <c r="Q755" s="57" t="s">
        <v>3449</v>
      </c>
      <c r="R755" s="58" t="s">
        <v>3017</v>
      </c>
      <c r="S755" s="176"/>
      <c r="T755" s="176"/>
      <c r="U755" s="60" t="str">
        <f t="shared" si="60"/>
        <v>Atnafu</v>
      </c>
      <c r="V755" s="60" t="str">
        <f t="shared" si="63"/>
        <v>Test Cell Radiation &amp; Oxygen Monitoring PDR</v>
      </c>
      <c r="W755" s="75"/>
    </row>
    <row r="756" spans="1:23" ht="42" x14ac:dyDescent="0.15">
      <c r="A756" s="455">
        <v>43326</v>
      </c>
      <c r="B756" s="176" t="s">
        <v>4850</v>
      </c>
      <c r="C756" s="176"/>
      <c r="D756" s="176"/>
      <c r="E756" s="176" t="s">
        <v>5342</v>
      </c>
      <c r="F756" s="177" t="s">
        <v>4821</v>
      </c>
      <c r="G756" s="547" t="s">
        <v>6447</v>
      </c>
      <c r="H756" s="176"/>
      <c r="I756" s="176" t="s">
        <v>4820</v>
      </c>
      <c r="J756" s="176" t="s">
        <v>2129</v>
      </c>
      <c r="K756" s="49" t="str">
        <f t="shared" si="59"/>
        <v>TCRADOMPDR15 - Incorporate fixtures in your design to protect sam</v>
      </c>
      <c r="L756" s="49" t="s">
        <v>4851</v>
      </c>
      <c r="M756" s="49"/>
      <c r="N756" s="176"/>
      <c r="O756" s="178" t="s">
        <v>27</v>
      </c>
      <c r="P756" s="56" t="str">
        <f t="shared" si="64"/>
        <v>Open</v>
      </c>
      <c r="Q756" s="57" t="s">
        <v>3449</v>
      </c>
      <c r="R756" s="58" t="s">
        <v>3017</v>
      </c>
      <c r="S756" s="176"/>
      <c r="T756" s="176"/>
      <c r="U756" s="60" t="str">
        <f t="shared" si="60"/>
        <v>Atnafu</v>
      </c>
      <c r="V756" s="60" t="str">
        <f t="shared" si="63"/>
        <v>Test Cell Radiation &amp; Oxygen Monitoring PDR</v>
      </c>
      <c r="W756" s="75"/>
    </row>
    <row r="757" spans="1:23" ht="42" x14ac:dyDescent="0.15">
      <c r="A757" s="455">
        <v>43326</v>
      </c>
      <c r="B757" s="176" t="s">
        <v>4852</v>
      </c>
      <c r="C757" s="176"/>
      <c r="D757" s="176"/>
      <c r="E757" s="176" t="s">
        <v>5342</v>
      </c>
      <c r="F757" s="177" t="s">
        <v>4821</v>
      </c>
      <c r="G757" s="547" t="s">
        <v>6447</v>
      </c>
      <c r="H757" s="176"/>
      <c r="I757" s="176" t="s">
        <v>4820</v>
      </c>
      <c r="J757" s="176" t="s">
        <v>2129</v>
      </c>
      <c r="K757" s="49" t="str">
        <f t="shared" si="59"/>
        <v>TCRADOMPDR16 - Calibration requires a certified O2 gas for 100% a</v>
      </c>
      <c r="L757" s="49" t="s">
        <v>4853</v>
      </c>
      <c r="M757" s="49"/>
      <c r="N757" s="176"/>
      <c r="O757" s="178" t="s">
        <v>4600</v>
      </c>
      <c r="P757" s="56" t="str">
        <f t="shared" si="64"/>
        <v>Open</v>
      </c>
      <c r="Q757" s="57" t="s">
        <v>3449</v>
      </c>
      <c r="R757" s="58" t="s">
        <v>3017</v>
      </c>
      <c r="S757" s="176"/>
      <c r="T757" s="176"/>
      <c r="U757" s="60" t="str">
        <f t="shared" si="60"/>
        <v>Atnafu</v>
      </c>
      <c r="V757" s="60" t="str">
        <f t="shared" si="63"/>
        <v>Test Cell Radiation &amp; Oxygen Monitoring PDR</v>
      </c>
      <c r="W757" s="75"/>
    </row>
    <row r="758" spans="1:23" ht="42" x14ac:dyDescent="0.15">
      <c r="A758" s="455">
        <v>43326</v>
      </c>
      <c r="B758" s="176" t="s">
        <v>4854</v>
      </c>
      <c r="C758" s="176"/>
      <c r="D758" s="176"/>
      <c r="E758" s="176" t="s">
        <v>5342</v>
      </c>
      <c r="F758" s="177" t="s">
        <v>4821</v>
      </c>
      <c r="G758" s="547" t="s">
        <v>6447</v>
      </c>
      <c r="H758" s="176"/>
      <c r="I758" s="176" t="s">
        <v>4820</v>
      </c>
      <c r="J758" s="176" t="s">
        <v>2129</v>
      </c>
      <c r="K758" s="49" t="str">
        <f t="shared" si="59"/>
        <v xml:space="preserve">TCRADOMPDR17 - Add annunciation (light/sound) to South High Bay. </v>
      </c>
      <c r="L758" s="49" t="s">
        <v>4855</v>
      </c>
      <c r="M758" s="49"/>
      <c r="N758" s="176"/>
      <c r="O758" s="178" t="s">
        <v>4856</v>
      </c>
      <c r="P758" s="56" t="str">
        <f t="shared" si="64"/>
        <v>Open</v>
      </c>
      <c r="Q758" s="57" t="s">
        <v>3449</v>
      </c>
      <c r="R758" s="58" t="s">
        <v>3017</v>
      </c>
      <c r="S758" s="176"/>
      <c r="T758" s="176"/>
      <c r="U758" s="60" t="str">
        <f t="shared" si="60"/>
        <v>Atnafu</v>
      </c>
      <c r="V758" s="60" t="str">
        <f t="shared" si="63"/>
        <v>Test Cell Radiation &amp; Oxygen Monitoring PDR</v>
      </c>
      <c r="W758" s="75"/>
    </row>
    <row r="759" spans="1:23" ht="42" x14ac:dyDescent="0.15">
      <c r="A759" s="455">
        <v>43326</v>
      </c>
      <c r="B759" s="176" t="s">
        <v>4857</v>
      </c>
      <c r="C759" s="176"/>
      <c r="D759" s="176"/>
      <c r="E759" s="176" t="s">
        <v>5342</v>
      </c>
      <c r="F759" s="177" t="s">
        <v>4821</v>
      </c>
      <c r="G759" s="547" t="s">
        <v>6447</v>
      </c>
      <c r="H759" s="176"/>
      <c r="I759" s="176" t="s">
        <v>4820</v>
      </c>
      <c r="J759" s="176" t="s">
        <v>2129</v>
      </c>
      <c r="K759" s="49" t="str">
        <f t="shared" si="59"/>
        <v>TCRADOMPDR18 - Need a method to alert the Control Room and possib</v>
      </c>
      <c r="L759" s="49" t="s">
        <v>4858</v>
      </c>
      <c r="M759" s="49"/>
      <c r="N759" s="176"/>
      <c r="O759" s="178" t="s">
        <v>4170</v>
      </c>
      <c r="P759" s="56" t="str">
        <f t="shared" si="64"/>
        <v>Open</v>
      </c>
      <c r="Q759" s="57" t="s">
        <v>3449</v>
      </c>
      <c r="R759" s="58" t="s">
        <v>3017</v>
      </c>
      <c r="S759" s="176"/>
      <c r="T759" s="176"/>
      <c r="U759" s="60" t="str">
        <f t="shared" si="60"/>
        <v>Atnafu</v>
      </c>
      <c r="V759" s="60" t="str">
        <f t="shared" si="63"/>
        <v>Test Cell Radiation &amp; Oxygen Monitoring PDR</v>
      </c>
      <c r="W759" s="75"/>
    </row>
    <row r="760" spans="1:23" ht="112" x14ac:dyDescent="0.15">
      <c r="A760" s="456">
        <v>43327</v>
      </c>
      <c r="B760" s="179" t="s">
        <v>4862</v>
      </c>
      <c r="C760" s="179"/>
      <c r="D760" s="179"/>
      <c r="E760" s="179" t="s">
        <v>4339</v>
      </c>
      <c r="F760" s="180">
        <v>1.01</v>
      </c>
      <c r="G760" s="581">
        <v>43466</v>
      </c>
      <c r="H760" s="179" t="s">
        <v>5349</v>
      </c>
      <c r="I760" s="179" t="s">
        <v>4860</v>
      </c>
      <c r="J760" s="179" t="s">
        <v>4249</v>
      </c>
      <c r="K760" s="42" t="str">
        <f t="shared" si="59"/>
        <v>PROJPDR02 - The Design Point Spreadsheet (DPSS) needs to be pl</v>
      </c>
      <c r="L760" s="42" t="s">
        <v>4863</v>
      </c>
      <c r="M760" s="42" t="s">
        <v>6137</v>
      </c>
      <c r="N760" s="179"/>
      <c r="O760" s="181" t="s">
        <v>4514</v>
      </c>
      <c r="P760" s="56" t="str">
        <f t="shared" si="64"/>
        <v>Open</v>
      </c>
      <c r="Q760" s="57" t="s">
        <v>3449</v>
      </c>
      <c r="R760" s="58" t="s">
        <v>3017</v>
      </c>
      <c r="S760" s="179"/>
      <c r="T760" s="179"/>
      <c r="U760" s="60" t="str">
        <f t="shared" si="60"/>
        <v>Dugan</v>
      </c>
      <c r="V760" s="60" t="str">
        <f t="shared" si="63"/>
        <v>Project PDR</v>
      </c>
      <c r="W760" s="61"/>
    </row>
    <row r="761" spans="1:23" ht="98" x14ac:dyDescent="0.15">
      <c r="A761" s="456">
        <v>43327</v>
      </c>
      <c r="B761" s="179" t="s">
        <v>4868</v>
      </c>
      <c r="C761" s="179"/>
      <c r="D761" s="179"/>
      <c r="E761" s="179" t="s">
        <v>4339</v>
      </c>
      <c r="F761" s="180">
        <v>1.01</v>
      </c>
      <c r="G761" s="581">
        <v>43466</v>
      </c>
      <c r="H761" s="179" t="s">
        <v>5349</v>
      </c>
      <c r="I761" s="179" t="s">
        <v>4860</v>
      </c>
      <c r="J761" s="179" t="s">
        <v>4249</v>
      </c>
      <c r="K761" s="42" t="str">
        <f t="shared" si="59"/>
        <v>PROJPDR05 - A brief discussion of the gravity support skirt im</v>
      </c>
      <c r="L761" s="42" t="s">
        <v>4869</v>
      </c>
      <c r="M761" s="42" t="s">
        <v>6243</v>
      </c>
      <c r="N761" s="179"/>
      <c r="O761" s="181" t="s">
        <v>3028</v>
      </c>
      <c r="P761" s="289" t="str">
        <f t="shared" si="64"/>
        <v>Open</v>
      </c>
      <c r="Q761" s="57" t="s">
        <v>3449</v>
      </c>
      <c r="R761" s="58" t="s">
        <v>3017</v>
      </c>
      <c r="S761" s="179"/>
      <c r="T761" s="179"/>
      <c r="U761" s="60" t="str">
        <f t="shared" si="60"/>
        <v>Dugan</v>
      </c>
      <c r="V761" s="60" t="str">
        <f t="shared" si="63"/>
        <v>Project PDR</v>
      </c>
      <c r="W761" s="61"/>
    </row>
    <row r="762" spans="1:23" ht="112" x14ac:dyDescent="0.15">
      <c r="A762" s="456">
        <v>43327</v>
      </c>
      <c r="B762" s="179" t="s">
        <v>4872</v>
      </c>
      <c r="C762" s="179"/>
      <c r="D762" s="179"/>
      <c r="E762" s="179" t="s">
        <v>4339</v>
      </c>
      <c r="F762" s="180">
        <v>1.01</v>
      </c>
      <c r="G762" s="581">
        <v>43466</v>
      </c>
      <c r="H762" s="179" t="s">
        <v>5349</v>
      </c>
      <c r="I762" s="179" t="s">
        <v>4860</v>
      </c>
      <c r="J762" s="179" t="s">
        <v>4249</v>
      </c>
      <c r="K762" s="42" t="str">
        <f t="shared" si="59"/>
        <v>PROJPDR07 - The people present in 318 appeared to have very di</v>
      </c>
      <c r="L762" s="42" t="s">
        <v>4873</v>
      </c>
      <c r="M762" s="42" t="s">
        <v>6244</v>
      </c>
      <c r="N762" s="179"/>
      <c r="O762" s="181" t="s">
        <v>3028</v>
      </c>
      <c r="P762" s="288" t="str">
        <f t="shared" si="64"/>
        <v>Open</v>
      </c>
      <c r="Q762" s="57" t="s">
        <v>3449</v>
      </c>
      <c r="R762" s="58" t="s">
        <v>3017</v>
      </c>
      <c r="S762" s="179"/>
      <c r="T762" s="179"/>
      <c r="U762" s="60" t="str">
        <f t="shared" si="60"/>
        <v>Dugan</v>
      </c>
      <c r="V762" s="60" t="str">
        <f t="shared" si="63"/>
        <v>Project PDR</v>
      </c>
      <c r="W762" s="61"/>
    </row>
    <row r="763" spans="1:23" ht="70" x14ac:dyDescent="0.15">
      <c r="A763" s="456">
        <v>43327</v>
      </c>
      <c r="B763" s="179" t="s">
        <v>4874</v>
      </c>
      <c r="C763" s="179"/>
      <c r="D763" s="179"/>
      <c r="E763" s="179" t="s">
        <v>4339</v>
      </c>
      <c r="F763" s="180">
        <v>1.01</v>
      </c>
      <c r="G763" s="581">
        <v>43466</v>
      </c>
      <c r="H763" s="179" t="s">
        <v>5349</v>
      </c>
      <c r="I763" s="179" t="s">
        <v>4860</v>
      </c>
      <c r="J763" s="179" t="s">
        <v>4249</v>
      </c>
      <c r="K763" s="42" t="str">
        <f t="shared" si="59"/>
        <v>PROJPDR08 - Tractability spreadsheet for requirements should b</v>
      </c>
      <c r="L763" s="42" t="s">
        <v>4875</v>
      </c>
      <c r="M763" s="42"/>
      <c r="N763" s="179"/>
      <c r="O763" s="181" t="s">
        <v>4876</v>
      </c>
      <c r="P763" s="56" t="str">
        <f t="shared" si="64"/>
        <v>Open</v>
      </c>
      <c r="Q763" s="57" t="s">
        <v>3449</v>
      </c>
      <c r="R763" s="58" t="s">
        <v>3017</v>
      </c>
      <c r="S763" s="179"/>
      <c r="T763" s="179"/>
      <c r="U763" s="60" t="str">
        <f t="shared" si="60"/>
        <v>Dugan</v>
      </c>
      <c r="V763" s="60" t="str">
        <f t="shared" si="63"/>
        <v>Project PDR</v>
      </c>
      <c r="W763" s="61"/>
    </row>
    <row r="764" spans="1:23" ht="42" x14ac:dyDescent="0.15">
      <c r="A764" s="456">
        <v>43327</v>
      </c>
      <c r="B764" s="179" t="s">
        <v>4877</v>
      </c>
      <c r="C764" s="179"/>
      <c r="D764" s="179"/>
      <c r="E764" s="179" t="s">
        <v>4339</v>
      </c>
      <c r="F764" s="180">
        <v>1.01</v>
      </c>
      <c r="G764" s="581">
        <v>43466</v>
      </c>
      <c r="H764" s="179" t="s">
        <v>5349</v>
      </c>
      <c r="I764" s="179" t="s">
        <v>4860</v>
      </c>
      <c r="J764" s="179" t="s">
        <v>4249</v>
      </c>
      <c r="K764" s="42" t="str">
        <f t="shared" si="59"/>
        <v>PROJPDR09 - currently no tractability from analysis calc to an</v>
      </c>
      <c r="L764" s="42" t="s">
        <v>4878</v>
      </c>
      <c r="M764" s="42"/>
      <c r="N764" s="179"/>
      <c r="O764" s="181" t="s">
        <v>4876</v>
      </c>
      <c r="P764" s="56" t="str">
        <f t="shared" si="64"/>
        <v>Open</v>
      </c>
      <c r="Q764" s="57" t="s">
        <v>3449</v>
      </c>
      <c r="R764" s="58" t="s">
        <v>3017</v>
      </c>
      <c r="S764" s="179"/>
      <c r="T764" s="179"/>
      <c r="U764" s="60" t="str">
        <f t="shared" si="60"/>
        <v>Dugan</v>
      </c>
      <c r="V764" s="60" t="str">
        <f t="shared" si="63"/>
        <v>Project PDR</v>
      </c>
      <c r="W764" s="61"/>
    </row>
    <row r="765" spans="1:23" ht="42" x14ac:dyDescent="0.15">
      <c r="A765" s="456">
        <v>43327</v>
      </c>
      <c r="B765" s="179" t="s">
        <v>4879</v>
      </c>
      <c r="C765" s="179"/>
      <c r="D765" s="179"/>
      <c r="E765" s="179" t="s">
        <v>4339</v>
      </c>
      <c r="F765" s="180">
        <v>1.01</v>
      </c>
      <c r="G765" s="581">
        <v>43466</v>
      </c>
      <c r="H765" s="179" t="s">
        <v>5349</v>
      </c>
      <c r="I765" s="179" t="s">
        <v>4860</v>
      </c>
      <c r="J765" s="179" t="s">
        <v>4249</v>
      </c>
      <c r="K765" s="42" t="str">
        <f t="shared" si="59"/>
        <v>PROJPDR10 - TF debonding on inner surfaces: Consider using coh</v>
      </c>
      <c r="L765" s="42" t="s">
        <v>4880</v>
      </c>
      <c r="M765" s="42"/>
      <c r="N765" s="179"/>
      <c r="O765" s="181" t="s">
        <v>4876</v>
      </c>
      <c r="P765" s="56" t="str">
        <f t="shared" si="64"/>
        <v>Open</v>
      </c>
      <c r="Q765" s="57" t="s">
        <v>3449</v>
      </c>
      <c r="R765" s="58" t="s">
        <v>3017</v>
      </c>
      <c r="S765" s="179"/>
      <c r="T765" s="179"/>
      <c r="U765" s="60" t="str">
        <f t="shared" si="60"/>
        <v>Dugan</v>
      </c>
      <c r="V765" s="60" t="str">
        <f t="shared" si="63"/>
        <v>Project PDR</v>
      </c>
      <c r="W765" s="61"/>
    </row>
    <row r="766" spans="1:23" ht="112" x14ac:dyDescent="0.15">
      <c r="A766" s="456">
        <v>43327</v>
      </c>
      <c r="B766" s="179" t="s">
        <v>4883</v>
      </c>
      <c r="C766" s="179"/>
      <c r="D766" s="179"/>
      <c r="E766" s="179" t="s">
        <v>4339</v>
      </c>
      <c r="F766" s="180">
        <v>1.01</v>
      </c>
      <c r="G766" s="581">
        <v>43466</v>
      </c>
      <c r="H766" s="179" t="s">
        <v>5349</v>
      </c>
      <c r="I766" s="179" t="s">
        <v>4860</v>
      </c>
      <c r="J766" s="179" t="s">
        <v>4249</v>
      </c>
      <c r="K766" s="42" t="str">
        <f t="shared" si="59"/>
        <v>PROJPDR12 - For a PDR level review, there was not an abundance</v>
      </c>
      <c r="L766" s="42" t="s">
        <v>4884</v>
      </c>
      <c r="M766" s="42"/>
      <c r="N766" s="179"/>
      <c r="O766" s="181" t="s">
        <v>4876</v>
      </c>
      <c r="P766" s="56" t="str">
        <f t="shared" si="64"/>
        <v>Open</v>
      </c>
      <c r="Q766" s="57" t="s">
        <v>3449</v>
      </c>
      <c r="R766" s="58" t="s">
        <v>3017</v>
      </c>
      <c r="S766" s="179"/>
      <c r="T766" s="179"/>
      <c r="U766" s="60" t="str">
        <f t="shared" si="60"/>
        <v>Dugan</v>
      </c>
      <c r="V766" s="60" t="str">
        <f t="shared" si="63"/>
        <v>Project PDR</v>
      </c>
      <c r="W766" s="61"/>
    </row>
    <row r="767" spans="1:23" ht="70" x14ac:dyDescent="0.15">
      <c r="A767" s="456">
        <v>43327</v>
      </c>
      <c r="B767" s="179" t="s">
        <v>4887</v>
      </c>
      <c r="C767" s="179"/>
      <c r="D767" s="179"/>
      <c r="E767" s="179" t="s">
        <v>4339</v>
      </c>
      <c r="F767" s="180">
        <v>1.01</v>
      </c>
      <c r="G767" s="581">
        <v>43466</v>
      </c>
      <c r="H767" s="179" t="s">
        <v>5349</v>
      </c>
      <c r="I767" s="179" t="s">
        <v>4860</v>
      </c>
      <c r="J767" s="179" t="s">
        <v>4249</v>
      </c>
      <c r="K767" s="42" t="str">
        <f t="shared" si="59"/>
        <v>PROJPDR14 - On preload mechanism for PF coils: How is the setc</v>
      </c>
      <c r="L767" s="42" t="s">
        <v>4888</v>
      </c>
      <c r="M767" s="42" t="s">
        <v>6053</v>
      </c>
      <c r="N767" s="179"/>
      <c r="O767" s="181" t="s">
        <v>4876</v>
      </c>
      <c r="P767" s="56" t="str">
        <f t="shared" si="64"/>
        <v>Open</v>
      </c>
      <c r="Q767" s="57" t="s">
        <v>3449</v>
      </c>
      <c r="R767" s="58" t="s">
        <v>3017</v>
      </c>
      <c r="S767" s="179"/>
      <c r="T767" s="179"/>
      <c r="U767" s="60" t="str">
        <f t="shared" si="60"/>
        <v>Dugan</v>
      </c>
      <c r="V767" s="60" t="str">
        <f t="shared" si="63"/>
        <v>Project PDR</v>
      </c>
      <c r="W767" s="75"/>
    </row>
    <row r="768" spans="1:23" ht="84" x14ac:dyDescent="0.15">
      <c r="A768" s="456">
        <v>43327</v>
      </c>
      <c r="B768" s="179" t="s">
        <v>4889</v>
      </c>
      <c r="C768" s="179"/>
      <c r="D768" s="179"/>
      <c r="E768" s="179" t="s">
        <v>4339</v>
      </c>
      <c r="F768" s="180">
        <v>1.01</v>
      </c>
      <c r="G768" s="581">
        <v>43466</v>
      </c>
      <c r="H768" s="179" t="s">
        <v>5349</v>
      </c>
      <c r="I768" s="179" t="s">
        <v>4860</v>
      </c>
      <c r="J768" s="179" t="s">
        <v>4249</v>
      </c>
      <c r="K768" s="42" t="str">
        <f t="shared" si="59"/>
        <v xml:space="preserve">PROJPDR15 - PF coil Inconel shell: Since the design calls for </v>
      </c>
      <c r="L768" s="42" t="s">
        <v>4890</v>
      </c>
      <c r="M768" s="42" t="s">
        <v>6053</v>
      </c>
      <c r="N768" s="179"/>
      <c r="O768" s="181" t="s">
        <v>4876</v>
      </c>
      <c r="P768" s="56" t="str">
        <f t="shared" si="64"/>
        <v>Open</v>
      </c>
      <c r="Q768" s="57" t="s">
        <v>3449</v>
      </c>
      <c r="R768" s="58" t="s">
        <v>3017</v>
      </c>
      <c r="S768" s="179"/>
      <c r="T768" s="179"/>
      <c r="U768" s="60" t="str">
        <f t="shared" si="60"/>
        <v>Dugan</v>
      </c>
      <c r="V768" s="60" t="str">
        <f t="shared" si="63"/>
        <v>Project PDR</v>
      </c>
      <c r="W768" s="61"/>
    </row>
    <row r="769" spans="1:23" ht="140" x14ac:dyDescent="0.15">
      <c r="A769" s="456">
        <v>43327</v>
      </c>
      <c r="B769" s="179" t="s">
        <v>4891</v>
      </c>
      <c r="C769" s="179"/>
      <c r="D769" s="179"/>
      <c r="E769" s="179" t="s">
        <v>4339</v>
      </c>
      <c r="F769" s="180">
        <v>1.01</v>
      </c>
      <c r="G769" s="581">
        <v>43466</v>
      </c>
      <c r="H769" s="179" t="s">
        <v>5349</v>
      </c>
      <c r="I769" s="179" t="s">
        <v>4860</v>
      </c>
      <c r="J769" s="179" t="s">
        <v>4249</v>
      </c>
      <c r="K769" s="42" t="str">
        <f t="shared" si="59"/>
        <v>PROJPDR16 - Unclear if Inconel 718 is the only option for mate</v>
      </c>
      <c r="L769" s="42" t="s">
        <v>4892</v>
      </c>
      <c r="M769" s="42" t="s">
        <v>6053</v>
      </c>
      <c r="N769" s="179"/>
      <c r="O769" s="181" t="s">
        <v>4876</v>
      </c>
      <c r="P769" s="56" t="str">
        <f t="shared" si="64"/>
        <v>Open</v>
      </c>
      <c r="Q769" s="57" t="s">
        <v>3449</v>
      </c>
      <c r="R769" s="58" t="s">
        <v>3017</v>
      </c>
      <c r="S769" s="179"/>
      <c r="T769" s="179"/>
      <c r="U769" s="60" t="str">
        <f t="shared" si="60"/>
        <v>Dugan</v>
      </c>
      <c r="V769" s="60" t="str">
        <f t="shared" si="63"/>
        <v>Project PDR</v>
      </c>
      <c r="W769" s="75"/>
    </row>
    <row r="770" spans="1:23" ht="84" x14ac:dyDescent="0.15">
      <c r="A770" s="456">
        <v>43327</v>
      </c>
      <c r="B770" s="179" t="s">
        <v>4893</v>
      </c>
      <c r="C770" s="179"/>
      <c r="D770" s="179"/>
      <c r="E770" s="179" t="s">
        <v>4339</v>
      </c>
      <c r="F770" s="180">
        <v>1.01</v>
      </c>
      <c r="G770" s="581">
        <v>43466</v>
      </c>
      <c r="H770" s="179" t="s">
        <v>5349</v>
      </c>
      <c r="I770" s="179" t="s">
        <v>4860</v>
      </c>
      <c r="J770" s="179" t="s">
        <v>4249</v>
      </c>
      <c r="K770" s="42" t="str">
        <f t="shared" ref="K770:K833" si="65">B770&amp;" - "&amp;LEFT(L770,50)</f>
        <v>PROJPDR17 - Continue Inconel straps: Are assembly gaps and tol</v>
      </c>
      <c r="L770" s="42" t="s">
        <v>4894</v>
      </c>
      <c r="M770" s="42" t="s">
        <v>6053</v>
      </c>
      <c r="N770" s="179"/>
      <c r="O770" s="181" t="s">
        <v>4876</v>
      </c>
      <c r="P770" s="56" t="str">
        <f t="shared" si="64"/>
        <v>Open</v>
      </c>
      <c r="Q770" s="57" t="s">
        <v>3449</v>
      </c>
      <c r="R770" s="58" t="s">
        <v>3017</v>
      </c>
      <c r="S770" s="179"/>
      <c r="T770" s="179"/>
      <c r="U770" s="60" t="str">
        <f t="shared" ref="U770:U833" si="66">J770</f>
        <v>Dugan</v>
      </c>
      <c r="V770" s="60" t="str">
        <f t="shared" si="63"/>
        <v>Project PDR</v>
      </c>
      <c r="W770" s="75"/>
    </row>
    <row r="771" spans="1:23" ht="112" x14ac:dyDescent="0.15">
      <c r="A771" s="456">
        <v>43327</v>
      </c>
      <c r="B771" s="179" t="s">
        <v>4895</v>
      </c>
      <c r="C771" s="179"/>
      <c r="D771" s="179"/>
      <c r="E771" s="179" t="s">
        <v>4339</v>
      </c>
      <c r="F771" s="180">
        <v>1.01</v>
      </c>
      <c r="G771" s="581">
        <v>43466</v>
      </c>
      <c r="H771" s="179" t="s">
        <v>5349</v>
      </c>
      <c r="I771" s="179" t="s">
        <v>4860</v>
      </c>
      <c r="J771" s="179" t="s">
        <v>4249</v>
      </c>
      <c r="K771" s="42" t="str">
        <f t="shared" si="65"/>
        <v xml:space="preserve">PROJPDR18 - Piping stress: Noting that 256 MPa (even with the </v>
      </c>
      <c r="L771" s="42" t="s">
        <v>4896</v>
      </c>
      <c r="M771" s="42"/>
      <c r="N771" s="179"/>
      <c r="O771" s="181" t="s">
        <v>4876</v>
      </c>
      <c r="P771" s="56" t="str">
        <f t="shared" si="64"/>
        <v>Open</v>
      </c>
      <c r="Q771" s="57" t="s">
        <v>3449</v>
      </c>
      <c r="R771" s="58" t="s">
        <v>3017</v>
      </c>
      <c r="S771" s="179"/>
      <c r="T771" s="179"/>
      <c r="U771" s="60" t="str">
        <f t="shared" si="66"/>
        <v>Dugan</v>
      </c>
      <c r="V771" s="60" t="str">
        <f t="shared" si="63"/>
        <v>Project PDR</v>
      </c>
      <c r="W771" s="75"/>
    </row>
    <row r="772" spans="1:23" ht="98" x14ac:dyDescent="0.15">
      <c r="A772" s="456">
        <v>43327</v>
      </c>
      <c r="B772" s="179" t="s">
        <v>4897</v>
      </c>
      <c r="C772" s="179"/>
      <c r="D772" s="179"/>
      <c r="E772" s="179" t="s">
        <v>4339</v>
      </c>
      <c r="F772" s="180">
        <v>1.01</v>
      </c>
      <c r="G772" s="581">
        <v>43466</v>
      </c>
      <c r="H772" s="179" t="s">
        <v>5349</v>
      </c>
      <c r="I772" s="179" t="s">
        <v>4860</v>
      </c>
      <c r="J772" s="179" t="s">
        <v>4249</v>
      </c>
      <c r="K772" s="42" t="str">
        <f t="shared" si="65"/>
        <v>PROJPDR19 - Recommend using the existing prototype coils to ve</v>
      </c>
      <c r="L772" s="42" t="s">
        <v>4898</v>
      </c>
      <c r="M772" s="42"/>
      <c r="N772" s="179"/>
      <c r="O772" s="181" t="s">
        <v>4876</v>
      </c>
      <c r="P772" s="56" t="str">
        <f t="shared" si="64"/>
        <v>Open</v>
      </c>
      <c r="Q772" s="57" t="s">
        <v>3449</v>
      </c>
      <c r="R772" s="58" t="s">
        <v>3017</v>
      </c>
      <c r="S772" s="179"/>
      <c r="T772" s="179"/>
      <c r="U772" s="60" t="str">
        <f t="shared" si="66"/>
        <v>Dugan</v>
      </c>
      <c r="V772" s="60" t="str">
        <f t="shared" si="63"/>
        <v>Project PDR</v>
      </c>
      <c r="W772" s="61"/>
    </row>
    <row r="773" spans="1:23" ht="84" x14ac:dyDescent="0.15">
      <c r="A773" s="456">
        <v>43327</v>
      </c>
      <c r="B773" s="179" t="s">
        <v>4899</v>
      </c>
      <c r="C773" s="179"/>
      <c r="D773" s="179"/>
      <c r="E773" s="179" t="s">
        <v>4339</v>
      </c>
      <c r="F773" s="180">
        <v>1.01</v>
      </c>
      <c r="G773" s="581">
        <v>43466</v>
      </c>
      <c r="H773" s="179" t="s">
        <v>5349</v>
      </c>
      <c r="I773" s="179" t="s">
        <v>4860</v>
      </c>
      <c r="J773" s="179" t="s">
        <v>4249</v>
      </c>
      <c r="K773" s="42" t="str">
        <f t="shared" si="65"/>
        <v>PROJPDR20 - Water flow in copper coil conductors can lead to e</v>
      </c>
      <c r="L773" s="42" t="s">
        <v>4900</v>
      </c>
      <c r="M773" s="42"/>
      <c r="N773" s="179"/>
      <c r="O773" s="181" t="s">
        <v>4901</v>
      </c>
      <c r="P773" s="56" t="str">
        <f t="shared" si="64"/>
        <v>Open</v>
      </c>
      <c r="Q773" s="57" t="s">
        <v>3449</v>
      </c>
      <c r="R773" s="58" t="s">
        <v>3017</v>
      </c>
      <c r="S773" s="179"/>
      <c r="T773" s="179"/>
      <c r="U773" s="60" t="str">
        <f t="shared" si="66"/>
        <v>Dugan</v>
      </c>
      <c r="V773" s="60" t="str">
        <f t="shared" si="63"/>
        <v>Project PDR</v>
      </c>
      <c r="W773" s="61"/>
    </row>
    <row r="774" spans="1:23" ht="56" x14ac:dyDescent="0.15">
      <c r="A774" s="456">
        <v>43327</v>
      </c>
      <c r="B774" s="179" t="s">
        <v>4902</v>
      </c>
      <c r="C774" s="179"/>
      <c r="D774" s="179"/>
      <c r="E774" s="179" t="s">
        <v>4339</v>
      </c>
      <c r="F774" s="180">
        <v>1.01</v>
      </c>
      <c r="G774" s="581">
        <v>43466</v>
      </c>
      <c r="H774" s="179" t="s">
        <v>5349</v>
      </c>
      <c r="I774" s="179" t="s">
        <v>4860</v>
      </c>
      <c r="J774" s="179" t="s">
        <v>4249</v>
      </c>
      <c r="K774" s="42" t="str">
        <f t="shared" si="65"/>
        <v>PROJPDR21 - The coil insulation turn-to-turn design has co-wou</v>
      </c>
      <c r="L774" s="42" t="s">
        <v>4903</v>
      </c>
      <c r="M774" s="42"/>
      <c r="N774" s="179"/>
      <c r="O774" s="181" t="s">
        <v>4901</v>
      </c>
      <c r="P774" s="56" t="str">
        <f t="shared" si="64"/>
        <v>Open</v>
      </c>
      <c r="Q774" s="57" t="s">
        <v>3449</v>
      </c>
      <c r="R774" s="58" t="s">
        <v>3017</v>
      </c>
      <c r="S774" s="179"/>
      <c r="T774" s="179"/>
      <c r="U774" s="60" t="str">
        <f t="shared" si="66"/>
        <v>Dugan</v>
      </c>
      <c r="V774" s="60" t="str">
        <f t="shared" si="63"/>
        <v>Project PDR</v>
      </c>
      <c r="W774" s="61"/>
    </row>
    <row r="775" spans="1:23" ht="56" x14ac:dyDescent="0.15">
      <c r="A775" s="456">
        <v>43327</v>
      </c>
      <c r="B775" s="179" t="s">
        <v>4904</v>
      </c>
      <c r="C775" s="179"/>
      <c r="D775" s="179"/>
      <c r="E775" s="179" t="s">
        <v>4339</v>
      </c>
      <c r="F775" s="180">
        <v>1.01</v>
      </c>
      <c r="G775" s="581">
        <v>43466</v>
      </c>
      <c r="H775" s="179" t="s">
        <v>5349</v>
      </c>
      <c r="I775" s="179" t="s">
        <v>4860</v>
      </c>
      <c r="J775" s="179" t="s">
        <v>4249</v>
      </c>
      <c r="K775" s="42" t="str">
        <f t="shared" si="65"/>
        <v>PROJPDR22 - Erosion/corrosion issues are enhanced when there i</v>
      </c>
      <c r="L775" s="42" t="s">
        <v>4905</v>
      </c>
      <c r="M775" s="42"/>
      <c r="N775" s="179"/>
      <c r="O775" s="181" t="s">
        <v>4901</v>
      </c>
      <c r="P775" s="56" t="str">
        <f t="shared" si="64"/>
        <v>Open</v>
      </c>
      <c r="Q775" s="57" t="s">
        <v>3449</v>
      </c>
      <c r="R775" s="58" t="s">
        <v>3017</v>
      </c>
      <c r="S775" s="179"/>
      <c r="T775" s="179"/>
      <c r="U775" s="60" t="str">
        <f t="shared" si="66"/>
        <v>Dugan</v>
      </c>
      <c r="V775" s="60" t="str">
        <f t="shared" ref="V775:V806" si="67">E775</f>
        <v>Project PDR</v>
      </c>
      <c r="W775" s="61"/>
    </row>
    <row r="776" spans="1:23" ht="56" x14ac:dyDescent="0.15">
      <c r="A776" s="456">
        <v>43327</v>
      </c>
      <c r="B776" s="179" t="s">
        <v>4906</v>
      </c>
      <c r="C776" s="179"/>
      <c r="D776" s="179"/>
      <c r="E776" s="179" t="s">
        <v>4339</v>
      </c>
      <c r="F776" s="180">
        <v>1.01</v>
      </c>
      <c r="G776" s="581">
        <v>43466</v>
      </c>
      <c r="H776" s="179" t="s">
        <v>5349</v>
      </c>
      <c r="I776" s="179" t="s">
        <v>4860</v>
      </c>
      <c r="J776" s="179" t="s">
        <v>4249</v>
      </c>
      <c r="K776" s="42" t="str">
        <f t="shared" si="65"/>
        <v>PROJPDR23 - Some of the busswork used to connect the magnets t</v>
      </c>
      <c r="L776" s="42" t="s">
        <v>4907</v>
      </c>
      <c r="M776" s="42"/>
      <c r="N776" s="179"/>
      <c r="O776" s="181" t="s">
        <v>4901</v>
      </c>
      <c r="P776" s="56" t="str">
        <f t="shared" si="64"/>
        <v>Open</v>
      </c>
      <c r="Q776" s="57" t="s">
        <v>3449</v>
      </c>
      <c r="R776" s="58" t="s">
        <v>3017</v>
      </c>
      <c r="S776" s="179"/>
      <c r="T776" s="179"/>
      <c r="U776" s="60" t="str">
        <f t="shared" si="66"/>
        <v>Dugan</v>
      </c>
      <c r="V776" s="60" t="str">
        <f t="shared" si="67"/>
        <v>Project PDR</v>
      </c>
      <c r="W776" s="61"/>
    </row>
    <row r="777" spans="1:23" ht="168" x14ac:dyDescent="0.15">
      <c r="A777" s="456">
        <v>43327</v>
      </c>
      <c r="B777" s="179" t="s">
        <v>4908</v>
      </c>
      <c r="C777" s="179"/>
      <c r="D777" s="179"/>
      <c r="E777" s="179" t="s">
        <v>4339</v>
      </c>
      <c r="F777" s="180">
        <v>1.01</v>
      </c>
      <c r="G777" s="581">
        <v>43466</v>
      </c>
      <c r="H777" s="179" t="s">
        <v>5349</v>
      </c>
      <c r="I777" s="179" t="s">
        <v>4860</v>
      </c>
      <c r="J777" s="179" t="s">
        <v>4249</v>
      </c>
      <c r="K777" s="42" t="str">
        <f t="shared" si="65"/>
        <v>PROJPDR24 - It appears that currently there is no intention to</v>
      </c>
      <c r="L777" s="42" t="s">
        <v>4909</v>
      </c>
      <c r="M777" s="42"/>
      <c r="N777" s="179"/>
      <c r="O777" s="181" t="s">
        <v>3028</v>
      </c>
      <c r="P777" s="56" t="str">
        <f t="shared" si="64"/>
        <v>Open</v>
      </c>
      <c r="Q777" s="57" t="s">
        <v>3449</v>
      </c>
      <c r="R777" s="58" t="s">
        <v>3017</v>
      </c>
      <c r="S777" s="179"/>
      <c r="T777" s="179"/>
      <c r="U777" s="60" t="str">
        <f t="shared" si="66"/>
        <v>Dugan</v>
      </c>
      <c r="V777" s="60" t="str">
        <f t="shared" si="67"/>
        <v>Project PDR</v>
      </c>
      <c r="W777" s="61"/>
    </row>
    <row r="778" spans="1:23" ht="28" x14ac:dyDescent="0.15">
      <c r="A778" s="456">
        <v>43327</v>
      </c>
      <c r="B778" s="179" t="s">
        <v>4915</v>
      </c>
      <c r="C778" s="179"/>
      <c r="D778" s="179"/>
      <c r="E778" s="179" t="s">
        <v>4339</v>
      </c>
      <c r="F778" s="180">
        <v>1.01</v>
      </c>
      <c r="G778" s="581">
        <v>43466</v>
      </c>
      <c r="H778" s="179" t="s">
        <v>5349</v>
      </c>
      <c r="I778" s="179" t="s">
        <v>4860</v>
      </c>
      <c r="J778" s="179" t="s">
        <v>4249</v>
      </c>
      <c r="K778" s="42" t="str">
        <f t="shared" si="65"/>
        <v>PROJPDR27 - Consider developing and using a mega-traveller for</v>
      </c>
      <c r="L778" s="42" t="s">
        <v>4916</v>
      </c>
      <c r="M778" s="42"/>
      <c r="N778" s="179"/>
      <c r="O778" s="181" t="s">
        <v>3997</v>
      </c>
      <c r="P778" s="56" t="str">
        <f t="shared" si="64"/>
        <v>Open</v>
      </c>
      <c r="Q778" s="57" t="s">
        <v>3449</v>
      </c>
      <c r="R778" s="58" t="s">
        <v>3017</v>
      </c>
      <c r="S778" s="179"/>
      <c r="T778" s="179"/>
      <c r="U778" s="60" t="str">
        <f t="shared" si="66"/>
        <v>Dugan</v>
      </c>
      <c r="V778" s="60" t="str">
        <f t="shared" si="67"/>
        <v>Project PDR</v>
      </c>
      <c r="W778" s="61"/>
    </row>
    <row r="779" spans="1:23" ht="42" x14ac:dyDescent="0.15">
      <c r="A779" s="456">
        <v>43327</v>
      </c>
      <c r="B779" s="179" t="s">
        <v>4921</v>
      </c>
      <c r="C779" s="179"/>
      <c r="D779" s="179"/>
      <c r="E779" s="179" t="s">
        <v>4339</v>
      </c>
      <c r="F779" s="180">
        <v>1.01</v>
      </c>
      <c r="G779" s="581">
        <v>43466</v>
      </c>
      <c r="H779" s="179" t="s">
        <v>5349</v>
      </c>
      <c r="I779" s="179" t="s">
        <v>4860</v>
      </c>
      <c r="J779" s="179" t="s">
        <v>4249</v>
      </c>
      <c r="K779" s="42" t="str">
        <f t="shared" si="65"/>
        <v>PROJPDR30 - Consider performing metrology on the ceramic break</v>
      </c>
      <c r="L779" s="42" t="s">
        <v>4922</v>
      </c>
      <c r="M779" s="42" t="s">
        <v>6053</v>
      </c>
      <c r="N779" s="179"/>
      <c r="O779" s="181" t="s">
        <v>3165</v>
      </c>
      <c r="P779" s="56" t="str">
        <f t="shared" si="64"/>
        <v>Open</v>
      </c>
      <c r="Q779" s="57" t="s">
        <v>3449</v>
      </c>
      <c r="R779" s="58" t="s">
        <v>3017</v>
      </c>
      <c r="S779" s="179"/>
      <c r="T779" s="179"/>
      <c r="U779" s="60" t="str">
        <f t="shared" si="66"/>
        <v>Dugan</v>
      </c>
      <c r="V779" s="60" t="str">
        <f t="shared" si="67"/>
        <v>Project PDR</v>
      </c>
      <c r="W779" s="61"/>
    </row>
    <row r="780" spans="1:23" ht="56" x14ac:dyDescent="0.15">
      <c r="A780" s="456">
        <v>43327</v>
      </c>
      <c r="B780" s="179" t="s">
        <v>4923</v>
      </c>
      <c r="C780" s="179"/>
      <c r="D780" s="179"/>
      <c r="E780" s="179" t="s">
        <v>4339</v>
      </c>
      <c r="F780" s="180">
        <v>1.01</v>
      </c>
      <c r="G780" s="581">
        <v>43466</v>
      </c>
      <c r="H780" s="179" t="s">
        <v>5349</v>
      </c>
      <c r="I780" s="179" t="s">
        <v>4860</v>
      </c>
      <c r="J780" s="179" t="s">
        <v>4249</v>
      </c>
      <c r="K780" s="42" t="str">
        <f t="shared" si="65"/>
        <v>PROJPDR31 - Consider adding a formal "issues expediter" to the</v>
      </c>
      <c r="L780" s="42" t="s">
        <v>4924</v>
      </c>
      <c r="M780" s="42"/>
      <c r="N780" s="179"/>
      <c r="O780" s="181" t="s">
        <v>4050</v>
      </c>
      <c r="P780" s="56" t="str">
        <f t="shared" si="64"/>
        <v>Open</v>
      </c>
      <c r="Q780" s="57" t="s">
        <v>3449</v>
      </c>
      <c r="R780" s="58" t="s">
        <v>3017</v>
      </c>
      <c r="S780" s="179"/>
      <c r="T780" s="179"/>
      <c r="U780" s="60" t="str">
        <f t="shared" si="66"/>
        <v>Dugan</v>
      </c>
      <c r="V780" s="60" t="str">
        <f t="shared" si="67"/>
        <v>Project PDR</v>
      </c>
      <c r="W780" s="61"/>
    </row>
    <row r="781" spans="1:23" ht="182" x14ac:dyDescent="0.15">
      <c r="A781" s="456">
        <v>43327</v>
      </c>
      <c r="B781" s="179" t="s">
        <v>4925</v>
      </c>
      <c r="C781" s="179"/>
      <c r="D781" s="179"/>
      <c r="E781" s="179" t="s">
        <v>4339</v>
      </c>
      <c r="F781" s="180">
        <v>1.01</v>
      </c>
      <c r="G781" s="581">
        <v>43466</v>
      </c>
      <c r="H781" s="179" t="s">
        <v>5349</v>
      </c>
      <c r="I781" s="179" t="s">
        <v>4860</v>
      </c>
      <c r="J781" s="179" t="s">
        <v>4249</v>
      </c>
      <c r="K781" s="42" t="str">
        <f t="shared" si="65"/>
        <v xml:space="preserve">PROJPDR32 - There is a general high level plan that engineers </v>
      </c>
      <c r="L781" s="42" t="s">
        <v>4926</v>
      </c>
      <c r="M781" s="42"/>
      <c r="N781" s="179"/>
      <c r="O781" s="181" t="s">
        <v>4927</v>
      </c>
      <c r="P781" s="56" t="str">
        <f t="shared" si="64"/>
        <v>Open</v>
      </c>
      <c r="Q781" s="57" t="s">
        <v>3449</v>
      </c>
      <c r="R781" s="58" t="s">
        <v>3017</v>
      </c>
      <c r="S781" s="179"/>
      <c r="T781" s="179"/>
      <c r="U781" s="60" t="str">
        <f t="shared" si="66"/>
        <v>Dugan</v>
      </c>
      <c r="V781" s="60" t="str">
        <f t="shared" si="67"/>
        <v>Project PDR</v>
      </c>
      <c r="W781" s="61"/>
    </row>
    <row r="782" spans="1:23" ht="98" x14ac:dyDescent="0.15">
      <c r="A782" s="444">
        <v>43389</v>
      </c>
      <c r="B782" s="144" t="s">
        <v>5008</v>
      </c>
      <c r="C782" s="144"/>
      <c r="D782" s="144"/>
      <c r="E782" s="144" t="s">
        <v>5000</v>
      </c>
      <c r="F782" s="145" t="s">
        <v>4933</v>
      </c>
      <c r="G782" s="537" t="s">
        <v>6448</v>
      </c>
      <c r="H782" s="144" t="s">
        <v>5349</v>
      </c>
      <c r="I782" s="144" t="s">
        <v>899</v>
      </c>
      <c r="J782" s="144" t="s">
        <v>1235</v>
      </c>
      <c r="K782" s="330" t="str">
        <f t="shared" si="65"/>
        <v>CSCMODSPDR04 - Requirement as stated in the review is that the co</v>
      </c>
      <c r="L782" s="330" t="s">
        <v>5009</v>
      </c>
      <c r="M782" s="330"/>
      <c r="N782" s="373" t="s">
        <v>5392</v>
      </c>
      <c r="O782" s="377" t="s">
        <v>5010</v>
      </c>
      <c r="P782" s="56" t="s">
        <v>1637</v>
      </c>
      <c r="Q782" s="57" t="s">
        <v>3449</v>
      </c>
      <c r="R782" s="58" t="s">
        <v>3017</v>
      </c>
      <c r="S782" s="146"/>
      <c r="T782" s="144"/>
      <c r="U782" s="60" t="str">
        <f t="shared" si="66"/>
        <v>Loesser</v>
      </c>
      <c r="V782" s="60" t="str">
        <f t="shared" si="67"/>
        <v>CSC Mods PDR</v>
      </c>
      <c r="W782" s="61"/>
    </row>
    <row r="783" spans="1:23" ht="70" x14ac:dyDescent="0.15">
      <c r="A783" s="444">
        <v>43389</v>
      </c>
      <c r="B783" s="144" t="s">
        <v>5011</v>
      </c>
      <c r="C783" s="144"/>
      <c r="D783" s="144"/>
      <c r="E783" s="144" t="s">
        <v>5000</v>
      </c>
      <c r="F783" s="145" t="s">
        <v>4933</v>
      </c>
      <c r="G783" s="537" t="s">
        <v>6448</v>
      </c>
      <c r="H783" s="144" t="s">
        <v>5349</v>
      </c>
      <c r="I783" s="144" t="s">
        <v>899</v>
      </c>
      <c r="J783" s="144" t="s">
        <v>1235</v>
      </c>
      <c r="K783" s="330" t="str">
        <f t="shared" si="65"/>
        <v>CSCMODSPDR05 - 1- HTT and HTP and fittings through the diverter f</v>
      </c>
      <c r="L783" s="330" t="s">
        <v>5012</v>
      </c>
      <c r="M783" s="330"/>
      <c r="N783" s="373" t="s">
        <v>5391</v>
      </c>
      <c r="O783" s="377" t="s">
        <v>4643</v>
      </c>
      <c r="P783" s="56" t="s">
        <v>1637</v>
      </c>
      <c r="Q783" s="57" t="s">
        <v>3449</v>
      </c>
      <c r="R783" s="58" t="s">
        <v>3017</v>
      </c>
      <c r="S783" s="146"/>
      <c r="T783" s="144"/>
      <c r="U783" s="60" t="str">
        <f t="shared" si="66"/>
        <v>Loesser</v>
      </c>
      <c r="V783" s="60" t="str">
        <f t="shared" si="67"/>
        <v>CSC Mods PDR</v>
      </c>
      <c r="W783" s="61"/>
    </row>
    <row r="784" spans="1:23" ht="42" x14ac:dyDescent="0.15">
      <c r="A784" s="437">
        <v>43398</v>
      </c>
      <c r="B784" s="124" t="s">
        <v>5049</v>
      </c>
      <c r="C784" s="124"/>
      <c r="D784" s="124"/>
      <c r="E784" s="124" t="s">
        <v>5050</v>
      </c>
      <c r="F784" s="125" t="s">
        <v>5051</v>
      </c>
      <c r="G784" s="530" t="s">
        <v>6451</v>
      </c>
      <c r="H784" s="124" t="s">
        <v>5349</v>
      </c>
      <c r="I784" s="124" t="s">
        <v>387</v>
      </c>
      <c r="J784" s="124" t="s">
        <v>3559</v>
      </c>
      <c r="K784" s="43" t="str">
        <f t="shared" si="65"/>
        <v>PF4-5RealignCDR01 - Consider adding a risk related to redesign of PF4/</v>
      </c>
      <c r="L784" s="43" t="s">
        <v>5052</v>
      </c>
      <c r="M784" s="43"/>
      <c r="N784" s="124"/>
      <c r="O784" s="124" t="s">
        <v>5053</v>
      </c>
      <c r="P784" s="56" t="str">
        <f t="shared" ref="P784:P815" si="68">IF(N784="","Open","Closed")</f>
        <v>Open</v>
      </c>
      <c r="Q784" s="57" t="s">
        <v>3207</v>
      </c>
      <c r="R784" s="58" t="s">
        <v>3017</v>
      </c>
      <c r="S784" s="26"/>
      <c r="T784" s="124"/>
      <c r="U784" s="60" t="str">
        <f t="shared" si="66"/>
        <v>Raftopoulos</v>
      </c>
      <c r="V784" s="60" t="str">
        <f t="shared" si="67"/>
        <v>PF4-5 Realignment CDR</v>
      </c>
      <c r="W784" s="75"/>
    </row>
    <row r="785" spans="1:23" ht="126" x14ac:dyDescent="0.15">
      <c r="A785" s="437">
        <v>43398</v>
      </c>
      <c r="B785" s="124" t="s">
        <v>5054</v>
      </c>
      <c r="C785" s="124"/>
      <c r="D785" s="124"/>
      <c r="E785" s="124" t="s">
        <v>5050</v>
      </c>
      <c r="F785" s="125" t="s">
        <v>5051</v>
      </c>
      <c r="G785" s="530" t="s">
        <v>6451</v>
      </c>
      <c r="H785" s="124" t="s">
        <v>5349</v>
      </c>
      <c r="I785" s="124" t="s">
        <v>387</v>
      </c>
      <c r="J785" s="124" t="s">
        <v>3559</v>
      </c>
      <c r="K785" s="43" t="str">
        <f t="shared" si="65"/>
        <v xml:space="preserve">PF4-5RealignCDR02 - As a minimum, perform the basic set of insulation </v>
      </c>
      <c r="L785" s="43" t="s">
        <v>5055</v>
      </c>
      <c r="M785" s="43"/>
      <c r="N785" s="124"/>
      <c r="O785" s="124" t="s">
        <v>4124</v>
      </c>
      <c r="P785" s="56" t="str">
        <f t="shared" si="68"/>
        <v>Open</v>
      </c>
      <c r="Q785" s="57" t="s">
        <v>3207</v>
      </c>
      <c r="R785" s="58" t="s">
        <v>3017</v>
      </c>
      <c r="S785" s="26"/>
      <c r="T785" s="124"/>
      <c r="U785" s="60" t="str">
        <f t="shared" si="66"/>
        <v>Raftopoulos</v>
      </c>
      <c r="V785" s="60" t="str">
        <f t="shared" si="67"/>
        <v>PF4-5 Realignment CDR</v>
      </c>
      <c r="W785" s="75"/>
    </row>
    <row r="786" spans="1:23" ht="42" x14ac:dyDescent="0.15">
      <c r="A786" s="443">
        <v>43405</v>
      </c>
      <c r="B786" s="142" t="s">
        <v>5092</v>
      </c>
      <c r="C786" s="142"/>
      <c r="D786" s="142"/>
      <c r="E786" s="142" t="s">
        <v>5057</v>
      </c>
      <c r="F786" s="143" t="s">
        <v>5058</v>
      </c>
      <c r="G786" s="536" t="s">
        <v>6452</v>
      </c>
      <c r="H786" s="142" t="s">
        <v>5960</v>
      </c>
      <c r="I786" s="142" t="s">
        <v>5403</v>
      </c>
      <c r="J786" s="142" t="s">
        <v>5369</v>
      </c>
      <c r="K786" s="44" t="str">
        <f t="shared" si="65"/>
        <v>HTTHTPFDR17 - Consider the installation of thermocouples in stra</v>
      </c>
      <c r="L786" s="44" t="s">
        <v>5093</v>
      </c>
      <c r="M786" s="31" t="s">
        <v>5337</v>
      </c>
      <c r="N786" s="44"/>
      <c r="O786" s="185" t="s">
        <v>3165</v>
      </c>
      <c r="P786" s="56" t="str">
        <f t="shared" si="68"/>
        <v>Open</v>
      </c>
      <c r="Q786" s="57" t="s">
        <v>31</v>
      </c>
      <c r="R786" s="58" t="s">
        <v>3017</v>
      </c>
      <c r="S786" s="31"/>
      <c r="T786" s="142"/>
      <c r="U786" s="60" t="str">
        <f t="shared" si="66"/>
        <v xml:space="preserve">Ellis </v>
      </c>
      <c r="V786" s="60" t="str">
        <f t="shared" si="67"/>
        <v>HTT-HTP HE Cooling Tubes FDR</v>
      </c>
      <c r="W786" s="61"/>
    </row>
    <row r="787" spans="1:23" ht="98" x14ac:dyDescent="0.15">
      <c r="A787" s="431">
        <v>43447</v>
      </c>
      <c r="B787" s="100" t="s">
        <v>5114</v>
      </c>
      <c r="C787" s="100"/>
      <c r="D787" s="100"/>
      <c r="E787" s="100" t="s">
        <v>5110</v>
      </c>
      <c r="F787" s="101" t="s">
        <v>5111</v>
      </c>
      <c r="G787" s="523" t="s">
        <v>6442</v>
      </c>
      <c r="H787" s="100" t="s">
        <v>5511</v>
      </c>
      <c r="I787" s="100" t="s">
        <v>4820</v>
      </c>
      <c r="J787" s="100" t="s">
        <v>887</v>
      </c>
      <c r="K787" s="16" t="str">
        <f t="shared" si="65"/>
        <v>PSSCDR01 - The term "SIL" is used incorrectly throughout docu</v>
      </c>
      <c r="L787" s="45" t="s">
        <v>5115</v>
      </c>
      <c r="M787" s="45"/>
      <c r="N787" s="100"/>
      <c r="O787" s="186" t="s">
        <v>5116</v>
      </c>
      <c r="P787" s="56" t="str">
        <f t="shared" si="68"/>
        <v>Open</v>
      </c>
      <c r="Q787" s="57" t="s">
        <v>3207</v>
      </c>
      <c r="R787" s="58" t="s">
        <v>3017</v>
      </c>
      <c r="S787" s="102"/>
      <c r="T787" s="100"/>
      <c r="U787" s="60" t="str">
        <f t="shared" si="66"/>
        <v>Petrella</v>
      </c>
      <c r="V787" s="60" t="str">
        <f t="shared" si="67"/>
        <v>Personnel Safety System CDR</v>
      </c>
      <c r="W787" s="75"/>
    </row>
    <row r="788" spans="1:23" ht="28" x14ac:dyDescent="0.15">
      <c r="A788" s="431">
        <v>43447</v>
      </c>
      <c r="B788" s="100" t="s">
        <v>5117</v>
      </c>
      <c r="C788" s="100"/>
      <c r="D788" s="100"/>
      <c r="E788" s="100" t="s">
        <v>5110</v>
      </c>
      <c r="F788" s="101" t="s">
        <v>5111</v>
      </c>
      <c r="G788" s="523" t="s">
        <v>6442</v>
      </c>
      <c r="H788" s="100" t="s">
        <v>5511</v>
      </c>
      <c r="I788" s="100" t="s">
        <v>4820</v>
      </c>
      <c r="J788" s="100" t="s">
        <v>887</v>
      </c>
      <c r="K788" s="16" t="str">
        <f t="shared" si="65"/>
        <v>PSSCDR02 - Under hazards, Radiation take away X-Ray and refer</v>
      </c>
      <c r="L788" s="45" t="s">
        <v>5118</v>
      </c>
      <c r="M788" s="45"/>
      <c r="N788" s="100"/>
      <c r="O788" s="186" t="s">
        <v>4765</v>
      </c>
      <c r="P788" s="56" t="str">
        <f t="shared" si="68"/>
        <v>Open</v>
      </c>
      <c r="Q788" s="57" t="s">
        <v>3207</v>
      </c>
      <c r="R788" s="58" t="s">
        <v>3017</v>
      </c>
      <c r="S788" s="102"/>
      <c r="T788" s="100"/>
      <c r="U788" s="60" t="str">
        <f t="shared" si="66"/>
        <v>Petrella</v>
      </c>
      <c r="V788" s="60" t="str">
        <f t="shared" si="67"/>
        <v>Personnel Safety System CDR</v>
      </c>
      <c r="W788" s="75"/>
    </row>
    <row r="789" spans="1:23" ht="28" x14ac:dyDescent="0.15">
      <c r="A789" s="431">
        <v>43447</v>
      </c>
      <c r="B789" s="100" t="s">
        <v>5119</v>
      </c>
      <c r="C789" s="100"/>
      <c r="D789" s="100"/>
      <c r="E789" s="100" t="s">
        <v>5110</v>
      </c>
      <c r="F789" s="101" t="s">
        <v>5111</v>
      </c>
      <c r="G789" s="523" t="s">
        <v>6442</v>
      </c>
      <c r="H789" s="100" t="s">
        <v>5511</v>
      </c>
      <c r="I789" s="100" t="s">
        <v>4820</v>
      </c>
      <c r="J789" s="100" t="s">
        <v>887</v>
      </c>
      <c r="K789" s="16" t="str">
        <f t="shared" si="65"/>
        <v>PSSCDR03 - Include stray magnetic field and vacuum in list of</v>
      </c>
      <c r="L789" s="45" t="s">
        <v>5120</v>
      </c>
      <c r="M789" s="45"/>
      <c r="N789" s="100"/>
      <c r="O789" s="186" t="s">
        <v>3954</v>
      </c>
      <c r="P789" s="56" t="str">
        <f t="shared" si="68"/>
        <v>Open</v>
      </c>
      <c r="Q789" s="57" t="s">
        <v>3207</v>
      </c>
      <c r="R789" s="58" t="s">
        <v>3017</v>
      </c>
      <c r="S789" s="102"/>
      <c r="T789" s="100"/>
      <c r="U789" s="60" t="str">
        <f t="shared" si="66"/>
        <v>Petrella</v>
      </c>
      <c r="V789" s="60" t="str">
        <f t="shared" si="67"/>
        <v>Personnel Safety System CDR</v>
      </c>
      <c r="W789" s="75"/>
    </row>
    <row r="790" spans="1:23" ht="42" x14ac:dyDescent="0.15">
      <c r="A790" s="431">
        <v>43447</v>
      </c>
      <c r="B790" s="100" t="s">
        <v>5121</v>
      </c>
      <c r="C790" s="100"/>
      <c r="D790" s="100"/>
      <c r="E790" s="100" t="s">
        <v>5110</v>
      </c>
      <c r="F790" s="101" t="s">
        <v>5111</v>
      </c>
      <c r="G790" s="523" t="s">
        <v>6442</v>
      </c>
      <c r="H790" s="100" t="s">
        <v>5511</v>
      </c>
      <c r="I790" s="100" t="s">
        <v>4820</v>
      </c>
      <c r="J790" s="100" t="s">
        <v>887</v>
      </c>
      <c r="K790" s="16" t="str">
        <f t="shared" si="65"/>
        <v>PSSCDR04 - Reconsider SIL decrement numbers. Administrative c</v>
      </c>
      <c r="L790" s="45" t="s">
        <v>5122</v>
      </c>
      <c r="M790" s="45"/>
      <c r="N790" s="100"/>
      <c r="O790" s="186" t="s">
        <v>5116</v>
      </c>
      <c r="P790" s="56" t="str">
        <f t="shared" si="68"/>
        <v>Open</v>
      </c>
      <c r="Q790" s="57" t="s">
        <v>3207</v>
      </c>
      <c r="R790" s="58" t="s">
        <v>3017</v>
      </c>
      <c r="S790" s="102"/>
      <c r="T790" s="100"/>
      <c r="U790" s="60" t="str">
        <f t="shared" si="66"/>
        <v>Petrella</v>
      </c>
      <c r="V790" s="60" t="str">
        <f t="shared" si="67"/>
        <v>Personnel Safety System CDR</v>
      </c>
      <c r="W790" s="75"/>
    </row>
    <row r="791" spans="1:23" ht="28" x14ac:dyDescent="0.15">
      <c r="A791" s="431">
        <v>43447</v>
      </c>
      <c r="B791" s="100" t="s">
        <v>5123</v>
      </c>
      <c r="C791" s="100"/>
      <c r="D791" s="100"/>
      <c r="E791" s="100" t="s">
        <v>5110</v>
      </c>
      <c r="F791" s="101" t="s">
        <v>5111</v>
      </c>
      <c r="G791" s="523" t="s">
        <v>6442</v>
      </c>
      <c r="H791" s="100" t="s">
        <v>5511</v>
      </c>
      <c r="I791" s="100" t="s">
        <v>4820</v>
      </c>
      <c r="J791" s="100" t="s">
        <v>887</v>
      </c>
      <c r="K791" s="16" t="str">
        <f t="shared" si="65"/>
        <v>PSSCDR05 - Vacuum related hazards should be considered. Not l</v>
      </c>
      <c r="L791" s="45" t="s">
        <v>5124</v>
      </c>
      <c r="M791" s="45"/>
      <c r="N791" s="100"/>
      <c r="O791" s="186" t="s">
        <v>5125</v>
      </c>
      <c r="P791" s="56" t="str">
        <f t="shared" si="68"/>
        <v>Open</v>
      </c>
      <c r="Q791" s="57" t="s">
        <v>3207</v>
      </c>
      <c r="R791" s="58" t="s">
        <v>3017</v>
      </c>
      <c r="S791" s="102"/>
      <c r="T791" s="100"/>
      <c r="U791" s="60" t="str">
        <f t="shared" si="66"/>
        <v>Petrella</v>
      </c>
      <c r="V791" s="60" t="str">
        <f t="shared" si="67"/>
        <v>Personnel Safety System CDR</v>
      </c>
      <c r="W791" s="75"/>
    </row>
    <row r="792" spans="1:23" ht="42" x14ac:dyDescent="0.15">
      <c r="A792" s="431">
        <v>43447</v>
      </c>
      <c r="B792" s="100" t="s">
        <v>5126</v>
      </c>
      <c r="C792" s="100"/>
      <c r="D792" s="100"/>
      <c r="E792" s="100" t="s">
        <v>5110</v>
      </c>
      <c r="F792" s="101" t="s">
        <v>5111</v>
      </c>
      <c r="G792" s="523" t="s">
        <v>6442</v>
      </c>
      <c r="H792" s="100" t="s">
        <v>5511</v>
      </c>
      <c r="I792" s="100" t="s">
        <v>4820</v>
      </c>
      <c r="J792" s="100" t="s">
        <v>887</v>
      </c>
      <c r="K792" s="16" t="str">
        <f t="shared" si="65"/>
        <v>PSSCDR06 - Consider making enclosure audible and visual warni</v>
      </c>
      <c r="L792" s="45" t="s">
        <v>5127</v>
      </c>
      <c r="M792" s="45"/>
      <c r="N792" s="100"/>
      <c r="O792" s="186" t="s">
        <v>5116</v>
      </c>
      <c r="P792" s="56" t="str">
        <f t="shared" si="68"/>
        <v>Open</v>
      </c>
      <c r="Q792" s="57" t="s">
        <v>3207</v>
      </c>
      <c r="R792" s="58" t="s">
        <v>3017</v>
      </c>
      <c r="S792" s="102"/>
      <c r="T792" s="100"/>
      <c r="U792" s="60" t="str">
        <f t="shared" si="66"/>
        <v>Petrella</v>
      </c>
      <c r="V792" s="60" t="str">
        <f t="shared" si="67"/>
        <v>Personnel Safety System CDR</v>
      </c>
      <c r="W792" s="75"/>
    </row>
    <row r="793" spans="1:23" ht="28" x14ac:dyDescent="0.15">
      <c r="A793" s="431">
        <v>43447</v>
      </c>
      <c r="B793" s="100" t="s">
        <v>5128</v>
      </c>
      <c r="C793" s="100"/>
      <c r="D793" s="100"/>
      <c r="E793" s="100" t="s">
        <v>5110</v>
      </c>
      <c r="F793" s="101" t="s">
        <v>5111</v>
      </c>
      <c r="G793" s="523" t="s">
        <v>6442</v>
      </c>
      <c r="H793" s="100" t="s">
        <v>5511</v>
      </c>
      <c r="I793" s="100" t="s">
        <v>4820</v>
      </c>
      <c r="J793" s="100" t="s">
        <v>887</v>
      </c>
      <c r="K793" s="16" t="str">
        <f t="shared" si="65"/>
        <v>PSSCDR07 - Consider changing word "mode" to "state" for the d</v>
      </c>
      <c r="L793" s="45" t="s">
        <v>5129</v>
      </c>
      <c r="M793" s="45"/>
      <c r="N793" s="100"/>
      <c r="O793" s="186" t="s">
        <v>5125</v>
      </c>
      <c r="P793" s="56" t="str">
        <f t="shared" si="68"/>
        <v>Open</v>
      </c>
      <c r="Q793" s="57" t="s">
        <v>3207</v>
      </c>
      <c r="R793" s="58" t="s">
        <v>3017</v>
      </c>
      <c r="S793" s="102"/>
      <c r="T793" s="100"/>
      <c r="U793" s="60" t="str">
        <f t="shared" si="66"/>
        <v>Petrella</v>
      </c>
      <c r="V793" s="60" t="str">
        <f t="shared" si="67"/>
        <v>Personnel Safety System CDR</v>
      </c>
      <c r="W793" s="75"/>
    </row>
    <row r="794" spans="1:23" ht="42" x14ac:dyDescent="0.15">
      <c r="A794" s="431">
        <v>43447</v>
      </c>
      <c r="B794" s="100" t="s">
        <v>5130</v>
      </c>
      <c r="C794" s="100"/>
      <c r="D794" s="100"/>
      <c r="E794" s="100" t="s">
        <v>5110</v>
      </c>
      <c r="F794" s="101" t="s">
        <v>5111</v>
      </c>
      <c r="G794" s="523" t="s">
        <v>6442</v>
      </c>
      <c r="H794" s="100" t="s">
        <v>5511</v>
      </c>
      <c r="I794" s="100" t="s">
        <v>4820</v>
      </c>
      <c r="J794" s="100" t="s">
        <v>887</v>
      </c>
      <c r="K794" s="16" t="str">
        <f t="shared" si="65"/>
        <v xml:space="preserve">PSSCDR08 - Consider to define time requirement from when PSS </v>
      </c>
      <c r="L794" s="45" t="s">
        <v>5131</v>
      </c>
      <c r="M794" s="45"/>
      <c r="N794" s="100"/>
      <c r="O794" s="186" t="s">
        <v>5125</v>
      </c>
      <c r="P794" s="56" t="str">
        <f t="shared" si="68"/>
        <v>Open</v>
      </c>
      <c r="Q794" s="57" t="s">
        <v>3207</v>
      </c>
      <c r="R794" s="58" t="s">
        <v>3017</v>
      </c>
      <c r="S794" s="102"/>
      <c r="T794" s="100"/>
      <c r="U794" s="60" t="str">
        <f t="shared" si="66"/>
        <v>Petrella</v>
      </c>
      <c r="V794" s="60" t="str">
        <f t="shared" si="67"/>
        <v>Personnel Safety System CDR</v>
      </c>
      <c r="W794" s="75"/>
    </row>
    <row r="795" spans="1:23" ht="70" x14ac:dyDescent="0.15">
      <c r="A795" s="431">
        <v>43447</v>
      </c>
      <c r="B795" s="100" t="s">
        <v>5132</v>
      </c>
      <c r="C795" s="100"/>
      <c r="D795" s="100"/>
      <c r="E795" s="100" t="s">
        <v>5110</v>
      </c>
      <c r="F795" s="101" t="s">
        <v>5111</v>
      </c>
      <c r="G795" s="523" t="s">
        <v>6442</v>
      </c>
      <c r="H795" s="100" t="s">
        <v>5511</v>
      </c>
      <c r="I795" s="100" t="s">
        <v>4820</v>
      </c>
      <c r="J795" s="100" t="s">
        <v>887</v>
      </c>
      <c r="K795" s="16" t="str">
        <f t="shared" si="65"/>
        <v>PSSCDR09 - Consider modes where the sweep is in place but bea</v>
      </c>
      <c r="L795" s="45" t="s">
        <v>5133</v>
      </c>
      <c r="M795" s="45"/>
      <c r="N795" s="100"/>
      <c r="O795" s="186" t="s">
        <v>5116</v>
      </c>
      <c r="P795" s="56" t="str">
        <f t="shared" si="68"/>
        <v>Open</v>
      </c>
      <c r="Q795" s="57" t="s">
        <v>3207</v>
      </c>
      <c r="R795" s="58" t="s">
        <v>3017</v>
      </c>
      <c r="S795" s="102"/>
      <c r="T795" s="100"/>
      <c r="U795" s="60" t="str">
        <f t="shared" si="66"/>
        <v>Petrella</v>
      </c>
      <c r="V795" s="60" t="str">
        <f t="shared" si="67"/>
        <v>Personnel Safety System CDR</v>
      </c>
      <c r="W795" s="75"/>
    </row>
    <row r="796" spans="1:23" ht="42" x14ac:dyDescent="0.15">
      <c r="A796" s="431">
        <v>43447</v>
      </c>
      <c r="B796" s="100" t="s">
        <v>5134</v>
      </c>
      <c r="C796" s="100"/>
      <c r="D796" s="100"/>
      <c r="E796" s="100" t="s">
        <v>5110</v>
      </c>
      <c r="F796" s="101" t="s">
        <v>5111</v>
      </c>
      <c r="G796" s="523" t="s">
        <v>6442</v>
      </c>
      <c r="H796" s="100" t="s">
        <v>5511</v>
      </c>
      <c r="I796" s="100" t="s">
        <v>4820</v>
      </c>
      <c r="J796" s="100" t="s">
        <v>887</v>
      </c>
      <c r="K796" s="16" t="str">
        <f t="shared" si="65"/>
        <v>PSSCDR10 - "Equipment-specific local E-Stop push buttons must</v>
      </c>
      <c r="L796" s="45" t="s">
        <v>5135</v>
      </c>
      <c r="M796" s="45"/>
      <c r="N796" s="100"/>
      <c r="O796" s="186" t="s">
        <v>5125</v>
      </c>
      <c r="P796" s="56" t="str">
        <f t="shared" si="68"/>
        <v>Open</v>
      </c>
      <c r="Q796" s="57" t="s">
        <v>3207</v>
      </c>
      <c r="R796" s="58" t="s">
        <v>3017</v>
      </c>
      <c r="S796" s="102"/>
      <c r="T796" s="100"/>
      <c r="U796" s="60" t="str">
        <f t="shared" si="66"/>
        <v>Petrella</v>
      </c>
      <c r="V796" s="60" t="str">
        <f t="shared" si="67"/>
        <v>Personnel Safety System CDR</v>
      </c>
      <c r="W796" s="75"/>
    </row>
    <row r="797" spans="1:23" ht="28" x14ac:dyDescent="0.15">
      <c r="A797" s="431">
        <v>43447</v>
      </c>
      <c r="B797" s="100" t="s">
        <v>5136</v>
      </c>
      <c r="C797" s="100"/>
      <c r="D797" s="100"/>
      <c r="E797" s="100" t="s">
        <v>5110</v>
      </c>
      <c r="F797" s="101" t="s">
        <v>5111</v>
      </c>
      <c r="G797" s="523" t="s">
        <v>6442</v>
      </c>
      <c r="H797" s="100" t="s">
        <v>5511</v>
      </c>
      <c r="I797" s="100" t="s">
        <v>4820</v>
      </c>
      <c r="J797" s="100" t="s">
        <v>887</v>
      </c>
      <c r="K797" s="16" t="str">
        <f t="shared" si="65"/>
        <v>PSSCDR11 - Consider using words clearly describing PSS states</v>
      </c>
      <c r="L797" s="45" t="s">
        <v>5137</v>
      </c>
      <c r="M797" s="45"/>
      <c r="N797" s="100"/>
      <c r="O797" s="186" t="s">
        <v>5125</v>
      </c>
      <c r="P797" s="56" t="str">
        <f t="shared" si="68"/>
        <v>Open</v>
      </c>
      <c r="Q797" s="57" t="s">
        <v>3207</v>
      </c>
      <c r="R797" s="58" t="s">
        <v>3017</v>
      </c>
      <c r="S797" s="102"/>
      <c r="T797" s="100"/>
      <c r="U797" s="60" t="str">
        <f t="shared" si="66"/>
        <v>Petrella</v>
      </c>
      <c r="V797" s="60" t="str">
        <f t="shared" si="67"/>
        <v>Personnel Safety System CDR</v>
      </c>
      <c r="W797" s="75"/>
    </row>
    <row r="798" spans="1:23" ht="112" x14ac:dyDescent="0.15">
      <c r="A798" s="431">
        <v>43447</v>
      </c>
      <c r="B798" s="100" t="s">
        <v>5138</v>
      </c>
      <c r="C798" s="100"/>
      <c r="D798" s="100"/>
      <c r="E798" s="100" t="s">
        <v>5110</v>
      </c>
      <c r="F798" s="101" t="s">
        <v>5111</v>
      </c>
      <c r="G798" s="523" t="s">
        <v>6442</v>
      </c>
      <c r="H798" s="100" t="s">
        <v>5511</v>
      </c>
      <c r="I798" s="100" t="s">
        <v>4820</v>
      </c>
      <c r="J798" s="100" t="s">
        <v>887</v>
      </c>
      <c r="K798" s="16" t="str">
        <f t="shared" si="65"/>
        <v>PSSCDR12 - Note that, whenever SLD line switches are closed a</v>
      </c>
      <c r="L798" s="45" t="s">
        <v>5139</v>
      </c>
      <c r="M798" s="45"/>
      <c r="N798" s="100"/>
      <c r="O798" s="186" t="s">
        <v>3954</v>
      </c>
      <c r="P798" s="56" t="str">
        <f t="shared" si="68"/>
        <v>Open</v>
      </c>
      <c r="Q798" s="57" t="s">
        <v>3207</v>
      </c>
      <c r="R798" s="58" t="s">
        <v>3017</v>
      </c>
      <c r="S798" s="102"/>
      <c r="T798" s="100"/>
      <c r="U798" s="60" t="str">
        <f t="shared" si="66"/>
        <v>Petrella</v>
      </c>
      <c r="V798" s="60" t="str">
        <f t="shared" si="67"/>
        <v>Personnel Safety System CDR</v>
      </c>
      <c r="W798" s="61"/>
    </row>
    <row r="799" spans="1:23" ht="28" x14ac:dyDescent="0.15">
      <c r="A799" s="431">
        <v>43447</v>
      </c>
      <c r="B799" s="100" t="s">
        <v>5140</v>
      </c>
      <c r="C799" s="100"/>
      <c r="D799" s="100"/>
      <c r="E799" s="100" t="s">
        <v>5110</v>
      </c>
      <c r="F799" s="101" t="s">
        <v>5111</v>
      </c>
      <c r="G799" s="523" t="s">
        <v>6442</v>
      </c>
      <c r="H799" s="100" t="s">
        <v>5511</v>
      </c>
      <c r="I799" s="100" t="s">
        <v>4820</v>
      </c>
      <c r="J799" s="100" t="s">
        <v>887</v>
      </c>
      <c r="K799" s="16" t="str">
        <f t="shared" si="65"/>
        <v>PSSCDR13 - Confirm that Allen Bradley 440N door monitor switc</v>
      </c>
      <c r="L799" s="45" t="s">
        <v>5141</v>
      </c>
      <c r="M799" s="45"/>
      <c r="N799" s="100"/>
      <c r="O799" s="186" t="s">
        <v>3954</v>
      </c>
      <c r="P799" s="56" t="str">
        <f t="shared" si="68"/>
        <v>Open</v>
      </c>
      <c r="Q799" s="57" t="s">
        <v>3207</v>
      </c>
      <c r="R799" s="58" t="s">
        <v>3017</v>
      </c>
      <c r="S799" s="102"/>
      <c r="T799" s="100"/>
      <c r="U799" s="60" t="str">
        <f t="shared" si="66"/>
        <v>Petrella</v>
      </c>
      <c r="V799" s="60" t="str">
        <f t="shared" si="67"/>
        <v>Personnel Safety System CDR</v>
      </c>
      <c r="W799" s="61"/>
    </row>
    <row r="800" spans="1:23" ht="56" x14ac:dyDescent="0.15">
      <c r="A800" s="431">
        <v>43447</v>
      </c>
      <c r="B800" s="100" t="s">
        <v>5142</v>
      </c>
      <c r="C800" s="100"/>
      <c r="D800" s="100"/>
      <c r="E800" s="100" t="s">
        <v>5110</v>
      </c>
      <c r="F800" s="101" t="s">
        <v>5111</v>
      </c>
      <c r="G800" s="523" t="s">
        <v>6442</v>
      </c>
      <c r="H800" s="100" t="s">
        <v>5511</v>
      </c>
      <c r="I800" s="100" t="s">
        <v>4820</v>
      </c>
      <c r="J800" s="100" t="s">
        <v>887</v>
      </c>
      <c r="K800" s="16" t="str">
        <f t="shared" si="65"/>
        <v>PSSCDR14 - Please consider retaining the personnel door on th</v>
      </c>
      <c r="L800" s="45" t="s">
        <v>5143</v>
      </c>
      <c r="M800" s="45"/>
      <c r="N800" s="100"/>
      <c r="O800" s="186" t="s">
        <v>3109</v>
      </c>
      <c r="P800" s="56" t="str">
        <f t="shared" si="68"/>
        <v>Open</v>
      </c>
      <c r="Q800" s="57" t="s">
        <v>3207</v>
      </c>
      <c r="R800" s="58" t="s">
        <v>3017</v>
      </c>
      <c r="S800" s="102"/>
      <c r="T800" s="100"/>
      <c r="U800" s="60" t="str">
        <f t="shared" si="66"/>
        <v>Petrella</v>
      </c>
      <c r="V800" s="60" t="str">
        <f t="shared" si="67"/>
        <v>Personnel Safety System CDR</v>
      </c>
      <c r="W800" s="61"/>
    </row>
    <row r="801" spans="1:23" ht="42" x14ac:dyDescent="0.15">
      <c r="A801" s="431">
        <v>43447</v>
      </c>
      <c r="B801" s="100" t="s">
        <v>5144</v>
      </c>
      <c r="C801" s="100"/>
      <c r="D801" s="100"/>
      <c r="E801" s="100" t="s">
        <v>5110</v>
      </c>
      <c r="F801" s="101" t="s">
        <v>5111</v>
      </c>
      <c r="G801" s="523" t="s">
        <v>6442</v>
      </c>
      <c r="H801" s="100" t="s">
        <v>5511</v>
      </c>
      <c r="I801" s="100" t="s">
        <v>4820</v>
      </c>
      <c r="J801" s="100" t="s">
        <v>887</v>
      </c>
      <c r="K801" s="16" t="str">
        <f t="shared" si="65"/>
        <v>PSSCDR15 - Should the RF coax be monitored by PSS? I was told</v>
      </c>
      <c r="L801" s="45" t="s">
        <v>5145</v>
      </c>
      <c r="M801" s="45"/>
      <c r="N801" s="100"/>
      <c r="O801" s="186" t="s">
        <v>5125</v>
      </c>
      <c r="P801" s="56" t="str">
        <f t="shared" si="68"/>
        <v>Open</v>
      </c>
      <c r="Q801" s="57" t="s">
        <v>3207</v>
      </c>
      <c r="R801" s="58" t="s">
        <v>3017</v>
      </c>
      <c r="S801" s="102"/>
      <c r="T801" s="100"/>
      <c r="U801" s="60" t="str">
        <f t="shared" si="66"/>
        <v>Petrella</v>
      </c>
      <c r="V801" s="60" t="str">
        <f t="shared" si="67"/>
        <v>Personnel Safety System CDR</v>
      </c>
      <c r="W801" s="61"/>
    </row>
    <row r="802" spans="1:23" ht="56" x14ac:dyDescent="0.15">
      <c r="A802" s="431">
        <v>43447</v>
      </c>
      <c r="B802" s="100" t="s">
        <v>5146</v>
      </c>
      <c r="C802" s="100"/>
      <c r="D802" s="100"/>
      <c r="E802" s="100" t="s">
        <v>5110</v>
      </c>
      <c r="F802" s="101" t="s">
        <v>5111</v>
      </c>
      <c r="G802" s="523" t="s">
        <v>6442</v>
      </c>
      <c r="H802" s="100" t="s">
        <v>5511</v>
      </c>
      <c r="I802" s="100" t="s">
        <v>4820</v>
      </c>
      <c r="J802" s="100" t="s">
        <v>887</v>
      </c>
      <c r="K802" s="16" t="str">
        <f t="shared" si="65"/>
        <v>PSSCDR16 - Should the S&amp;S ready light be installed on the box</v>
      </c>
      <c r="L802" s="45" t="s">
        <v>5147</v>
      </c>
      <c r="M802" s="45"/>
      <c r="N802" s="100"/>
      <c r="O802" s="186" t="s">
        <v>5125</v>
      </c>
      <c r="P802" s="56" t="str">
        <f t="shared" si="68"/>
        <v>Open</v>
      </c>
      <c r="Q802" s="57" t="s">
        <v>3207</v>
      </c>
      <c r="R802" s="58" t="s">
        <v>3017</v>
      </c>
      <c r="S802" s="102"/>
      <c r="T802" s="100"/>
      <c r="U802" s="60" t="str">
        <f t="shared" si="66"/>
        <v>Petrella</v>
      </c>
      <c r="V802" s="60" t="str">
        <f t="shared" si="67"/>
        <v>Personnel Safety System CDR</v>
      </c>
      <c r="W802" s="61"/>
    </row>
    <row r="803" spans="1:23" ht="28" x14ac:dyDescent="0.15">
      <c r="A803" s="431">
        <v>43447</v>
      </c>
      <c r="B803" s="100" t="s">
        <v>5148</v>
      </c>
      <c r="C803" s="100"/>
      <c r="D803" s="100"/>
      <c r="E803" s="100" t="s">
        <v>5110</v>
      </c>
      <c r="F803" s="101" t="s">
        <v>5111</v>
      </c>
      <c r="G803" s="523" t="s">
        <v>6442</v>
      </c>
      <c r="H803" s="100" t="s">
        <v>5511</v>
      </c>
      <c r="I803" s="100" t="s">
        <v>4820</v>
      </c>
      <c r="J803" s="100" t="s">
        <v>887</v>
      </c>
      <c r="K803" s="16" t="str">
        <f t="shared" si="65"/>
        <v>PSSCDR17 - Should indicated "LOCKED" in the area status panel</v>
      </c>
      <c r="L803" s="45" t="s">
        <v>5149</v>
      </c>
      <c r="M803" s="45"/>
      <c r="N803" s="100"/>
      <c r="O803" s="186" t="s">
        <v>3109</v>
      </c>
      <c r="P803" s="56" t="str">
        <f t="shared" si="68"/>
        <v>Open</v>
      </c>
      <c r="Q803" s="57" t="s">
        <v>3207</v>
      </c>
      <c r="R803" s="58" t="s">
        <v>3017</v>
      </c>
      <c r="S803" s="102"/>
      <c r="T803" s="100"/>
      <c r="U803" s="60" t="str">
        <f t="shared" si="66"/>
        <v>Petrella</v>
      </c>
      <c r="V803" s="60" t="str">
        <f t="shared" si="67"/>
        <v>Personnel Safety System CDR</v>
      </c>
      <c r="W803" s="61"/>
    </row>
    <row r="804" spans="1:23" ht="28" x14ac:dyDescent="0.15">
      <c r="A804" s="431">
        <v>43447</v>
      </c>
      <c r="B804" s="100" t="s">
        <v>5150</v>
      </c>
      <c r="C804" s="100"/>
      <c r="D804" s="100"/>
      <c r="E804" s="100" t="s">
        <v>5110</v>
      </c>
      <c r="F804" s="101" t="s">
        <v>5111</v>
      </c>
      <c r="G804" s="523" t="s">
        <v>6442</v>
      </c>
      <c r="H804" s="100" t="s">
        <v>5511</v>
      </c>
      <c r="I804" s="100" t="s">
        <v>4820</v>
      </c>
      <c r="J804" s="100" t="s">
        <v>887</v>
      </c>
      <c r="K804" s="16" t="str">
        <f t="shared" si="65"/>
        <v xml:space="preserve">PSSCDR18 - Consider additional Search and Secure stations in </v>
      </c>
      <c r="L804" s="45" t="s">
        <v>5151</v>
      </c>
      <c r="M804" s="45"/>
      <c r="N804" s="100"/>
      <c r="O804" s="186" t="s">
        <v>4170</v>
      </c>
      <c r="P804" s="56" t="str">
        <f t="shared" si="68"/>
        <v>Open</v>
      </c>
      <c r="Q804" s="57" t="s">
        <v>3207</v>
      </c>
      <c r="R804" s="58" t="s">
        <v>3017</v>
      </c>
      <c r="S804" s="102"/>
      <c r="T804" s="100"/>
      <c r="U804" s="60" t="str">
        <f t="shared" si="66"/>
        <v>Petrella</v>
      </c>
      <c r="V804" s="60" t="str">
        <f t="shared" si="67"/>
        <v>Personnel Safety System CDR</v>
      </c>
      <c r="W804" s="61"/>
    </row>
    <row r="805" spans="1:23" ht="70" x14ac:dyDescent="0.15">
      <c r="A805" s="431">
        <v>43447</v>
      </c>
      <c r="B805" s="100" t="s">
        <v>5152</v>
      </c>
      <c r="C805" s="100"/>
      <c r="D805" s="100"/>
      <c r="E805" s="100" t="s">
        <v>5110</v>
      </c>
      <c r="F805" s="101" t="s">
        <v>5111</v>
      </c>
      <c r="G805" s="523" t="s">
        <v>6442</v>
      </c>
      <c r="H805" s="100" t="s">
        <v>5511</v>
      </c>
      <c r="I805" s="100" t="s">
        <v>4820</v>
      </c>
      <c r="J805" s="100" t="s">
        <v>887</v>
      </c>
      <c r="K805" s="16" t="str">
        <f t="shared" si="65"/>
        <v>PSSCDR19 - Should the S&amp;S ready light be installed on the S&amp;S</v>
      </c>
      <c r="L805" s="45" t="s">
        <v>5153</v>
      </c>
      <c r="M805" s="45"/>
      <c r="N805" s="100"/>
      <c r="O805" s="186" t="s">
        <v>5125</v>
      </c>
      <c r="P805" s="56" t="str">
        <f t="shared" si="68"/>
        <v>Open</v>
      </c>
      <c r="Q805" s="57" t="s">
        <v>3207</v>
      </c>
      <c r="R805" s="58" t="s">
        <v>3017</v>
      </c>
      <c r="S805" s="102"/>
      <c r="T805" s="100"/>
      <c r="U805" s="60" t="str">
        <f t="shared" si="66"/>
        <v>Petrella</v>
      </c>
      <c r="V805" s="60" t="str">
        <f t="shared" si="67"/>
        <v>Personnel Safety System CDR</v>
      </c>
      <c r="W805" s="61"/>
    </row>
    <row r="806" spans="1:23" ht="42" x14ac:dyDescent="0.15">
      <c r="A806" s="431">
        <v>43447</v>
      </c>
      <c r="B806" s="100" t="s">
        <v>5154</v>
      </c>
      <c r="C806" s="100"/>
      <c r="D806" s="100"/>
      <c r="E806" s="100" t="s">
        <v>5110</v>
      </c>
      <c r="F806" s="101" t="s">
        <v>5111</v>
      </c>
      <c r="G806" s="523" t="s">
        <v>6442</v>
      </c>
      <c r="H806" s="100" t="s">
        <v>5511</v>
      </c>
      <c r="I806" s="100" t="s">
        <v>4820</v>
      </c>
      <c r="J806" s="100" t="s">
        <v>887</v>
      </c>
      <c r="K806" s="16" t="str">
        <f t="shared" si="65"/>
        <v>PSSCDR20 - To avoid stationing guard at the entry door to the</v>
      </c>
      <c r="L806" s="45" t="s">
        <v>5155</v>
      </c>
      <c r="M806" s="45"/>
      <c r="N806" s="100"/>
      <c r="O806" s="186" t="s">
        <v>5125</v>
      </c>
      <c r="P806" s="56" t="str">
        <f t="shared" si="68"/>
        <v>Open</v>
      </c>
      <c r="Q806" s="57" t="s">
        <v>3207</v>
      </c>
      <c r="R806" s="58" t="s">
        <v>3017</v>
      </c>
      <c r="S806" s="102"/>
      <c r="T806" s="100"/>
      <c r="U806" s="60" t="str">
        <f t="shared" si="66"/>
        <v>Petrella</v>
      </c>
      <c r="V806" s="60" t="str">
        <f t="shared" si="67"/>
        <v>Personnel Safety System CDR</v>
      </c>
      <c r="W806" s="61"/>
    </row>
    <row r="807" spans="1:23" ht="28" x14ac:dyDescent="0.15">
      <c r="A807" s="431">
        <v>43447</v>
      </c>
      <c r="B807" s="100" t="s">
        <v>5156</v>
      </c>
      <c r="C807" s="100"/>
      <c r="D807" s="100"/>
      <c r="E807" s="100" t="s">
        <v>5110</v>
      </c>
      <c r="F807" s="101" t="s">
        <v>5111</v>
      </c>
      <c r="G807" s="523" t="s">
        <v>6442</v>
      </c>
      <c r="H807" s="100" t="s">
        <v>5511</v>
      </c>
      <c r="I807" s="100" t="s">
        <v>4820</v>
      </c>
      <c r="J807" s="100" t="s">
        <v>887</v>
      </c>
      <c r="K807" s="16" t="str">
        <f t="shared" si="65"/>
        <v xml:space="preserve">PSSCDR21 - Consider the Cable Spread Room as a lockable area </v>
      </c>
      <c r="L807" s="45" t="s">
        <v>5157</v>
      </c>
      <c r="M807" s="45"/>
      <c r="N807" s="100"/>
      <c r="O807" s="186" t="s">
        <v>3954</v>
      </c>
      <c r="P807" s="56" t="str">
        <f t="shared" si="68"/>
        <v>Open</v>
      </c>
      <c r="Q807" s="57" t="s">
        <v>3207</v>
      </c>
      <c r="R807" s="58" t="s">
        <v>3017</v>
      </c>
      <c r="S807" s="102"/>
      <c r="T807" s="100"/>
      <c r="U807" s="60" t="str">
        <f t="shared" si="66"/>
        <v>Petrella</v>
      </c>
      <c r="V807" s="60" t="str">
        <f t="shared" ref="V807:V838" si="69">E807</f>
        <v>Personnel Safety System CDR</v>
      </c>
      <c r="W807" s="61"/>
    </row>
    <row r="808" spans="1:23" ht="42" x14ac:dyDescent="0.15">
      <c r="A808" s="431">
        <v>43447</v>
      </c>
      <c r="B808" s="100" t="s">
        <v>5158</v>
      </c>
      <c r="C808" s="100"/>
      <c r="D808" s="100"/>
      <c r="E808" s="100" t="s">
        <v>5110</v>
      </c>
      <c r="F808" s="101" t="s">
        <v>5111</v>
      </c>
      <c r="G808" s="523" t="s">
        <v>6442</v>
      </c>
      <c r="H808" s="100" t="s">
        <v>5511</v>
      </c>
      <c r="I808" s="100" t="s">
        <v>4820</v>
      </c>
      <c r="J808" s="100" t="s">
        <v>887</v>
      </c>
      <c r="K808" s="16" t="str">
        <f t="shared" si="65"/>
        <v>PSSCDR23 - Assure that when you convert energy within SIS suc</v>
      </c>
      <c r="L808" s="45" t="s">
        <v>5159</v>
      </c>
      <c r="M808" s="45"/>
      <c r="N808" s="100"/>
      <c r="O808" s="186" t="s">
        <v>5125</v>
      </c>
      <c r="P808" s="56" t="str">
        <f t="shared" si="68"/>
        <v>Open</v>
      </c>
      <c r="Q808" s="57" t="s">
        <v>3207</v>
      </c>
      <c r="R808" s="58" t="s">
        <v>3017</v>
      </c>
      <c r="S808" s="102"/>
      <c r="T808" s="100"/>
      <c r="U808" s="60" t="str">
        <f t="shared" si="66"/>
        <v>Petrella</v>
      </c>
      <c r="V808" s="60" t="str">
        <f t="shared" si="69"/>
        <v>Personnel Safety System CDR</v>
      </c>
      <c r="W808" s="61"/>
    </row>
    <row r="809" spans="1:23" ht="28" x14ac:dyDescent="0.15">
      <c r="A809" s="431">
        <v>43447</v>
      </c>
      <c r="B809" s="100" t="s">
        <v>5160</v>
      </c>
      <c r="C809" s="100"/>
      <c r="D809" s="100"/>
      <c r="E809" s="100" t="s">
        <v>5110</v>
      </c>
      <c r="F809" s="101" t="s">
        <v>5111</v>
      </c>
      <c r="G809" s="523" t="s">
        <v>6442</v>
      </c>
      <c r="H809" s="100" t="s">
        <v>5511</v>
      </c>
      <c r="I809" s="100" t="s">
        <v>4820</v>
      </c>
      <c r="J809" s="100" t="s">
        <v>887</v>
      </c>
      <c r="K809" s="16" t="str">
        <f t="shared" si="65"/>
        <v xml:space="preserve">PSSCDR24 - The Ross HV Divider is not a safety rated device. </v>
      </c>
      <c r="L809" s="45" t="s">
        <v>5161</v>
      </c>
      <c r="M809" s="45"/>
      <c r="N809" s="100"/>
      <c r="O809" s="186" t="s">
        <v>3966</v>
      </c>
      <c r="P809" s="56" t="str">
        <f t="shared" si="68"/>
        <v>Open</v>
      </c>
      <c r="Q809" s="57" t="s">
        <v>3207</v>
      </c>
      <c r="R809" s="58" t="s">
        <v>3017</v>
      </c>
      <c r="S809" s="102"/>
      <c r="T809" s="100"/>
      <c r="U809" s="60" t="str">
        <f t="shared" si="66"/>
        <v>Petrella</v>
      </c>
      <c r="V809" s="60" t="str">
        <f t="shared" si="69"/>
        <v>Personnel Safety System CDR</v>
      </c>
      <c r="W809" s="61"/>
    </row>
    <row r="810" spans="1:23" ht="56" x14ac:dyDescent="0.15">
      <c r="A810" s="431">
        <v>43447</v>
      </c>
      <c r="B810" s="100" t="s">
        <v>5162</v>
      </c>
      <c r="C810" s="100"/>
      <c r="D810" s="100"/>
      <c r="E810" s="100" t="s">
        <v>5110</v>
      </c>
      <c r="F810" s="101" t="s">
        <v>5111</v>
      </c>
      <c r="G810" s="523" t="s">
        <v>6442</v>
      </c>
      <c r="H810" s="100" t="s">
        <v>5511</v>
      </c>
      <c r="I810" s="100" t="s">
        <v>4820</v>
      </c>
      <c r="J810" s="100" t="s">
        <v>887</v>
      </c>
      <c r="K810" s="16" t="str">
        <f t="shared" si="65"/>
        <v>PSSCDR25 - For SV breaker interdiction, determine if tripping</v>
      </c>
      <c r="L810" s="45" t="s">
        <v>5163</v>
      </c>
      <c r="M810" s="45"/>
      <c r="N810" s="100"/>
      <c r="O810" s="186" t="s">
        <v>3954</v>
      </c>
      <c r="P810" s="56" t="str">
        <f t="shared" si="68"/>
        <v>Open</v>
      </c>
      <c r="Q810" s="57" t="s">
        <v>3207</v>
      </c>
      <c r="R810" s="58" t="s">
        <v>3017</v>
      </c>
      <c r="S810" s="102"/>
      <c r="T810" s="100"/>
      <c r="U810" s="60" t="str">
        <f t="shared" si="66"/>
        <v>Petrella</v>
      </c>
      <c r="V810" s="60" t="str">
        <f t="shared" si="69"/>
        <v>Personnel Safety System CDR</v>
      </c>
      <c r="W810" s="61"/>
    </row>
    <row r="811" spans="1:23" ht="84" x14ac:dyDescent="0.15">
      <c r="A811" s="431">
        <v>43447</v>
      </c>
      <c r="B811" s="100" t="s">
        <v>5164</v>
      </c>
      <c r="C811" s="100"/>
      <c r="D811" s="100"/>
      <c r="E811" s="100" t="s">
        <v>5110</v>
      </c>
      <c r="F811" s="101" t="s">
        <v>5111</v>
      </c>
      <c r="G811" s="523" t="s">
        <v>6442</v>
      </c>
      <c r="H811" s="100" t="s">
        <v>5511</v>
      </c>
      <c r="I811" s="100" t="s">
        <v>4820</v>
      </c>
      <c r="J811" s="100" t="s">
        <v>887</v>
      </c>
      <c r="K811" s="16" t="str">
        <f t="shared" si="65"/>
        <v>PSSCDR26 - To avoid interdicting AC input via the numerous in</v>
      </c>
      <c r="L811" s="45" t="s">
        <v>5165</v>
      </c>
      <c r="M811" s="45"/>
      <c r="N811" s="100"/>
      <c r="O811" s="186" t="s">
        <v>3954</v>
      </c>
      <c r="P811" s="56" t="str">
        <f t="shared" si="68"/>
        <v>Open</v>
      </c>
      <c r="Q811" s="57" t="s">
        <v>3207</v>
      </c>
      <c r="R811" s="58" t="s">
        <v>3017</v>
      </c>
      <c r="S811" s="102"/>
      <c r="T811" s="100"/>
      <c r="U811" s="60" t="str">
        <f t="shared" si="66"/>
        <v>Petrella</v>
      </c>
      <c r="V811" s="60" t="str">
        <f t="shared" si="69"/>
        <v>Personnel Safety System CDR</v>
      </c>
      <c r="W811" s="61"/>
    </row>
    <row r="812" spans="1:23" ht="84" x14ac:dyDescent="0.15">
      <c r="A812" s="431">
        <v>43447</v>
      </c>
      <c r="B812" s="100" t="s">
        <v>5166</v>
      </c>
      <c r="C812" s="100"/>
      <c r="D812" s="100"/>
      <c r="E812" s="100" t="s">
        <v>5110</v>
      </c>
      <c r="F812" s="101" t="s">
        <v>5111</v>
      </c>
      <c r="G812" s="523" t="s">
        <v>6442</v>
      </c>
      <c r="H812" s="100" t="s">
        <v>5511</v>
      </c>
      <c r="I812" s="100" t="s">
        <v>4820</v>
      </c>
      <c r="J812" s="100" t="s">
        <v>887</v>
      </c>
      <c r="K812" s="16" t="str">
        <f t="shared" si="65"/>
        <v>PSSCDR27 - To avoid interdicting AC input via the numerous in</v>
      </c>
      <c r="L812" s="45" t="s">
        <v>5165</v>
      </c>
      <c r="M812" s="45"/>
      <c r="N812" s="100"/>
      <c r="O812" s="186" t="s">
        <v>3954</v>
      </c>
      <c r="P812" s="56" t="str">
        <f t="shared" si="68"/>
        <v>Open</v>
      </c>
      <c r="Q812" s="57" t="s">
        <v>3207</v>
      </c>
      <c r="R812" s="58" t="s">
        <v>3017</v>
      </c>
      <c r="S812" s="102"/>
      <c r="T812" s="100"/>
      <c r="U812" s="60" t="str">
        <f t="shared" si="66"/>
        <v>Petrella</v>
      </c>
      <c r="V812" s="60" t="str">
        <f t="shared" si="69"/>
        <v>Personnel Safety System CDR</v>
      </c>
      <c r="W812" s="61"/>
    </row>
    <row r="813" spans="1:23" ht="28" x14ac:dyDescent="0.15">
      <c r="A813" s="431">
        <v>43447</v>
      </c>
      <c r="B813" s="100" t="s">
        <v>5167</v>
      </c>
      <c r="C813" s="100"/>
      <c r="D813" s="100"/>
      <c r="E813" s="100" t="s">
        <v>5110</v>
      </c>
      <c r="F813" s="101" t="s">
        <v>5111</v>
      </c>
      <c r="G813" s="523" t="s">
        <v>6442</v>
      </c>
      <c r="H813" s="100" t="s">
        <v>5511</v>
      </c>
      <c r="I813" s="100" t="s">
        <v>4820</v>
      </c>
      <c r="J813" s="100" t="s">
        <v>887</v>
      </c>
      <c r="K813" s="16" t="str">
        <f t="shared" si="65"/>
        <v>PSSCDR28 - Monitor Trapped keys with PSS</v>
      </c>
      <c r="L813" s="45" t="s">
        <v>5168</v>
      </c>
      <c r="M813" s="45"/>
      <c r="N813" s="100"/>
      <c r="O813" s="186" t="s">
        <v>5169</v>
      </c>
      <c r="P813" s="56" t="str">
        <f t="shared" si="68"/>
        <v>Open</v>
      </c>
      <c r="Q813" s="57" t="s">
        <v>3207</v>
      </c>
      <c r="R813" s="58" t="s">
        <v>3017</v>
      </c>
      <c r="S813" s="102"/>
      <c r="T813" s="100"/>
      <c r="U813" s="60" t="str">
        <f t="shared" si="66"/>
        <v>Petrella</v>
      </c>
      <c r="V813" s="60" t="str">
        <f t="shared" si="69"/>
        <v>Personnel Safety System CDR</v>
      </c>
      <c r="W813" s="61"/>
    </row>
    <row r="814" spans="1:23" ht="28" x14ac:dyDescent="0.15">
      <c r="A814" s="431">
        <v>43447</v>
      </c>
      <c r="B814" s="100" t="s">
        <v>5170</v>
      </c>
      <c r="C814" s="100"/>
      <c r="D814" s="100"/>
      <c r="E814" s="100" t="s">
        <v>5110</v>
      </c>
      <c r="F814" s="101" t="s">
        <v>5111</v>
      </c>
      <c r="G814" s="523" t="s">
        <v>6442</v>
      </c>
      <c r="H814" s="100" t="s">
        <v>5511</v>
      </c>
      <c r="I814" s="100" t="s">
        <v>4820</v>
      </c>
      <c r="J814" s="100" t="s">
        <v>887</v>
      </c>
      <c r="K814" s="16" t="str">
        <f t="shared" si="65"/>
        <v>PSSCDR29 - Should monitor the state of the trapped key to ins</v>
      </c>
      <c r="L814" s="45" t="s">
        <v>5171</v>
      </c>
      <c r="M814" s="45"/>
      <c r="N814" s="100"/>
      <c r="O814" s="186" t="s">
        <v>5172</v>
      </c>
      <c r="P814" s="56" t="str">
        <f t="shared" si="68"/>
        <v>Open</v>
      </c>
      <c r="Q814" s="57" t="s">
        <v>3207</v>
      </c>
      <c r="R814" s="58" t="s">
        <v>3017</v>
      </c>
      <c r="S814" s="102"/>
      <c r="T814" s="100"/>
      <c r="U814" s="60" t="str">
        <f t="shared" si="66"/>
        <v>Petrella</v>
      </c>
      <c r="V814" s="60" t="str">
        <f t="shared" si="69"/>
        <v>Personnel Safety System CDR</v>
      </c>
      <c r="W814" s="61"/>
    </row>
    <row r="815" spans="1:23" ht="28" x14ac:dyDescent="0.15">
      <c r="A815" s="431">
        <v>43447</v>
      </c>
      <c r="B815" s="100" t="s">
        <v>5173</v>
      </c>
      <c r="C815" s="100"/>
      <c r="D815" s="100"/>
      <c r="E815" s="100" t="s">
        <v>5110</v>
      </c>
      <c r="F815" s="101" t="s">
        <v>5111</v>
      </c>
      <c r="G815" s="523" t="s">
        <v>6442</v>
      </c>
      <c r="H815" s="100" t="s">
        <v>5511</v>
      </c>
      <c r="I815" s="100" t="s">
        <v>4820</v>
      </c>
      <c r="J815" s="100" t="s">
        <v>887</v>
      </c>
      <c r="K815" s="16" t="str">
        <f t="shared" si="65"/>
        <v>PSSCDR30 - Locked mode should have an indicator that the area</v>
      </c>
      <c r="L815" s="45" t="s">
        <v>5174</v>
      </c>
      <c r="M815" s="45"/>
      <c r="N815" s="100"/>
      <c r="O815" s="186" t="s">
        <v>5172</v>
      </c>
      <c r="P815" s="56" t="str">
        <f t="shared" si="68"/>
        <v>Open</v>
      </c>
      <c r="Q815" s="57" t="s">
        <v>3207</v>
      </c>
      <c r="R815" s="58" t="s">
        <v>3017</v>
      </c>
      <c r="S815" s="102"/>
      <c r="T815" s="100"/>
      <c r="U815" s="60" t="str">
        <f t="shared" si="66"/>
        <v>Petrella</v>
      </c>
      <c r="V815" s="60" t="str">
        <f t="shared" si="69"/>
        <v>Personnel Safety System CDR</v>
      </c>
      <c r="W815" s="61"/>
    </row>
    <row r="816" spans="1:23" ht="28" x14ac:dyDescent="0.15">
      <c r="A816" s="431">
        <v>43447</v>
      </c>
      <c r="B816" s="100" t="s">
        <v>5175</v>
      </c>
      <c r="C816" s="100"/>
      <c r="D816" s="100"/>
      <c r="E816" s="100" t="s">
        <v>5110</v>
      </c>
      <c r="F816" s="101" t="s">
        <v>5111</v>
      </c>
      <c r="G816" s="523" t="s">
        <v>6442</v>
      </c>
      <c r="H816" s="100" t="s">
        <v>5511</v>
      </c>
      <c r="I816" s="100" t="s">
        <v>4820</v>
      </c>
      <c r="J816" s="100" t="s">
        <v>887</v>
      </c>
      <c r="K816" s="16" t="str">
        <f t="shared" si="65"/>
        <v xml:space="preserve">PSSCDR31 - Add cost to develop SRSs &amp; SIF test procedures to </v>
      </c>
      <c r="L816" s="45" t="s">
        <v>5176</v>
      </c>
      <c r="M816" s="45"/>
      <c r="N816" s="100"/>
      <c r="O816" s="186" t="s">
        <v>5177</v>
      </c>
      <c r="P816" s="56" t="str">
        <f t="shared" ref="P816:P839" si="70">IF(N816="","Open","Closed")</f>
        <v>Open</v>
      </c>
      <c r="Q816" s="57" t="s">
        <v>3207</v>
      </c>
      <c r="R816" s="58" t="s">
        <v>3017</v>
      </c>
      <c r="S816" s="102"/>
      <c r="T816" s="100"/>
      <c r="U816" s="60" t="str">
        <f t="shared" si="66"/>
        <v>Petrella</v>
      </c>
      <c r="V816" s="60" t="str">
        <f t="shared" si="69"/>
        <v>Personnel Safety System CDR</v>
      </c>
      <c r="W816" s="61"/>
    </row>
    <row r="817" spans="1:23" ht="28" x14ac:dyDescent="0.15">
      <c r="A817" s="431">
        <v>43447</v>
      </c>
      <c r="B817" s="100" t="s">
        <v>5178</v>
      </c>
      <c r="C817" s="100"/>
      <c r="D817" s="100"/>
      <c r="E817" s="100" t="s">
        <v>5110</v>
      </c>
      <c r="F817" s="101" t="s">
        <v>5111</v>
      </c>
      <c r="G817" s="523" t="s">
        <v>6442</v>
      </c>
      <c r="H817" s="100" t="s">
        <v>5511</v>
      </c>
      <c r="I817" s="100" t="s">
        <v>4820</v>
      </c>
      <c r="J817" s="100" t="s">
        <v>887</v>
      </c>
      <c r="K817" s="16" t="str">
        <f t="shared" si="65"/>
        <v>PSSCDR32 - Audible &amp; Visual warnings should be credited contr</v>
      </c>
      <c r="L817" s="45" t="s">
        <v>5179</v>
      </c>
      <c r="M817" s="45"/>
      <c r="N817" s="100"/>
      <c r="O817" s="186" t="s">
        <v>5172</v>
      </c>
      <c r="P817" s="56" t="str">
        <f t="shared" si="70"/>
        <v>Open</v>
      </c>
      <c r="Q817" s="57" t="s">
        <v>3207</v>
      </c>
      <c r="R817" s="58" t="s">
        <v>3017</v>
      </c>
      <c r="S817" s="102"/>
      <c r="T817" s="100"/>
      <c r="U817" s="60" t="str">
        <f t="shared" si="66"/>
        <v>Petrella</v>
      </c>
      <c r="V817" s="60" t="str">
        <f t="shared" si="69"/>
        <v>Personnel Safety System CDR</v>
      </c>
      <c r="W817" s="61"/>
    </row>
    <row r="818" spans="1:23" ht="42" x14ac:dyDescent="0.15">
      <c r="A818" s="431">
        <v>43447</v>
      </c>
      <c r="B818" s="100" t="s">
        <v>5180</v>
      </c>
      <c r="C818" s="100"/>
      <c r="D818" s="100"/>
      <c r="E818" s="100" t="s">
        <v>5110</v>
      </c>
      <c r="F818" s="101" t="s">
        <v>5111</v>
      </c>
      <c r="G818" s="523" t="s">
        <v>6442</v>
      </c>
      <c r="H818" s="100" t="s">
        <v>5511</v>
      </c>
      <c r="I818" s="100" t="s">
        <v>4820</v>
      </c>
      <c r="J818" s="100" t="s">
        <v>887</v>
      </c>
      <c r="K818" s="16" t="str">
        <f t="shared" si="65"/>
        <v>PSSCDR33 - Recommend against a local test button that injects</v>
      </c>
      <c r="L818" s="45" t="s">
        <v>5181</v>
      </c>
      <c r="M818" s="45"/>
      <c r="N818" s="100"/>
      <c r="O818" s="186" t="s">
        <v>5172</v>
      </c>
      <c r="P818" s="56" t="str">
        <f t="shared" si="70"/>
        <v>Open</v>
      </c>
      <c r="Q818" s="57" t="s">
        <v>3207</v>
      </c>
      <c r="R818" s="58" t="s">
        <v>3017</v>
      </c>
      <c r="S818" s="102"/>
      <c r="T818" s="100"/>
      <c r="U818" s="60" t="str">
        <f t="shared" si="66"/>
        <v>Petrella</v>
      </c>
      <c r="V818" s="60" t="str">
        <f t="shared" si="69"/>
        <v>Personnel Safety System CDR</v>
      </c>
      <c r="W818" s="61"/>
    </row>
    <row r="819" spans="1:23" ht="28" x14ac:dyDescent="0.15">
      <c r="A819" s="431">
        <v>43447</v>
      </c>
      <c r="B819" s="100" t="s">
        <v>5182</v>
      </c>
      <c r="C819" s="100"/>
      <c r="D819" s="100"/>
      <c r="E819" s="100" t="s">
        <v>5110</v>
      </c>
      <c r="F819" s="101" t="s">
        <v>5111</v>
      </c>
      <c r="G819" s="523" t="s">
        <v>6442</v>
      </c>
      <c r="H819" s="100" t="s">
        <v>5511</v>
      </c>
      <c r="I819" s="100" t="s">
        <v>4820</v>
      </c>
      <c r="J819" s="100" t="s">
        <v>887</v>
      </c>
      <c r="K819" s="16" t="str">
        <f t="shared" si="65"/>
        <v>PSSCDR34 - Consider Basic Control System for Risk Reduction C</v>
      </c>
      <c r="L819" s="45" t="s">
        <v>5183</v>
      </c>
      <c r="M819" s="45"/>
      <c r="N819" s="100"/>
      <c r="O819" s="186" t="s">
        <v>5177</v>
      </c>
      <c r="P819" s="56" t="str">
        <f t="shared" si="70"/>
        <v>Open</v>
      </c>
      <c r="Q819" s="57" t="s">
        <v>3207</v>
      </c>
      <c r="R819" s="58" t="s">
        <v>3017</v>
      </c>
      <c r="S819" s="102"/>
      <c r="T819" s="100"/>
      <c r="U819" s="60" t="str">
        <f t="shared" si="66"/>
        <v>Petrella</v>
      </c>
      <c r="V819" s="60" t="str">
        <f t="shared" si="69"/>
        <v>Personnel Safety System CDR</v>
      </c>
      <c r="W819" s="61"/>
    </row>
    <row r="820" spans="1:23" ht="98" x14ac:dyDescent="0.15">
      <c r="A820" s="431">
        <v>43447</v>
      </c>
      <c r="B820" s="100" t="s">
        <v>5184</v>
      </c>
      <c r="C820" s="100"/>
      <c r="D820" s="100"/>
      <c r="E820" s="100" t="s">
        <v>5110</v>
      </c>
      <c r="F820" s="101" t="s">
        <v>5111</v>
      </c>
      <c r="G820" s="523" t="s">
        <v>6442</v>
      </c>
      <c r="H820" s="100" t="s">
        <v>5511</v>
      </c>
      <c r="I820" s="100" t="s">
        <v>4820</v>
      </c>
      <c r="J820" s="100" t="s">
        <v>887</v>
      </c>
      <c r="K820" s="16" t="str">
        <f t="shared" si="65"/>
        <v>PSSCDR35 - Shunt trip is not fail-safe, the removal of energy</v>
      </c>
      <c r="L820" s="45" t="s">
        <v>5185</v>
      </c>
      <c r="M820" s="45"/>
      <c r="N820" s="100"/>
      <c r="O820" s="186" t="s">
        <v>5172</v>
      </c>
      <c r="P820" s="56" t="str">
        <f t="shared" si="70"/>
        <v>Open</v>
      </c>
      <c r="Q820" s="57" t="s">
        <v>3207</v>
      </c>
      <c r="R820" s="58" t="s">
        <v>3017</v>
      </c>
      <c r="S820" s="102"/>
      <c r="T820" s="100"/>
      <c r="U820" s="60" t="str">
        <f t="shared" si="66"/>
        <v>Petrella</v>
      </c>
      <c r="V820" s="60" t="str">
        <f t="shared" si="69"/>
        <v>Personnel Safety System CDR</v>
      </c>
      <c r="W820" s="61"/>
    </row>
    <row r="821" spans="1:23" ht="56" x14ac:dyDescent="0.15">
      <c r="A821" s="431">
        <v>43447</v>
      </c>
      <c r="B821" s="100" t="s">
        <v>5186</v>
      </c>
      <c r="C821" s="100"/>
      <c r="D821" s="100"/>
      <c r="E821" s="100" t="s">
        <v>5110</v>
      </c>
      <c r="F821" s="101" t="s">
        <v>5111</v>
      </c>
      <c r="G821" s="523" t="s">
        <v>6442</v>
      </c>
      <c r="H821" s="100" t="s">
        <v>5511</v>
      </c>
      <c r="I821" s="100" t="s">
        <v>4820</v>
      </c>
      <c r="J821" s="100" t="s">
        <v>887</v>
      </c>
      <c r="K821" s="16" t="str">
        <f t="shared" si="65"/>
        <v>PSSCDR36 - 1. Should Quality Assurance requirements (e.g. Ord</v>
      </c>
      <c r="L821" s="45" t="s">
        <v>5187</v>
      </c>
      <c r="M821" s="45"/>
      <c r="N821" s="100"/>
      <c r="O821" s="186" t="s">
        <v>5188</v>
      </c>
      <c r="P821" s="56" t="str">
        <f t="shared" si="70"/>
        <v>Open</v>
      </c>
      <c r="Q821" s="57" t="s">
        <v>3207</v>
      </c>
      <c r="R821" s="58" t="s">
        <v>3017</v>
      </c>
      <c r="S821" s="102"/>
      <c r="T821" s="100"/>
      <c r="U821" s="60" t="str">
        <f t="shared" si="66"/>
        <v>Petrella</v>
      </c>
      <c r="V821" s="60" t="str">
        <f t="shared" si="69"/>
        <v>Personnel Safety System CDR</v>
      </c>
      <c r="W821" s="61"/>
    </row>
    <row r="822" spans="1:23" ht="42" x14ac:dyDescent="0.15">
      <c r="A822" s="431">
        <v>43447</v>
      </c>
      <c r="B822" s="100" t="s">
        <v>5189</v>
      </c>
      <c r="C822" s="100"/>
      <c r="D822" s="100"/>
      <c r="E822" s="100" t="s">
        <v>5110</v>
      </c>
      <c r="F822" s="101" t="s">
        <v>5111</v>
      </c>
      <c r="G822" s="523" t="s">
        <v>6442</v>
      </c>
      <c r="H822" s="100" t="s">
        <v>5511</v>
      </c>
      <c r="I822" s="100" t="s">
        <v>4820</v>
      </c>
      <c r="J822" s="100" t="s">
        <v>887</v>
      </c>
      <c r="K822" s="16" t="str">
        <f t="shared" si="65"/>
        <v>PSSCDR37 - Consider the merits of adding PPS features that he</v>
      </c>
      <c r="L822" s="45" t="s">
        <v>5190</v>
      </c>
      <c r="M822" s="45"/>
      <c r="N822" s="100"/>
      <c r="O822" s="186" t="s">
        <v>5188</v>
      </c>
      <c r="P822" s="56" t="str">
        <f t="shared" si="70"/>
        <v>Open</v>
      </c>
      <c r="Q822" s="57" t="s">
        <v>3207</v>
      </c>
      <c r="R822" s="58" t="s">
        <v>3017</v>
      </c>
      <c r="S822" s="102"/>
      <c r="T822" s="100"/>
      <c r="U822" s="60" t="str">
        <f t="shared" si="66"/>
        <v>Petrella</v>
      </c>
      <c r="V822" s="60" t="str">
        <f t="shared" si="69"/>
        <v>Personnel Safety System CDR</v>
      </c>
      <c r="W822" s="61"/>
    </row>
    <row r="823" spans="1:23" ht="42" x14ac:dyDescent="0.15">
      <c r="A823" s="431">
        <v>43447</v>
      </c>
      <c r="B823" s="100" t="s">
        <v>5191</v>
      </c>
      <c r="C823" s="100"/>
      <c r="D823" s="100"/>
      <c r="E823" s="100" t="s">
        <v>5110</v>
      </c>
      <c r="F823" s="101" t="s">
        <v>5111</v>
      </c>
      <c r="G823" s="523" t="s">
        <v>6442</v>
      </c>
      <c r="H823" s="100" t="s">
        <v>5511</v>
      </c>
      <c r="I823" s="100" t="s">
        <v>4820</v>
      </c>
      <c r="J823" s="100" t="s">
        <v>887</v>
      </c>
      <c r="K823" s="16" t="str">
        <f t="shared" si="65"/>
        <v>PSSCDR38 - Consider the merits of adopting an approved writte</v>
      </c>
      <c r="L823" s="45" t="s">
        <v>5192</v>
      </c>
      <c r="M823" s="45"/>
      <c r="N823" s="100"/>
      <c r="O823" s="186" t="s">
        <v>5188</v>
      </c>
      <c r="P823" s="56" t="str">
        <f t="shared" si="70"/>
        <v>Open</v>
      </c>
      <c r="Q823" s="57" t="s">
        <v>3207</v>
      </c>
      <c r="R823" s="58" t="s">
        <v>3017</v>
      </c>
      <c r="S823" s="102"/>
      <c r="T823" s="100"/>
      <c r="U823" s="60" t="str">
        <f t="shared" si="66"/>
        <v>Petrella</v>
      </c>
      <c r="V823" s="60" t="str">
        <f t="shared" si="69"/>
        <v>Personnel Safety System CDR</v>
      </c>
      <c r="W823" s="61"/>
    </row>
    <row r="824" spans="1:23" ht="42" x14ac:dyDescent="0.15">
      <c r="A824" s="431">
        <v>43447</v>
      </c>
      <c r="B824" s="100" t="s">
        <v>5193</v>
      </c>
      <c r="C824" s="100"/>
      <c r="D824" s="100"/>
      <c r="E824" s="100" t="s">
        <v>5110</v>
      </c>
      <c r="F824" s="101" t="s">
        <v>5111</v>
      </c>
      <c r="G824" s="523" t="s">
        <v>6442</v>
      </c>
      <c r="H824" s="100" t="s">
        <v>5511</v>
      </c>
      <c r="I824" s="100" t="s">
        <v>4820</v>
      </c>
      <c r="J824" s="100" t="s">
        <v>887</v>
      </c>
      <c r="K824" s="16" t="str">
        <f t="shared" si="65"/>
        <v>PSSCDR39 - Line-items in the final presentation listed Contro</v>
      </c>
      <c r="L824" s="45" t="s">
        <v>5194</v>
      </c>
      <c r="M824" s="45"/>
      <c r="N824" s="100"/>
      <c r="O824" s="186" t="s">
        <v>5177</v>
      </c>
      <c r="P824" s="56" t="str">
        <f t="shared" si="70"/>
        <v>Open</v>
      </c>
      <c r="Q824" s="57" t="s">
        <v>3207</v>
      </c>
      <c r="R824" s="58" t="s">
        <v>3017</v>
      </c>
      <c r="S824" s="102"/>
      <c r="T824" s="100"/>
      <c r="U824" s="60" t="str">
        <f t="shared" si="66"/>
        <v>Petrella</v>
      </c>
      <c r="V824" s="60" t="str">
        <f t="shared" si="69"/>
        <v>Personnel Safety System CDR</v>
      </c>
      <c r="W824" s="61"/>
    </row>
    <row r="825" spans="1:23" ht="70" x14ac:dyDescent="0.15">
      <c r="A825" s="431">
        <v>43447</v>
      </c>
      <c r="B825" s="100" t="s">
        <v>5195</v>
      </c>
      <c r="C825" s="100"/>
      <c r="D825" s="100"/>
      <c r="E825" s="100" t="s">
        <v>5110</v>
      </c>
      <c r="F825" s="101" t="s">
        <v>5111</v>
      </c>
      <c r="G825" s="523" t="s">
        <v>6442</v>
      </c>
      <c r="H825" s="100" t="s">
        <v>5511</v>
      </c>
      <c r="I825" s="100" t="s">
        <v>4820</v>
      </c>
      <c r="J825" s="100" t="s">
        <v>887</v>
      </c>
      <c r="K825" s="16" t="str">
        <f t="shared" si="65"/>
        <v>PSSCDR40 - Consider the merits of redesign such that all cred</v>
      </c>
      <c r="L825" s="45" t="s">
        <v>5196</v>
      </c>
      <c r="M825" s="45"/>
      <c r="N825" s="100"/>
      <c r="O825" s="186" t="s">
        <v>5188</v>
      </c>
      <c r="P825" s="56" t="str">
        <f t="shared" si="70"/>
        <v>Open</v>
      </c>
      <c r="Q825" s="57" t="s">
        <v>3207</v>
      </c>
      <c r="R825" s="58" t="s">
        <v>3017</v>
      </c>
      <c r="S825" s="102"/>
      <c r="T825" s="100"/>
      <c r="U825" s="60" t="str">
        <f t="shared" si="66"/>
        <v>Petrella</v>
      </c>
      <c r="V825" s="60" t="str">
        <f t="shared" si="69"/>
        <v>Personnel Safety System CDR</v>
      </c>
      <c r="W825" s="61"/>
    </row>
    <row r="826" spans="1:23" ht="56" x14ac:dyDescent="0.15">
      <c r="A826" s="431">
        <v>43447</v>
      </c>
      <c r="B826" s="100" t="s">
        <v>5197</v>
      </c>
      <c r="C826" s="100"/>
      <c r="D826" s="100"/>
      <c r="E826" s="100" t="s">
        <v>5110</v>
      </c>
      <c r="F826" s="101" t="s">
        <v>5111</v>
      </c>
      <c r="G826" s="523" t="s">
        <v>6442</v>
      </c>
      <c r="H826" s="100" t="s">
        <v>5511</v>
      </c>
      <c r="I826" s="100" t="s">
        <v>4820</v>
      </c>
      <c r="J826" s="100" t="s">
        <v>887</v>
      </c>
      <c r="K826" s="16" t="str">
        <f t="shared" si="65"/>
        <v>PSSCDR41 - PSS Configured Items List, Components that are cri</v>
      </c>
      <c r="L826" s="45" t="s">
        <v>5198</v>
      </c>
      <c r="M826" s="45"/>
      <c r="N826" s="100"/>
      <c r="O826" s="186" t="s">
        <v>5199</v>
      </c>
      <c r="P826" s="56" t="str">
        <f t="shared" si="70"/>
        <v>Open</v>
      </c>
      <c r="Q826" s="57" t="s">
        <v>3207</v>
      </c>
      <c r="R826" s="58" t="s">
        <v>3017</v>
      </c>
      <c r="S826" s="102"/>
      <c r="T826" s="100"/>
      <c r="U826" s="60" t="str">
        <f t="shared" si="66"/>
        <v>Petrella</v>
      </c>
      <c r="V826" s="60" t="str">
        <f t="shared" si="69"/>
        <v>Personnel Safety System CDR</v>
      </c>
      <c r="W826" s="61"/>
    </row>
    <row r="827" spans="1:23" ht="112" x14ac:dyDescent="0.15">
      <c r="A827" s="431">
        <v>43447</v>
      </c>
      <c r="B827" s="100" t="s">
        <v>5200</v>
      </c>
      <c r="C827" s="100"/>
      <c r="D827" s="100"/>
      <c r="E827" s="100" t="s">
        <v>5110</v>
      </c>
      <c r="F827" s="101" t="s">
        <v>5111</v>
      </c>
      <c r="G827" s="523" t="s">
        <v>6442</v>
      </c>
      <c r="H827" s="100" t="s">
        <v>5511</v>
      </c>
      <c r="I827" s="100" t="s">
        <v>4820</v>
      </c>
      <c r="J827" s="100" t="s">
        <v>887</v>
      </c>
      <c r="K827" s="16" t="str">
        <f t="shared" si="65"/>
        <v>PSSCDR42 - It appeared more work is needed to finalize the lo</v>
      </c>
      <c r="L827" s="45" t="s">
        <v>5201</v>
      </c>
      <c r="M827" s="45"/>
      <c r="N827" s="100"/>
      <c r="O827" s="186" t="s">
        <v>5188</v>
      </c>
      <c r="P827" s="56" t="str">
        <f t="shared" si="70"/>
        <v>Open</v>
      </c>
      <c r="Q827" s="57" t="s">
        <v>3207</v>
      </c>
      <c r="R827" s="58" t="s">
        <v>3017</v>
      </c>
      <c r="S827" s="102"/>
      <c r="T827" s="100"/>
      <c r="U827" s="60" t="str">
        <f t="shared" si="66"/>
        <v>Petrella</v>
      </c>
      <c r="V827" s="60" t="str">
        <f t="shared" si="69"/>
        <v>Personnel Safety System CDR</v>
      </c>
      <c r="W827" s="61"/>
    </row>
    <row r="828" spans="1:23" ht="28" x14ac:dyDescent="0.15">
      <c r="A828" s="431">
        <v>43447</v>
      </c>
      <c r="B828" s="100" t="s">
        <v>5202</v>
      </c>
      <c r="C828" s="100"/>
      <c r="D828" s="100"/>
      <c r="E828" s="100" t="s">
        <v>5110</v>
      </c>
      <c r="F828" s="101" t="s">
        <v>5111</v>
      </c>
      <c r="G828" s="523" t="s">
        <v>6442</v>
      </c>
      <c r="H828" s="100" t="s">
        <v>5511</v>
      </c>
      <c r="I828" s="100" t="s">
        <v>4820</v>
      </c>
      <c r="J828" s="100" t="s">
        <v>887</v>
      </c>
      <c r="K828" s="16" t="str">
        <f t="shared" si="65"/>
        <v>PSSCDR43 - Ensure that cyber security approach conforms to IE</v>
      </c>
      <c r="L828" s="45" t="s">
        <v>5203</v>
      </c>
      <c r="M828" s="45"/>
      <c r="N828" s="100"/>
      <c r="O828" s="186" t="s">
        <v>5177</v>
      </c>
      <c r="P828" s="56" t="str">
        <f t="shared" si="70"/>
        <v>Open</v>
      </c>
      <c r="Q828" s="57" t="s">
        <v>3207</v>
      </c>
      <c r="R828" s="58" t="s">
        <v>3017</v>
      </c>
      <c r="S828" s="102"/>
      <c r="T828" s="100"/>
      <c r="U828" s="60" t="str">
        <f t="shared" si="66"/>
        <v>Petrella</v>
      </c>
      <c r="V828" s="60" t="str">
        <f t="shared" si="69"/>
        <v>Personnel Safety System CDR</v>
      </c>
      <c r="W828" s="61"/>
    </row>
    <row r="829" spans="1:23" ht="28" x14ac:dyDescent="0.15">
      <c r="A829" s="431">
        <v>43447</v>
      </c>
      <c r="B829" s="100" t="s">
        <v>5204</v>
      </c>
      <c r="C829" s="100"/>
      <c r="D829" s="100"/>
      <c r="E829" s="100" t="s">
        <v>5110</v>
      </c>
      <c r="F829" s="101" t="s">
        <v>5111</v>
      </c>
      <c r="G829" s="523" t="s">
        <v>6442</v>
      </c>
      <c r="H829" s="100" t="s">
        <v>5511</v>
      </c>
      <c r="I829" s="100" t="s">
        <v>4820</v>
      </c>
      <c r="J829" s="100" t="s">
        <v>887</v>
      </c>
      <c r="K829" s="16" t="str">
        <f t="shared" si="65"/>
        <v xml:space="preserve">PSSCDR44 - Ensure that SIS PLC Configuration conforms to IEC </v>
      </c>
      <c r="L829" s="45" t="s">
        <v>5205</v>
      </c>
      <c r="M829" s="45"/>
      <c r="N829" s="100"/>
      <c r="O829" s="186" t="s">
        <v>5177</v>
      </c>
      <c r="P829" s="56" t="str">
        <f t="shared" si="70"/>
        <v>Open</v>
      </c>
      <c r="Q829" s="57" t="s">
        <v>3207</v>
      </c>
      <c r="R829" s="58" t="s">
        <v>3017</v>
      </c>
      <c r="S829" s="102"/>
      <c r="T829" s="100"/>
      <c r="U829" s="60" t="str">
        <f t="shared" si="66"/>
        <v>Petrella</v>
      </c>
      <c r="V829" s="60" t="str">
        <f t="shared" si="69"/>
        <v>Personnel Safety System CDR</v>
      </c>
      <c r="W829" s="61"/>
    </row>
    <row r="830" spans="1:23" ht="70" x14ac:dyDescent="0.15">
      <c r="A830" s="424">
        <v>43448</v>
      </c>
      <c r="B830" s="67" t="s">
        <v>5209</v>
      </c>
      <c r="C830" s="67"/>
      <c r="D830" s="67"/>
      <c r="E830" s="67" t="s">
        <v>5207</v>
      </c>
      <c r="F830" s="68" t="s">
        <v>4784</v>
      </c>
      <c r="G830" s="517" t="s">
        <v>6454</v>
      </c>
      <c r="H830" s="67" t="s">
        <v>5511</v>
      </c>
      <c r="I830" s="188" t="s">
        <v>24</v>
      </c>
      <c r="J830" s="67" t="s">
        <v>2090</v>
      </c>
      <c r="K830" s="10" t="str">
        <f t="shared" si="65"/>
        <v>RTPCSAD2-02 - consider changes to the analog front end to make i</v>
      </c>
      <c r="L830" s="46" t="s">
        <v>5210</v>
      </c>
      <c r="M830" s="46"/>
      <c r="N830" s="67"/>
      <c r="O830" s="188" t="s">
        <v>4131</v>
      </c>
      <c r="P830" s="56" t="str">
        <f t="shared" si="70"/>
        <v>Open</v>
      </c>
      <c r="Q830" s="57" t="s">
        <v>31</v>
      </c>
      <c r="R830" s="58" t="s">
        <v>3017</v>
      </c>
      <c r="S830" s="69"/>
      <c r="T830" s="67"/>
      <c r="U830" s="60" t="str">
        <f t="shared" si="66"/>
        <v>Hoffmann</v>
      </c>
      <c r="V830" s="60" t="str">
        <f t="shared" si="69"/>
        <v>RTPC SAD-2 FDR II</v>
      </c>
      <c r="W830" s="75"/>
    </row>
    <row r="831" spans="1:23" ht="28" x14ac:dyDescent="0.15">
      <c r="A831" s="424">
        <v>43448</v>
      </c>
      <c r="B831" s="67" t="s">
        <v>5211</v>
      </c>
      <c r="C831" s="67"/>
      <c r="D831" s="67"/>
      <c r="E831" s="67" t="s">
        <v>5207</v>
      </c>
      <c r="F831" s="68" t="s">
        <v>4784</v>
      </c>
      <c r="G831" s="517" t="s">
        <v>6454</v>
      </c>
      <c r="H831" s="67" t="s">
        <v>5511</v>
      </c>
      <c r="I831" s="188" t="s">
        <v>24</v>
      </c>
      <c r="J831" s="67" t="s">
        <v>2090</v>
      </c>
      <c r="K831" s="10" t="str">
        <f t="shared" si="65"/>
        <v>RTPCSAD2-03 - consider adding ESD protection to analog front end</v>
      </c>
      <c r="L831" s="46" t="s">
        <v>5212</v>
      </c>
      <c r="M831" s="46"/>
      <c r="N831" s="67"/>
      <c r="O831" s="188" t="s">
        <v>5213</v>
      </c>
      <c r="P831" s="56" t="str">
        <f t="shared" si="70"/>
        <v>Open</v>
      </c>
      <c r="Q831" s="57" t="s">
        <v>31</v>
      </c>
      <c r="R831" s="58" t="s">
        <v>3017</v>
      </c>
      <c r="S831" s="69"/>
      <c r="T831" s="67"/>
      <c r="U831" s="60" t="str">
        <f t="shared" si="66"/>
        <v>Hoffmann</v>
      </c>
      <c r="V831" s="60" t="str">
        <f t="shared" si="69"/>
        <v>RTPC SAD-2 FDR II</v>
      </c>
      <c r="W831" s="75"/>
    </row>
    <row r="832" spans="1:23" ht="56" x14ac:dyDescent="0.15">
      <c r="A832" s="424">
        <v>43448</v>
      </c>
      <c r="B832" s="67" t="s">
        <v>5214</v>
      </c>
      <c r="C832" s="67"/>
      <c r="D832" s="67"/>
      <c r="E832" s="67" t="s">
        <v>5207</v>
      </c>
      <c r="F832" s="68" t="s">
        <v>4784</v>
      </c>
      <c r="G832" s="517" t="s">
        <v>6454</v>
      </c>
      <c r="H832" s="67" t="s">
        <v>5511</v>
      </c>
      <c r="I832" s="188" t="s">
        <v>24</v>
      </c>
      <c r="J832" s="67" t="s">
        <v>2090</v>
      </c>
      <c r="K832" s="10" t="str">
        <f t="shared" si="65"/>
        <v>RTPCSAD2-04 - on slide 58, the 5 --&gt; 3.3 V resistor divider valu</v>
      </c>
      <c r="L832" s="46" t="s">
        <v>5215</v>
      </c>
      <c r="M832" s="46"/>
      <c r="N832" s="67"/>
      <c r="O832" s="188" t="s">
        <v>4131</v>
      </c>
      <c r="P832" s="56" t="str">
        <f t="shared" si="70"/>
        <v>Open</v>
      </c>
      <c r="Q832" s="57" t="s">
        <v>31</v>
      </c>
      <c r="R832" s="58" t="s">
        <v>3017</v>
      </c>
      <c r="S832" s="69"/>
      <c r="T832" s="67"/>
      <c r="U832" s="60" t="str">
        <f t="shared" si="66"/>
        <v>Hoffmann</v>
      </c>
      <c r="V832" s="60" t="str">
        <f t="shared" si="69"/>
        <v>RTPC SAD-2 FDR II</v>
      </c>
      <c r="W832" s="75"/>
    </row>
    <row r="833" spans="1:23" ht="42" x14ac:dyDescent="0.15">
      <c r="A833" s="424">
        <v>43448</v>
      </c>
      <c r="B833" s="67" t="s">
        <v>5216</v>
      </c>
      <c r="C833" s="67"/>
      <c r="D833" s="67"/>
      <c r="E833" s="67" t="s">
        <v>5207</v>
      </c>
      <c r="F833" s="68" t="s">
        <v>4784</v>
      </c>
      <c r="G833" s="517" t="s">
        <v>6454</v>
      </c>
      <c r="H833" s="67" t="s">
        <v>5511</v>
      </c>
      <c r="I833" s="188" t="s">
        <v>24</v>
      </c>
      <c r="J833" s="67" t="s">
        <v>2090</v>
      </c>
      <c r="K833" s="10" t="str">
        <f t="shared" si="65"/>
        <v>RTPCSAD2-05 - slide 61: Look at reliability of the 16-way rotary</v>
      </c>
      <c r="L833" s="46" t="s">
        <v>5217</v>
      </c>
      <c r="M833" s="46"/>
      <c r="N833" s="67"/>
      <c r="O833" s="188" t="s">
        <v>5218</v>
      </c>
      <c r="P833" s="56" t="str">
        <f t="shared" si="70"/>
        <v>Open</v>
      </c>
      <c r="Q833" s="57" t="s">
        <v>31</v>
      </c>
      <c r="R833" s="58" t="s">
        <v>3017</v>
      </c>
      <c r="S833" s="69"/>
      <c r="T833" s="67"/>
      <c r="U833" s="60" t="str">
        <f t="shared" si="66"/>
        <v>Hoffmann</v>
      </c>
      <c r="V833" s="60" t="str">
        <f t="shared" si="69"/>
        <v>RTPC SAD-2 FDR II</v>
      </c>
      <c r="W833" s="75"/>
    </row>
    <row r="834" spans="1:23" ht="28" x14ac:dyDescent="0.15">
      <c r="A834" s="424">
        <v>43448</v>
      </c>
      <c r="B834" s="67" t="s">
        <v>5219</v>
      </c>
      <c r="C834" s="67"/>
      <c r="D834" s="67"/>
      <c r="E834" s="67" t="s">
        <v>5207</v>
      </c>
      <c r="F834" s="68" t="s">
        <v>4784</v>
      </c>
      <c r="G834" s="517" t="s">
        <v>6454</v>
      </c>
      <c r="H834" s="67" t="s">
        <v>5511</v>
      </c>
      <c r="I834" s="188" t="s">
        <v>2087</v>
      </c>
      <c r="J834" s="67" t="s">
        <v>2090</v>
      </c>
      <c r="K834" s="10" t="str">
        <f t="shared" ref="K834:K897" si="71">B834&amp;" - "&amp;LEFT(L834,50)</f>
        <v>RTPCSAD2-06 - Illuminate all LEDs on board during board power-on</v>
      </c>
      <c r="L834" s="46" t="s">
        <v>5220</v>
      </c>
      <c r="M834" s="46"/>
      <c r="N834" s="67"/>
      <c r="O834" s="188" t="s">
        <v>27</v>
      </c>
      <c r="P834" s="56" t="str">
        <f t="shared" si="70"/>
        <v>Open</v>
      </c>
      <c r="Q834" s="57" t="s">
        <v>31</v>
      </c>
      <c r="R834" s="58" t="s">
        <v>3017</v>
      </c>
      <c r="S834" s="69"/>
      <c r="T834" s="67"/>
      <c r="U834" s="60" t="str">
        <f t="shared" ref="U834:U854" si="72">J834</f>
        <v>Hoffmann</v>
      </c>
      <c r="V834" s="60" t="str">
        <f t="shared" si="69"/>
        <v>RTPC SAD-2 FDR II</v>
      </c>
      <c r="W834" s="75"/>
    </row>
    <row r="835" spans="1:23" ht="70" x14ac:dyDescent="0.15">
      <c r="A835" s="424">
        <v>43448</v>
      </c>
      <c r="B835" s="67" t="s">
        <v>5221</v>
      </c>
      <c r="C835" s="67"/>
      <c r="D835" s="67"/>
      <c r="E835" s="67" t="s">
        <v>5207</v>
      </c>
      <c r="F835" s="68" t="s">
        <v>4784</v>
      </c>
      <c r="G835" s="517" t="s">
        <v>6454</v>
      </c>
      <c r="H835" s="67" t="s">
        <v>5511</v>
      </c>
      <c r="I835" s="188" t="s">
        <v>2087</v>
      </c>
      <c r="J835" s="67" t="s">
        <v>2090</v>
      </c>
      <c r="K835" s="10" t="str">
        <f t="shared" si="71"/>
        <v>RTPCSAD2-07 - Display address selected by rotary switch using LE</v>
      </c>
      <c r="L835" s="46" t="s">
        <v>5222</v>
      </c>
      <c r="M835" s="46"/>
      <c r="N835" s="67"/>
      <c r="O835" s="188" t="s">
        <v>4516</v>
      </c>
      <c r="P835" s="56" t="str">
        <f t="shared" si="70"/>
        <v>Open</v>
      </c>
      <c r="Q835" s="57" t="s">
        <v>31</v>
      </c>
      <c r="R835" s="58" t="s">
        <v>3017</v>
      </c>
      <c r="S835" s="69"/>
      <c r="T835" s="67"/>
      <c r="U835" s="60" t="str">
        <f t="shared" si="72"/>
        <v>Hoffmann</v>
      </c>
      <c r="V835" s="60" t="str">
        <f t="shared" si="69"/>
        <v>RTPC SAD-2 FDR II</v>
      </c>
      <c r="W835" s="75"/>
    </row>
    <row r="836" spans="1:23" ht="28" x14ac:dyDescent="0.15">
      <c r="A836" s="424">
        <v>43448</v>
      </c>
      <c r="B836" s="67" t="s">
        <v>5223</v>
      </c>
      <c r="C836" s="67"/>
      <c r="D836" s="67"/>
      <c r="E836" s="67" t="s">
        <v>5207</v>
      </c>
      <c r="F836" s="68" t="s">
        <v>4784</v>
      </c>
      <c r="G836" s="517" t="s">
        <v>6454</v>
      </c>
      <c r="H836" s="67" t="s">
        <v>5511</v>
      </c>
      <c r="I836" s="188" t="s">
        <v>24</v>
      </c>
      <c r="J836" s="67" t="s">
        <v>2090</v>
      </c>
      <c r="K836" s="10" t="str">
        <f t="shared" si="71"/>
        <v>RTPCSAD2-08 - consider making the FAULT LED a latched light.</v>
      </c>
      <c r="L836" s="46" t="s">
        <v>5224</v>
      </c>
      <c r="M836" s="46"/>
      <c r="N836" s="67"/>
      <c r="O836" s="188" t="s">
        <v>4131</v>
      </c>
      <c r="P836" s="56" t="str">
        <f t="shared" si="70"/>
        <v>Open</v>
      </c>
      <c r="Q836" s="57" t="s">
        <v>31</v>
      </c>
      <c r="R836" s="58" t="s">
        <v>3017</v>
      </c>
      <c r="S836" s="69"/>
      <c r="T836" s="67"/>
      <c r="U836" s="60" t="str">
        <f t="shared" si="72"/>
        <v>Hoffmann</v>
      </c>
      <c r="V836" s="60" t="str">
        <f t="shared" si="69"/>
        <v>RTPC SAD-2 FDR II</v>
      </c>
      <c r="W836" s="75"/>
    </row>
    <row r="837" spans="1:23" ht="56" x14ac:dyDescent="0.15">
      <c r="A837" s="424">
        <v>43448</v>
      </c>
      <c r="B837" s="67" t="s">
        <v>5225</v>
      </c>
      <c r="C837" s="67"/>
      <c r="D837" s="67"/>
      <c r="E837" s="67" t="s">
        <v>5207</v>
      </c>
      <c r="F837" s="68" t="s">
        <v>4784</v>
      </c>
      <c r="G837" s="517" t="s">
        <v>6454</v>
      </c>
      <c r="H837" s="67" t="s">
        <v>5511</v>
      </c>
      <c r="I837" s="188" t="s">
        <v>2087</v>
      </c>
      <c r="J837" s="67" t="s">
        <v>2090</v>
      </c>
      <c r="K837" s="10" t="str">
        <f t="shared" si="71"/>
        <v>RTPCSAD2-09 - Consider behavior and effect on data stream when a</v>
      </c>
      <c r="L837" s="46" t="s">
        <v>5226</v>
      </c>
      <c r="M837" s="46"/>
      <c r="N837" s="67"/>
      <c r="O837" s="188" t="s">
        <v>4516</v>
      </c>
      <c r="P837" s="56" t="str">
        <f t="shared" si="70"/>
        <v>Open</v>
      </c>
      <c r="Q837" s="57" t="s">
        <v>31</v>
      </c>
      <c r="R837" s="58" t="s">
        <v>3017</v>
      </c>
      <c r="S837" s="69"/>
      <c r="T837" s="67"/>
      <c r="U837" s="60" t="str">
        <f t="shared" si="72"/>
        <v>Hoffmann</v>
      </c>
      <c r="V837" s="60" t="str">
        <f t="shared" si="69"/>
        <v>RTPC SAD-2 FDR II</v>
      </c>
      <c r="W837" s="75"/>
    </row>
    <row r="838" spans="1:23" ht="42" x14ac:dyDescent="0.15">
      <c r="A838" s="424">
        <v>43448</v>
      </c>
      <c r="B838" s="67" t="s">
        <v>5227</v>
      </c>
      <c r="C838" s="67"/>
      <c r="D838" s="67"/>
      <c r="E838" s="67" t="s">
        <v>5207</v>
      </c>
      <c r="F838" s="68" t="s">
        <v>4784</v>
      </c>
      <c r="G838" s="517" t="s">
        <v>6454</v>
      </c>
      <c r="H838" s="67" t="s">
        <v>5511</v>
      </c>
      <c r="I838" s="188" t="s">
        <v>1899</v>
      </c>
      <c r="J838" s="67" t="s">
        <v>2090</v>
      </c>
      <c r="K838" s="10" t="str">
        <f t="shared" si="71"/>
        <v>RTPCSAD2-10 - Need to add a led on the PCB board to show the hea</v>
      </c>
      <c r="L838" s="46" t="s">
        <v>5228</v>
      </c>
      <c r="M838" s="46"/>
      <c r="N838" s="67"/>
      <c r="O838" s="188" t="s">
        <v>5229</v>
      </c>
      <c r="P838" s="56" t="str">
        <f t="shared" si="70"/>
        <v>Open</v>
      </c>
      <c r="Q838" s="57" t="s">
        <v>31</v>
      </c>
      <c r="R838" s="58" t="s">
        <v>3017</v>
      </c>
      <c r="S838" s="69"/>
      <c r="T838" s="67"/>
      <c r="U838" s="60" t="str">
        <f t="shared" si="72"/>
        <v>Hoffmann</v>
      </c>
      <c r="V838" s="60" t="str">
        <f t="shared" si="69"/>
        <v>RTPC SAD-2 FDR II</v>
      </c>
      <c r="W838" s="75"/>
    </row>
    <row r="839" spans="1:23" ht="112" x14ac:dyDescent="0.15">
      <c r="A839" s="434">
        <v>43462</v>
      </c>
      <c r="B839" s="189" t="s">
        <v>5253</v>
      </c>
      <c r="C839" s="111"/>
      <c r="D839" s="111"/>
      <c r="E839" s="111" t="s">
        <v>5231</v>
      </c>
      <c r="F839" s="112" t="s">
        <v>4933</v>
      </c>
      <c r="G839" s="526" t="s">
        <v>6448</v>
      </c>
      <c r="H839" s="111" t="s">
        <v>5511</v>
      </c>
      <c r="I839" s="111" t="s">
        <v>899</v>
      </c>
      <c r="J839" s="111" t="s">
        <v>901</v>
      </c>
      <c r="K839" s="190" t="str">
        <f t="shared" si="71"/>
        <v>CSCFDR11 - CSCFDR02 The bellow flange to divertor flange bolt</v>
      </c>
      <c r="L839" s="48" t="s">
        <v>5335</v>
      </c>
      <c r="M839" s="48"/>
      <c r="N839" s="113"/>
      <c r="O839" s="191" t="s">
        <v>4662</v>
      </c>
      <c r="P839" s="56" t="str">
        <f t="shared" si="70"/>
        <v>Open</v>
      </c>
      <c r="Q839" s="57" t="s">
        <v>31</v>
      </c>
      <c r="R839" s="58" t="s">
        <v>3017</v>
      </c>
      <c r="S839" s="21"/>
      <c r="T839" s="111"/>
      <c r="U839" s="60" t="str">
        <f t="shared" si="72"/>
        <v>Smith</v>
      </c>
      <c r="V839" s="60" t="str">
        <f t="shared" ref="V839:V854" si="73">E839</f>
        <v>Center Stack Casing FDR</v>
      </c>
      <c r="W839" s="61"/>
    </row>
    <row r="840" spans="1:23" ht="210" x14ac:dyDescent="0.15">
      <c r="A840" s="458">
        <v>43462</v>
      </c>
      <c r="B840" s="307" t="s">
        <v>5258</v>
      </c>
      <c r="C840" s="312"/>
      <c r="D840" s="312"/>
      <c r="E840" s="312" t="s">
        <v>5231</v>
      </c>
      <c r="F840" s="320" t="s">
        <v>4933</v>
      </c>
      <c r="G840" s="975" t="s">
        <v>6448</v>
      </c>
      <c r="H840" s="312" t="s">
        <v>5511</v>
      </c>
      <c r="I840" s="312" t="s">
        <v>899</v>
      </c>
      <c r="J840" s="312" t="s">
        <v>901</v>
      </c>
      <c r="K840" s="336" t="str">
        <f t="shared" si="71"/>
        <v>CSCFDR14 - Under the PFC requirements document, the PFCs "sha</v>
      </c>
      <c r="L840" s="352" t="s">
        <v>5259</v>
      </c>
      <c r="M840" s="361" t="s">
        <v>6054</v>
      </c>
      <c r="N840" s="113"/>
      <c r="O840" s="378" t="s">
        <v>4914</v>
      </c>
      <c r="P840" s="385" t="s">
        <v>5423</v>
      </c>
      <c r="Q840" s="50" t="s">
        <v>31</v>
      </c>
      <c r="R840" s="4" t="s">
        <v>3017</v>
      </c>
      <c r="S840" s="370"/>
      <c r="T840" s="312"/>
      <c r="U840" s="5" t="str">
        <f t="shared" si="72"/>
        <v>Smith</v>
      </c>
      <c r="V840" s="5" t="str">
        <f t="shared" si="73"/>
        <v>Center Stack Casing FDR</v>
      </c>
      <c r="W840" s="6"/>
    </row>
    <row r="841" spans="1:23" ht="112" x14ac:dyDescent="0.15">
      <c r="A841" s="458">
        <v>43462</v>
      </c>
      <c r="B841" s="298" t="s">
        <v>5260</v>
      </c>
      <c r="C841" s="312"/>
      <c r="D841" s="312"/>
      <c r="E841" s="312" t="s">
        <v>5231</v>
      </c>
      <c r="F841" s="320" t="s">
        <v>4933</v>
      </c>
      <c r="G841" s="975" t="s">
        <v>6448</v>
      </c>
      <c r="H841" s="312" t="s">
        <v>5511</v>
      </c>
      <c r="I841" s="312" t="s">
        <v>899</v>
      </c>
      <c r="J841" s="312" t="s">
        <v>901</v>
      </c>
      <c r="K841" s="336" t="str">
        <f t="shared" si="71"/>
        <v>CSCFDR15 - It may be difficult/impossible to install/maintain</v>
      </c>
      <c r="L841" s="352" t="s">
        <v>5261</v>
      </c>
      <c r="M841" s="361" t="s">
        <v>6056</v>
      </c>
      <c r="N841" s="312"/>
      <c r="O841" s="378" t="s">
        <v>3362</v>
      </c>
      <c r="P841" s="385" t="str">
        <f>IF(N841="","Open","Closed")</f>
        <v>Open</v>
      </c>
      <c r="Q841" s="50" t="s">
        <v>31</v>
      </c>
      <c r="R841" s="4" t="s">
        <v>3017</v>
      </c>
      <c r="S841" s="370"/>
      <c r="T841" s="312"/>
      <c r="U841" s="5" t="str">
        <f t="shared" si="72"/>
        <v>Smith</v>
      </c>
      <c r="V841" s="5" t="str">
        <f t="shared" si="73"/>
        <v>Center Stack Casing FDR</v>
      </c>
      <c r="W841" s="6"/>
    </row>
    <row r="842" spans="1:23" ht="293" x14ac:dyDescent="0.15">
      <c r="A842" s="458">
        <v>43462</v>
      </c>
      <c r="B842" s="298" t="s">
        <v>5262</v>
      </c>
      <c r="C842" s="312"/>
      <c r="D842" s="312"/>
      <c r="E842" s="312" t="s">
        <v>5231</v>
      </c>
      <c r="F842" s="320" t="s">
        <v>4933</v>
      </c>
      <c r="G842" s="975" t="s">
        <v>6448</v>
      </c>
      <c r="H842" s="312" t="s">
        <v>5511</v>
      </c>
      <c r="I842" s="312" t="s">
        <v>899</v>
      </c>
      <c r="J842" s="312" t="s">
        <v>901</v>
      </c>
      <c r="K842" s="336" t="str">
        <f t="shared" si="71"/>
        <v>CSCFDR16 - This is in the VV&amp;IH SRD: "10.4.3 Coil Thermal Iso</v>
      </c>
      <c r="L842" s="352" t="s">
        <v>5263</v>
      </c>
      <c r="M842" s="361" t="s">
        <v>6055</v>
      </c>
      <c r="N842" s="113"/>
      <c r="O842" s="378" t="s">
        <v>3109</v>
      </c>
      <c r="P842" s="385" t="s">
        <v>5423</v>
      </c>
      <c r="Q842" s="50" t="s">
        <v>31</v>
      </c>
      <c r="R842" s="4" t="s">
        <v>3017</v>
      </c>
      <c r="S842" s="370"/>
      <c r="T842" s="312"/>
      <c r="U842" s="5" t="str">
        <f t="shared" si="72"/>
        <v>Smith</v>
      </c>
      <c r="V842" s="5" t="str">
        <f t="shared" si="73"/>
        <v>Center Stack Casing FDR</v>
      </c>
      <c r="W842" s="6"/>
    </row>
    <row r="843" spans="1:23" ht="42" x14ac:dyDescent="0.15">
      <c r="A843" s="434">
        <v>43462</v>
      </c>
      <c r="B843" s="189" t="s">
        <v>5270</v>
      </c>
      <c r="C843" s="111"/>
      <c r="D843" s="111"/>
      <c r="E843" s="111" t="s">
        <v>5231</v>
      </c>
      <c r="F843" s="112" t="s">
        <v>4933</v>
      </c>
      <c r="G843" s="526" t="s">
        <v>6448</v>
      </c>
      <c r="H843" s="111" t="s">
        <v>5511</v>
      </c>
      <c r="I843" s="111" t="s">
        <v>899</v>
      </c>
      <c r="J843" s="111" t="s">
        <v>901</v>
      </c>
      <c r="K843" s="190" t="str">
        <f t="shared" si="71"/>
        <v>CSCFDR20 - Assessment of thermal stress in lower bellows need</v>
      </c>
      <c r="L843" s="346" t="s">
        <v>5271</v>
      </c>
      <c r="M843" s="346"/>
      <c r="N843" s="113"/>
      <c r="O843" s="191" t="s">
        <v>3954</v>
      </c>
      <c r="P843" s="56" t="str">
        <f>IF(N843="","Open","Closed")</f>
        <v>Open</v>
      </c>
      <c r="Q843" s="57" t="s">
        <v>31</v>
      </c>
      <c r="R843" s="58" t="s">
        <v>3017</v>
      </c>
      <c r="S843" s="21"/>
      <c r="T843" s="111"/>
      <c r="U843" s="60" t="str">
        <f t="shared" si="72"/>
        <v>Smith</v>
      </c>
      <c r="V843" s="60" t="str">
        <f t="shared" si="73"/>
        <v>Center Stack Casing FDR</v>
      </c>
      <c r="W843" s="61"/>
    </row>
    <row r="844" spans="1:23" ht="98" x14ac:dyDescent="0.15">
      <c r="A844" s="432">
        <v>43479</v>
      </c>
      <c r="B844" s="104" t="s">
        <v>5306</v>
      </c>
      <c r="C844" s="104"/>
      <c r="D844" s="104"/>
      <c r="E844" s="104" t="s">
        <v>5303</v>
      </c>
      <c r="F844" s="105" t="s">
        <v>5966</v>
      </c>
      <c r="G844" s="524" t="s">
        <v>6443</v>
      </c>
      <c r="H844" s="104" t="s">
        <v>5511</v>
      </c>
      <c r="I844" s="104" t="s">
        <v>2126</v>
      </c>
      <c r="J844" s="104" t="s">
        <v>2129</v>
      </c>
      <c r="K844" s="17" t="str">
        <f t="shared" si="71"/>
        <v xml:space="preserve">NTCFDR02 - MCNP Calculations - Ascione
Even though the scope </v>
      </c>
      <c r="L844" s="47" t="s">
        <v>5307</v>
      </c>
      <c r="M844" s="18" t="s">
        <v>5308</v>
      </c>
      <c r="N844" s="104"/>
      <c r="O844" s="202" t="s">
        <v>4914</v>
      </c>
      <c r="P844" s="95" t="s">
        <v>1637</v>
      </c>
      <c r="Q844" s="57" t="s">
        <v>31</v>
      </c>
      <c r="R844" s="58" t="s">
        <v>32</v>
      </c>
      <c r="S844" s="18"/>
      <c r="T844" s="104"/>
      <c r="U844" s="60" t="str">
        <f t="shared" si="72"/>
        <v>Atnafu</v>
      </c>
      <c r="V844" s="60" t="str">
        <f t="shared" si="73"/>
        <v>NTC Shielding FDR</v>
      </c>
      <c r="W844" s="75"/>
    </row>
    <row r="845" spans="1:23" ht="84" x14ac:dyDescent="0.15">
      <c r="A845" s="432">
        <v>43479</v>
      </c>
      <c r="B845" s="104" t="s">
        <v>5309</v>
      </c>
      <c r="C845" s="104"/>
      <c r="D845" s="104"/>
      <c r="E845" s="104" t="s">
        <v>5303</v>
      </c>
      <c r="F845" s="105" t="s">
        <v>5966</v>
      </c>
      <c r="G845" s="524" t="s">
        <v>6443</v>
      </c>
      <c r="H845" s="104" t="s">
        <v>5511</v>
      </c>
      <c r="I845" s="104" t="s">
        <v>2126</v>
      </c>
      <c r="J845" s="104" t="s">
        <v>2129</v>
      </c>
      <c r="K845" s="17" t="str">
        <f t="shared" si="71"/>
        <v>NTCFDR03 - The neutron data was created using a D-T generator</v>
      </c>
      <c r="L845" s="47" t="s">
        <v>5310</v>
      </c>
      <c r="M845" s="18" t="s">
        <v>5311</v>
      </c>
      <c r="N845" s="104"/>
      <c r="O845" s="202" t="s">
        <v>4914</v>
      </c>
      <c r="P845" s="95" t="s">
        <v>1637</v>
      </c>
      <c r="Q845" s="57" t="s">
        <v>31</v>
      </c>
      <c r="R845" s="58" t="s">
        <v>32</v>
      </c>
      <c r="S845" s="18"/>
      <c r="T845" s="104"/>
      <c r="U845" s="60" t="str">
        <f t="shared" si="72"/>
        <v>Atnafu</v>
      </c>
      <c r="V845" s="60" t="str">
        <f t="shared" si="73"/>
        <v>NTC Shielding FDR</v>
      </c>
      <c r="W845" s="61"/>
    </row>
    <row r="846" spans="1:23" ht="98" x14ac:dyDescent="0.15">
      <c r="A846" s="1053">
        <v>43516</v>
      </c>
      <c r="B846" s="285" t="s">
        <v>5427</v>
      </c>
      <c r="C846" s="285"/>
      <c r="D846" s="285"/>
      <c r="E846" s="285" t="s">
        <v>5428</v>
      </c>
      <c r="F846" s="282" t="s">
        <v>5449</v>
      </c>
      <c r="G846" s="557" t="s">
        <v>6456</v>
      </c>
      <c r="H846" s="285" t="s">
        <v>5385</v>
      </c>
      <c r="I846" s="285" t="s">
        <v>5450</v>
      </c>
      <c r="J846" s="285" t="s">
        <v>2211</v>
      </c>
      <c r="K846" s="1168" t="str">
        <f t="shared" si="71"/>
        <v>IVPFDR01 - The chit resolution result that the SAD has been u</v>
      </c>
      <c r="L846" s="1195" t="s">
        <v>5424</v>
      </c>
      <c r="M846" s="1220"/>
      <c r="N846" s="285"/>
      <c r="O846" s="285" t="s">
        <v>4427</v>
      </c>
      <c r="P846" s="56" t="str">
        <f t="shared" ref="P846:P865" si="74">IF(N846="","Open","Closed")</f>
        <v>Open</v>
      </c>
      <c r="Q846" s="57" t="s">
        <v>31</v>
      </c>
      <c r="R846" s="58" t="s">
        <v>32</v>
      </c>
      <c r="S846" s="1278"/>
      <c r="T846" s="1285"/>
      <c r="U846" s="60" t="str">
        <f t="shared" si="72"/>
        <v>Cai D</v>
      </c>
      <c r="V846" s="60" t="str">
        <f t="shared" si="73"/>
        <v xml:space="preserve">Interspace Vac Pump FDR </v>
      </c>
      <c r="W846" s="61"/>
    </row>
    <row r="847" spans="1:23" ht="56" x14ac:dyDescent="0.15">
      <c r="A847" s="1053">
        <v>43516</v>
      </c>
      <c r="B847" s="285" t="s">
        <v>5429</v>
      </c>
      <c r="C847" s="285"/>
      <c r="D847" s="285"/>
      <c r="E847" s="285" t="s">
        <v>5428</v>
      </c>
      <c r="F847" s="282" t="s">
        <v>5449</v>
      </c>
      <c r="G847" s="557" t="s">
        <v>6456</v>
      </c>
      <c r="H847" s="285" t="s">
        <v>5385</v>
      </c>
      <c r="I847" s="285" t="s">
        <v>5450</v>
      </c>
      <c r="J847" s="285" t="s">
        <v>2211</v>
      </c>
      <c r="K847" s="1168" t="str">
        <f t="shared" si="71"/>
        <v>IVPFDR02 - Please do some formal documentation activity to va</v>
      </c>
      <c r="L847" s="1195" t="s">
        <v>5425</v>
      </c>
      <c r="M847" s="1220"/>
      <c r="N847" s="285"/>
      <c r="O847" s="285" t="s">
        <v>4427</v>
      </c>
      <c r="P847" s="56" t="str">
        <f t="shared" si="74"/>
        <v>Open</v>
      </c>
      <c r="Q847" s="57" t="s">
        <v>31</v>
      </c>
      <c r="R847" s="58" t="s">
        <v>32</v>
      </c>
      <c r="S847" s="1278"/>
      <c r="T847" s="1285"/>
      <c r="U847" s="60" t="str">
        <f t="shared" si="72"/>
        <v>Cai D</v>
      </c>
      <c r="V847" s="60" t="str">
        <f t="shared" si="73"/>
        <v xml:space="preserve">Interspace Vac Pump FDR </v>
      </c>
      <c r="W847" s="61"/>
    </row>
    <row r="848" spans="1:23" ht="84" x14ac:dyDescent="0.15">
      <c r="A848" s="1053">
        <v>43516</v>
      </c>
      <c r="B848" s="285" t="s">
        <v>5430</v>
      </c>
      <c r="C848" s="285"/>
      <c r="D848" s="285"/>
      <c r="E848" s="285" t="s">
        <v>5428</v>
      </c>
      <c r="F848" s="282" t="s">
        <v>5449</v>
      </c>
      <c r="G848" s="557" t="s">
        <v>6456</v>
      </c>
      <c r="H848" s="285" t="s">
        <v>5385</v>
      </c>
      <c r="I848" s="285" t="s">
        <v>5450</v>
      </c>
      <c r="J848" s="285" t="s">
        <v>2211</v>
      </c>
      <c r="K848" s="1168" t="str">
        <f t="shared" si="71"/>
        <v>IVPFDR03 - Is there compliance between the hard connection on</v>
      </c>
      <c r="L848" s="1195" t="s">
        <v>5426</v>
      </c>
      <c r="M848" s="1220"/>
      <c r="N848" s="285"/>
      <c r="O848" s="285" t="s">
        <v>901</v>
      </c>
      <c r="P848" s="56" t="str">
        <f t="shared" si="74"/>
        <v>Open</v>
      </c>
      <c r="Q848" s="57" t="s">
        <v>31</v>
      </c>
      <c r="R848" s="58" t="s">
        <v>32</v>
      </c>
      <c r="S848" s="1278"/>
      <c r="T848" s="1285"/>
      <c r="U848" s="60" t="str">
        <f t="shared" si="72"/>
        <v>Cai D</v>
      </c>
      <c r="V848" s="60" t="str">
        <f t="shared" si="73"/>
        <v xml:space="preserve">Interspace Vac Pump FDR </v>
      </c>
      <c r="W848" s="61"/>
    </row>
    <row r="849" spans="1:22" ht="98" x14ac:dyDescent="0.15">
      <c r="A849" s="1049">
        <v>43524</v>
      </c>
      <c r="B849" s="1071" t="s">
        <v>6220</v>
      </c>
      <c r="C849" s="1090"/>
      <c r="D849" s="1090"/>
      <c r="E849" s="1090" t="s">
        <v>6238</v>
      </c>
      <c r="F849" s="1115" t="s">
        <v>6422</v>
      </c>
      <c r="G849" s="1133" t="s">
        <v>6437</v>
      </c>
      <c r="H849" s="1115" t="s">
        <v>5538</v>
      </c>
      <c r="I849" s="1115" t="s">
        <v>387</v>
      </c>
      <c r="J849" s="1115" t="s">
        <v>887</v>
      </c>
      <c r="K849" s="1090" t="str">
        <f t="shared" si="71"/>
        <v>COILBKBUSPDRI01 - Before the FDR if not already done examine careful</v>
      </c>
      <c r="L849" s="1192" t="s">
        <v>6203</v>
      </c>
      <c r="M849" s="1090"/>
      <c r="N849" s="1115"/>
      <c r="O849" s="1192" t="s">
        <v>5010</v>
      </c>
      <c r="P849" s="507" t="str">
        <f t="shared" si="74"/>
        <v>Open</v>
      </c>
      <c r="Q849" s="57" t="s">
        <v>31</v>
      </c>
      <c r="R849" s="58" t="s">
        <v>32</v>
      </c>
      <c r="S849" s="1090"/>
      <c r="T849" s="1090"/>
      <c r="U849" s="60" t="str">
        <f t="shared" si="72"/>
        <v>Petrella</v>
      </c>
      <c r="V849" s="60" t="str">
        <f t="shared" si="73"/>
        <v>Coil-Bakeout Bus Support PDR I</v>
      </c>
    </row>
    <row r="850" spans="1:22" ht="70" x14ac:dyDescent="0.15">
      <c r="A850" s="1049">
        <v>43524</v>
      </c>
      <c r="B850" s="1071" t="s">
        <v>6221</v>
      </c>
      <c r="C850" s="1090"/>
      <c r="D850" s="1090"/>
      <c r="E850" s="1090" t="s">
        <v>6238</v>
      </c>
      <c r="F850" s="1115" t="s">
        <v>6422</v>
      </c>
      <c r="G850" s="1133" t="s">
        <v>6437</v>
      </c>
      <c r="H850" s="1115" t="s">
        <v>5538</v>
      </c>
      <c r="I850" s="1115" t="s">
        <v>387</v>
      </c>
      <c r="J850" s="1115" t="s">
        <v>887</v>
      </c>
      <c r="K850" s="1090" t="str">
        <f t="shared" si="71"/>
        <v xml:space="preserve">COILBKBUSPDRI02 - The coil terminal supports show a closely coupled </v>
      </c>
      <c r="L850" s="1192" t="s">
        <v>6204</v>
      </c>
      <c r="M850" s="1090"/>
      <c r="N850" s="1115"/>
      <c r="O850" s="1192" t="s">
        <v>3870</v>
      </c>
      <c r="P850" s="507" t="str">
        <f t="shared" si="74"/>
        <v>Open</v>
      </c>
      <c r="Q850" s="57" t="s">
        <v>31</v>
      </c>
      <c r="R850" s="58" t="s">
        <v>32</v>
      </c>
      <c r="S850" s="1090"/>
      <c r="T850" s="1090"/>
      <c r="U850" s="60" t="str">
        <f t="shared" si="72"/>
        <v>Petrella</v>
      </c>
      <c r="V850" s="60" t="str">
        <f t="shared" si="73"/>
        <v>Coil-Bakeout Bus Support PDR I</v>
      </c>
    </row>
    <row r="851" spans="1:22" ht="28" x14ac:dyDescent="0.15">
      <c r="A851" s="1049">
        <v>43524</v>
      </c>
      <c r="B851" s="1071" t="s">
        <v>6222</v>
      </c>
      <c r="C851" s="1090"/>
      <c r="D851" s="1090"/>
      <c r="E851" s="1090" t="s">
        <v>6238</v>
      </c>
      <c r="F851" s="1115" t="s">
        <v>6422</v>
      </c>
      <c r="G851" s="1133" t="s">
        <v>6437</v>
      </c>
      <c r="H851" s="1115" t="s">
        <v>5538</v>
      </c>
      <c r="I851" s="1115" t="s">
        <v>387</v>
      </c>
      <c r="J851" s="1115" t="s">
        <v>887</v>
      </c>
      <c r="K851" s="1090" t="str">
        <f t="shared" si="71"/>
        <v>COILBKBUSPDRI03 - The locations of current cancellation clamp need v</v>
      </c>
      <c r="L851" s="1192" t="s">
        <v>6205</v>
      </c>
      <c r="M851" s="1090"/>
      <c r="N851" s="1115"/>
      <c r="O851" s="1192" t="s">
        <v>3870</v>
      </c>
      <c r="P851" s="507" t="str">
        <f t="shared" si="74"/>
        <v>Open</v>
      </c>
      <c r="Q851" s="57" t="s">
        <v>31</v>
      </c>
      <c r="R851" s="58" t="s">
        <v>32</v>
      </c>
      <c r="S851" s="1090"/>
      <c r="T851" s="1090"/>
      <c r="U851" s="60" t="str">
        <f t="shared" si="72"/>
        <v>Petrella</v>
      </c>
      <c r="V851" s="60" t="str">
        <f t="shared" si="73"/>
        <v>Coil-Bakeout Bus Support PDR I</v>
      </c>
    </row>
    <row r="852" spans="1:22" ht="28" x14ac:dyDescent="0.15">
      <c r="A852" s="1049">
        <v>43524</v>
      </c>
      <c r="B852" s="1071" t="s">
        <v>6223</v>
      </c>
      <c r="C852" s="1090"/>
      <c r="D852" s="1090"/>
      <c r="E852" s="1090" t="s">
        <v>6238</v>
      </c>
      <c r="F852" s="1115" t="s">
        <v>6422</v>
      </c>
      <c r="G852" s="1133" t="s">
        <v>6437</v>
      </c>
      <c r="H852" s="1115" t="s">
        <v>5538</v>
      </c>
      <c r="I852" s="1115" t="s">
        <v>387</v>
      </c>
      <c r="J852" s="1115" t="s">
        <v>887</v>
      </c>
      <c r="K852" s="1090" t="str">
        <f t="shared" si="71"/>
        <v>COILBKBUSPDRI04 - FMEA needs to include failure mode where a joint b</v>
      </c>
      <c r="L852" s="1192" t="s">
        <v>6206</v>
      </c>
      <c r="M852" s="1090"/>
      <c r="N852" s="1115"/>
      <c r="O852" s="1192" t="s">
        <v>3954</v>
      </c>
      <c r="P852" s="507" t="str">
        <f t="shared" si="74"/>
        <v>Open</v>
      </c>
      <c r="Q852" s="57" t="s">
        <v>31</v>
      </c>
      <c r="R852" s="58" t="s">
        <v>32</v>
      </c>
      <c r="S852" s="1090"/>
      <c r="T852" s="1090"/>
      <c r="U852" s="60" t="str">
        <f t="shared" si="72"/>
        <v>Petrella</v>
      </c>
      <c r="V852" s="60" t="str">
        <f t="shared" si="73"/>
        <v>Coil-Bakeout Bus Support PDR I</v>
      </c>
    </row>
    <row r="853" spans="1:22" ht="42" x14ac:dyDescent="0.15">
      <c r="A853" s="1049">
        <v>43524</v>
      </c>
      <c r="B853" s="1071" t="s">
        <v>6224</v>
      </c>
      <c r="C853" s="1090"/>
      <c r="D853" s="1090"/>
      <c r="E853" s="1090" t="s">
        <v>6238</v>
      </c>
      <c r="F853" s="1115" t="s">
        <v>6422</v>
      </c>
      <c r="G853" s="1133" t="s">
        <v>6437</v>
      </c>
      <c r="H853" s="1115" t="s">
        <v>5538</v>
      </c>
      <c r="I853" s="1115" t="s">
        <v>387</v>
      </c>
      <c r="J853" s="1115" t="s">
        <v>887</v>
      </c>
      <c r="K853" s="1090" t="str">
        <f t="shared" si="71"/>
        <v>COILBKBUSPDRI05 - FMEA should include fault between (+) and (-) cond</v>
      </c>
      <c r="L853" s="1192" t="s">
        <v>6207</v>
      </c>
      <c r="M853" s="1090"/>
      <c r="N853" s="1115"/>
      <c r="O853" s="1192" t="s">
        <v>3954</v>
      </c>
      <c r="P853" s="507" t="str">
        <f t="shared" si="74"/>
        <v>Open</v>
      </c>
      <c r="Q853" s="57" t="s">
        <v>31</v>
      </c>
      <c r="R853" s="58" t="s">
        <v>32</v>
      </c>
      <c r="S853" s="1090"/>
      <c r="T853" s="1090"/>
      <c r="U853" s="60" t="str">
        <f t="shared" si="72"/>
        <v>Petrella</v>
      </c>
      <c r="V853" s="60" t="str">
        <f t="shared" si="73"/>
        <v>Coil-Bakeout Bus Support PDR I</v>
      </c>
    </row>
    <row r="854" spans="1:22" ht="56" x14ac:dyDescent="0.15">
      <c r="A854" s="1049">
        <v>43524</v>
      </c>
      <c r="B854" s="1071" t="s">
        <v>6225</v>
      </c>
      <c r="C854" s="1090"/>
      <c r="D854" s="1090"/>
      <c r="E854" s="1090" t="s">
        <v>6238</v>
      </c>
      <c r="F854" s="1115" t="s">
        <v>6422</v>
      </c>
      <c r="G854" s="1133" t="s">
        <v>6437</v>
      </c>
      <c r="H854" s="1115" t="s">
        <v>5538</v>
      </c>
      <c r="I854" s="1115" t="s">
        <v>387</v>
      </c>
      <c r="J854" s="1115" t="s">
        <v>887</v>
      </c>
      <c r="K854" s="1090" t="str">
        <f t="shared" si="71"/>
        <v>COILBKBUSPDRI06 - Please present more detailed evaluation of PF1BL B</v>
      </c>
      <c r="L854" s="1192" t="s">
        <v>6208</v>
      </c>
      <c r="M854" s="1090"/>
      <c r="N854" s="1115"/>
      <c r="O854" s="1192" t="s">
        <v>5048</v>
      </c>
      <c r="P854" s="507" t="str">
        <f t="shared" si="74"/>
        <v>Open</v>
      </c>
      <c r="Q854" s="57" t="s">
        <v>31</v>
      </c>
      <c r="R854" s="58" t="s">
        <v>32</v>
      </c>
      <c r="S854" s="1090"/>
      <c r="T854" s="1090"/>
      <c r="U854" s="60" t="str">
        <f t="shared" si="72"/>
        <v>Petrella</v>
      </c>
      <c r="V854" s="60" t="str">
        <f t="shared" si="73"/>
        <v>Coil-Bakeout Bus Support PDR I</v>
      </c>
    </row>
    <row r="855" spans="1:22" ht="56" x14ac:dyDescent="0.15">
      <c r="A855" s="1049">
        <v>43524</v>
      </c>
      <c r="B855" s="1071" t="s">
        <v>6226</v>
      </c>
      <c r="C855" s="1090"/>
      <c r="D855" s="1090"/>
      <c r="E855" s="1090" t="s">
        <v>6238</v>
      </c>
      <c r="F855" s="1115" t="s">
        <v>6422</v>
      </c>
      <c r="G855" s="1133" t="s">
        <v>6437</v>
      </c>
      <c r="H855" s="1115" t="s">
        <v>5538</v>
      </c>
      <c r="I855" s="1115" t="s">
        <v>387</v>
      </c>
      <c r="J855" s="1115" t="s">
        <v>887</v>
      </c>
      <c r="K855" s="1090" t="str">
        <f t="shared" si="71"/>
        <v>COILBKBUSPDRI07 - Please review and check the input thermal data use</v>
      </c>
      <c r="L855" s="1192" t="s">
        <v>6209</v>
      </c>
      <c r="M855" s="1090"/>
      <c r="N855" s="1115"/>
      <c r="O855" s="1192" t="s">
        <v>5048</v>
      </c>
      <c r="P855" s="507" t="str">
        <f t="shared" si="74"/>
        <v>Open</v>
      </c>
      <c r="Q855" s="57" t="s">
        <v>31</v>
      </c>
      <c r="R855" s="58" t="s">
        <v>32</v>
      </c>
      <c r="S855" s="1090"/>
      <c r="T855" s="1090"/>
      <c r="U855" s="60"/>
      <c r="V855" s="60"/>
    </row>
    <row r="856" spans="1:22" ht="84" x14ac:dyDescent="0.15">
      <c r="A856" s="1049">
        <v>43524</v>
      </c>
      <c r="B856" s="1071" t="s">
        <v>6227</v>
      </c>
      <c r="C856" s="1090"/>
      <c r="D856" s="1090"/>
      <c r="E856" s="1090" t="s">
        <v>6238</v>
      </c>
      <c r="F856" s="1115" t="s">
        <v>6422</v>
      </c>
      <c r="G856" s="1133" t="s">
        <v>6437</v>
      </c>
      <c r="H856" s="1115" t="s">
        <v>5538</v>
      </c>
      <c r="I856" s="1115" t="s">
        <v>387</v>
      </c>
      <c r="J856" s="1115" t="s">
        <v>887</v>
      </c>
      <c r="K856" s="1090" t="str">
        <f t="shared" si="71"/>
        <v>COILBKBUSPDRI08 - PF1CL transient thermal calculation for 1/2 day of</v>
      </c>
      <c r="L856" s="1192" t="s">
        <v>6210</v>
      </c>
      <c r="M856" s="1090"/>
      <c r="N856" s="1115"/>
      <c r="O856" s="1192" t="s">
        <v>3954</v>
      </c>
      <c r="P856" s="507" t="str">
        <f t="shared" si="74"/>
        <v>Open</v>
      </c>
      <c r="Q856" s="57" t="s">
        <v>31</v>
      </c>
      <c r="R856" s="58" t="s">
        <v>32</v>
      </c>
      <c r="S856" s="1090"/>
      <c r="T856" s="1090"/>
      <c r="U856" s="60"/>
      <c r="V856" s="60"/>
    </row>
    <row r="857" spans="1:22" ht="42" x14ac:dyDescent="0.15">
      <c r="A857" s="1049">
        <v>43524</v>
      </c>
      <c r="B857" s="1071" t="s">
        <v>6228</v>
      </c>
      <c r="C857" s="1090"/>
      <c r="D857" s="1090"/>
      <c r="E857" s="1090" t="s">
        <v>6238</v>
      </c>
      <c r="F857" s="1115" t="s">
        <v>6422</v>
      </c>
      <c r="G857" s="1133" t="s">
        <v>6437</v>
      </c>
      <c r="H857" s="1115" t="s">
        <v>5538</v>
      </c>
      <c r="I857" s="1115" t="s">
        <v>387</v>
      </c>
      <c r="J857" s="1115" t="s">
        <v>887</v>
      </c>
      <c r="K857" s="1090" t="str">
        <f t="shared" si="71"/>
        <v>COILBKBUSPDRI09 - Please run additional calculation for the TF rever</v>
      </c>
      <c r="L857" s="1192" t="s">
        <v>6211</v>
      </c>
      <c r="M857" s="1090"/>
      <c r="N857" s="1115"/>
      <c r="O857" s="1192" t="s">
        <v>5048</v>
      </c>
      <c r="P857" s="507" t="str">
        <f t="shared" si="74"/>
        <v>Open</v>
      </c>
      <c r="Q857" s="57" t="s">
        <v>31</v>
      </c>
      <c r="R857" s="58" t="s">
        <v>32</v>
      </c>
      <c r="S857" s="1090"/>
      <c r="T857" s="1090"/>
      <c r="U857" s="60"/>
      <c r="V857" s="60"/>
    </row>
    <row r="858" spans="1:22" ht="42" x14ac:dyDescent="0.15">
      <c r="A858" s="1049">
        <v>43524</v>
      </c>
      <c r="B858" s="1071" t="s">
        <v>6229</v>
      </c>
      <c r="C858" s="1090"/>
      <c r="D858" s="1090"/>
      <c r="E858" s="1090" t="s">
        <v>6238</v>
      </c>
      <c r="F858" s="1115" t="s">
        <v>6422</v>
      </c>
      <c r="G858" s="1133" t="s">
        <v>6437</v>
      </c>
      <c r="H858" s="1115" t="s">
        <v>5538</v>
      </c>
      <c r="I858" s="1115" t="s">
        <v>387</v>
      </c>
      <c r="J858" s="1115" t="s">
        <v>887</v>
      </c>
      <c r="K858" s="1090" t="str">
        <f t="shared" si="71"/>
        <v>COILBKBUSPDRI10 - Please make sure the thermal analysis inputs for t</v>
      </c>
      <c r="L858" s="1192" t="s">
        <v>6212</v>
      </c>
      <c r="M858" s="1090"/>
      <c r="N858" s="1115"/>
      <c r="O858" s="1192" t="s">
        <v>5048</v>
      </c>
      <c r="P858" s="507" t="str">
        <f t="shared" si="74"/>
        <v>Open</v>
      </c>
      <c r="Q858" s="57" t="s">
        <v>31</v>
      </c>
      <c r="R858" s="58" t="s">
        <v>32</v>
      </c>
      <c r="S858" s="1090"/>
      <c r="T858" s="1090"/>
      <c r="U858" s="60"/>
      <c r="V858" s="60"/>
    </row>
    <row r="859" spans="1:22" ht="28" x14ac:dyDescent="0.15">
      <c r="A859" s="1049">
        <v>43524</v>
      </c>
      <c r="B859" s="1071" t="s">
        <v>6230</v>
      </c>
      <c r="C859" s="1090"/>
      <c r="D859" s="1090"/>
      <c r="E859" s="1090" t="s">
        <v>6238</v>
      </c>
      <c r="F859" s="1115" t="s">
        <v>6422</v>
      </c>
      <c r="G859" s="1133" t="s">
        <v>6437</v>
      </c>
      <c r="H859" s="1115" t="s">
        <v>5538</v>
      </c>
      <c r="I859" s="1115" t="s">
        <v>387</v>
      </c>
      <c r="J859" s="1115" t="s">
        <v>887</v>
      </c>
      <c r="K859" s="1090" t="str">
        <f t="shared" si="71"/>
        <v>COILBKBUSPDRI11 - Static criteria primary membrane, and membrane plu</v>
      </c>
      <c r="L859" s="1192" t="s">
        <v>6213</v>
      </c>
      <c r="M859" s="1090"/>
      <c r="N859" s="1115"/>
      <c r="O859" s="1192" t="s">
        <v>4617</v>
      </c>
      <c r="P859" s="507" t="str">
        <f t="shared" si="74"/>
        <v>Open</v>
      </c>
      <c r="Q859" s="57" t="s">
        <v>31</v>
      </c>
      <c r="R859" s="58" t="s">
        <v>32</v>
      </c>
      <c r="S859" s="1090"/>
      <c r="T859" s="1090"/>
      <c r="U859" s="60"/>
      <c r="V859" s="60"/>
    </row>
    <row r="860" spans="1:22" ht="28" x14ac:dyDescent="0.15">
      <c r="A860" s="1049">
        <v>43524</v>
      </c>
      <c r="B860" s="1071" t="s">
        <v>6231</v>
      </c>
      <c r="C860" s="1090"/>
      <c r="D860" s="1090"/>
      <c r="E860" s="1090" t="s">
        <v>6238</v>
      </c>
      <c r="F860" s="1115" t="s">
        <v>6422</v>
      </c>
      <c r="G860" s="1133" t="s">
        <v>6437</v>
      </c>
      <c r="H860" s="1115" t="s">
        <v>5538</v>
      </c>
      <c r="I860" s="1115" t="s">
        <v>387</v>
      </c>
      <c r="J860" s="1115" t="s">
        <v>887</v>
      </c>
      <c r="K860" s="1090" t="str">
        <f t="shared" si="71"/>
        <v>COILBKBUSPDRI12 - Check a few of the bolted connections . Bonded con</v>
      </c>
      <c r="L860" s="1192" t="s">
        <v>6214</v>
      </c>
      <c r="M860" s="1090"/>
      <c r="N860" s="1115"/>
      <c r="O860" s="1192" t="s">
        <v>3849</v>
      </c>
      <c r="P860" s="507" t="str">
        <f t="shared" si="74"/>
        <v>Open</v>
      </c>
      <c r="Q860" s="57" t="s">
        <v>31</v>
      </c>
      <c r="R860" s="58" t="s">
        <v>32</v>
      </c>
      <c r="S860" s="1090"/>
      <c r="T860" s="1090"/>
      <c r="U860" s="60"/>
      <c r="V860" s="60"/>
    </row>
    <row r="861" spans="1:22" ht="42" x14ac:dyDescent="0.15">
      <c r="A861" s="1049">
        <v>43524</v>
      </c>
      <c r="B861" s="1071" t="s">
        <v>6232</v>
      </c>
      <c r="C861" s="1090"/>
      <c r="D861" s="1090"/>
      <c r="E861" s="1090" t="s">
        <v>6238</v>
      </c>
      <c r="F861" s="1115" t="s">
        <v>6422</v>
      </c>
      <c r="G861" s="1133" t="s">
        <v>6437</v>
      </c>
      <c r="H861" s="1115" t="s">
        <v>5538</v>
      </c>
      <c r="I861" s="1115" t="s">
        <v>387</v>
      </c>
      <c r="J861" s="1115" t="s">
        <v>887</v>
      </c>
      <c r="K861" s="1090" t="str">
        <f t="shared" si="71"/>
        <v>COILBKBUSPDRI13 - For each presentation, make very clear the require</v>
      </c>
      <c r="L861" s="1192" t="s">
        <v>6215</v>
      </c>
      <c r="M861" s="1090"/>
      <c r="N861" s="1115"/>
      <c r="O861" s="1192" t="s">
        <v>4930</v>
      </c>
      <c r="P861" s="507" t="str">
        <f t="shared" si="74"/>
        <v>Open</v>
      </c>
      <c r="Q861" s="57" t="s">
        <v>31</v>
      </c>
      <c r="R861" s="58" t="s">
        <v>32</v>
      </c>
      <c r="S861" s="1090"/>
      <c r="T861" s="1090"/>
      <c r="U861" s="60"/>
      <c r="V861" s="60"/>
    </row>
    <row r="862" spans="1:22" ht="98" x14ac:dyDescent="0.15">
      <c r="A862" s="1049">
        <v>43524</v>
      </c>
      <c r="B862" s="1071" t="s">
        <v>6233</v>
      </c>
      <c r="C862" s="1090"/>
      <c r="D862" s="1090"/>
      <c r="E862" s="1090" t="s">
        <v>6238</v>
      </c>
      <c r="F862" s="1115" t="s">
        <v>6422</v>
      </c>
      <c r="G862" s="1133" t="s">
        <v>6437</v>
      </c>
      <c r="H862" s="1115" t="s">
        <v>5538</v>
      </c>
      <c r="I862" s="1115" t="s">
        <v>387</v>
      </c>
      <c r="J862" s="1115" t="s">
        <v>887</v>
      </c>
      <c r="K862" s="1090" t="str">
        <f t="shared" si="71"/>
        <v>COILBKBUSPDRI14 - Design of support blocks in the lead supports shou</v>
      </c>
      <c r="L862" s="1192" t="s">
        <v>6216</v>
      </c>
      <c r="M862" s="1090"/>
      <c r="N862" s="1115"/>
      <c r="O862" s="1192" t="s">
        <v>5010</v>
      </c>
      <c r="P862" s="507" t="str">
        <f t="shared" si="74"/>
        <v>Open</v>
      </c>
      <c r="Q862" s="57" t="s">
        <v>31</v>
      </c>
      <c r="R862" s="58" t="s">
        <v>32</v>
      </c>
      <c r="S862" s="1090"/>
      <c r="T862" s="1090"/>
      <c r="U862" s="60"/>
      <c r="V862" s="60"/>
    </row>
    <row r="863" spans="1:22" ht="56" x14ac:dyDescent="0.15">
      <c r="A863" s="1049">
        <v>43524</v>
      </c>
      <c r="B863" s="1071" t="s">
        <v>6234</v>
      </c>
      <c r="C863" s="1090"/>
      <c r="D863" s="1090"/>
      <c r="E863" s="1090" t="s">
        <v>6238</v>
      </c>
      <c r="F863" s="1115" t="s">
        <v>6422</v>
      </c>
      <c r="G863" s="1133" t="s">
        <v>6437</v>
      </c>
      <c r="H863" s="1115" t="s">
        <v>5538</v>
      </c>
      <c r="I863" s="1115" t="s">
        <v>387</v>
      </c>
      <c r="J863" s="1115" t="s">
        <v>887</v>
      </c>
      <c r="K863" s="1090" t="str">
        <f t="shared" si="71"/>
        <v>COILBKBUSPDRI15 - Should determine dielectric strength of bus bar in</v>
      </c>
      <c r="L863" s="1192" t="s">
        <v>6217</v>
      </c>
      <c r="M863" s="1090"/>
      <c r="N863" s="1115"/>
      <c r="O863" s="1192" t="s">
        <v>3954</v>
      </c>
      <c r="P863" s="507" t="str">
        <f t="shared" si="74"/>
        <v>Open</v>
      </c>
      <c r="Q863" s="57" t="s">
        <v>31</v>
      </c>
      <c r="R863" s="58" t="s">
        <v>32</v>
      </c>
      <c r="S863" s="1090"/>
      <c r="T863" s="1090"/>
      <c r="U863" s="60"/>
      <c r="V863" s="60"/>
    </row>
    <row r="864" spans="1:22" ht="28" x14ac:dyDescent="0.15">
      <c r="A864" s="1049">
        <v>43524</v>
      </c>
      <c r="B864" s="1071" t="s">
        <v>6235</v>
      </c>
      <c r="C864" s="1090"/>
      <c r="D864" s="1090"/>
      <c r="E864" s="1090" t="s">
        <v>6238</v>
      </c>
      <c r="F864" s="1115" t="s">
        <v>6422</v>
      </c>
      <c r="G864" s="1133" t="s">
        <v>6437</v>
      </c>
      <c r="H864" s="1115" t="s">
        <v>5538</v>
      </c>
      <c r="I864" s="1115" t="s">
        <v>387</v>
      </c>
      <c r="J864" s="1115" t="s">
        <v>887</v>
      </c>
      <c r="K864" s="1090" t="str">
        <f t="shared" si="71"/>
        <v>COILBKBUSPDRI16 - Details of joints (bolting hardware, contact press</v>
      </c>
      <c r="L864" s="1192" t="s">
        <v>6218</v>
      </c>
      <c r="M864" s="1090"/>
      <c r="N864" s="1115"/>
      <c r="O864" s="1192" t="s">
        <v>3954</v>
      </c>
      <c r="P864" s="507" t="str">
        <f t="shared" si="74"/>
        <v>Open</v>
      </c>
      <c r="Q864" s="57" t="s">
        <v>31</v>
      </c>
      <c r="R864" s="58" t="s">
        <v>32</v>
      </c>
      <c r="S864" s="1090"/>
      <c r="T864" s="1090"/>
      <c r="U864" s="60"/>
      <c r="V864" s="60"/>
    </row>
    <row r="865" spans="1:23" ht="42" x14ac:dyDescent="0.15">
      <c r="A865" s="1049">
        <v>43524</v>
      </c>
      <c r="B865" s="1071" t="s">
        <v>6236</v>
      </c>
      <c r="C865" s="1090"/>
      <c r="D865" s="1090"/>
      <c r="E865" s="1090" t="s">
        <v>6238</v>
      </c>
      <c r="F865" s="1115" t="s">
        <v>6422</v>
      </c>
      <c r="G865" s="1133" t="s">
        <v>6437</v>
      </c>
      <c r="H865" s="1115" t="s">
        <v>5538</v>
      </c>
      <c r="I865" s="1115" t="s">
        <v>387</v>
      </c>
      <c r="J865" s="1115" t="s">
        <v>887</v>
      </c>
      <c r="K865" s="1090" t="str">
        <f t="shared" si="71"/>
        <v>COILBKBUSPDRI17 - Include displacements from Shim Gap due to Halo Si</v>
      </c>
      <c r="L865" s="1192" t="s">
        <v>6219</v>
      </c>
      <c r="M865" s="1090"/>
      <c r="N865" s="1115"/>
      <c r="O865" s="1192" t="s">
        <v>6237</v>
      </c>
      <c r="P865" s="507" t="str">
        <f t="shared" si="74"/>
        <v>Open</v>
      </c>
      <c r="Q865" s="57" t="s">
        <v>31</v>
      </c>
      <c r="R865" s="58" t="s">
        <v>32</v>
      </c>
      <c r="S865" s="1090"/>
      <c r="T865" s="1090"/>
      <c r="U865" s="60"/>
      <c r="V865" s="60"/>
    </row>
    <row r="866" spans="1:23" ht="280" x14ac:dyDescent="0.15">
      <c r="A866" s="924">
        <v>43552</v>
      </c>
      <c r="B866" s="939" t="s">
        <v>5440</v>
      </c>
      <c r="C866" s="939"/>
      <c r="D866" s="939"/>
      <c r="E866" s="939" t="s">
        <v>5447</v>
      </c>
      <c r="F866" s="939" t="s">
        <v>5448</v>
      </c>
      <c r="G866" s="967">
        <v>36895</v>
      </c>
      <c r="H866" s="939" t="s">
        <v>5349</v>
      </c>
      <c r="I866" s="939" t="s">
        <v>5403</v>
      </c>
      <c r="J866" s="939" t="s">
        <v>5369</v>
      </c>
      <c r="K866" s="985" t="str">
        <f t="shared" si="71"/>
        <v>PFCDIAGFDR01 - Please consider including review of additional / n</v>
      </c>
      <c r="L866" s="987" t="s">
        <v>5431</v>
      </c>
      <c r="M866" s="987" t="s">
        <v>6130</v>
      </c>
      <c r="N866" s="939" t="s">
        <v>5578</v>
      </c>
      <c r="O866" s="987" t="s">
        <v>5048</v>
      </c>
      <c r="P866" s="1267" t="s">
        <v>1637</v>
      </c>
      <c r="Q866" s="57" t="s">
        <v>31</v>
      </c>
      <c r="R866" s="58" t="s">
        <v>32</v>
      </c>
      <c r="S866" s="1029"/>
      <c r="T866" s="1036"/>
      <c r="U866" s="60" t="str">
        <f t="shared" ref="U866:U897" si="75">J866</f>
        <v xml:space="preserve">Ellis </v>
      </c>
      <c r="V866" s="60" t="str">
        <f t="shared" ref="V866:V897" si="76">E866</f>
        <v>PFCs Diagnostic FDR</v>
      </c>
      <c r="W866" s="61"/>
    </row>
    <row r="867" spans="1:23" ht="319" x14ac:dyDescent="0.15">
      <c r="A867" s="933">
        <v>43564</v>
      </c>
      <c r="B867" s="944" t="s">
        <v>5455</v>
      </c>
      <c r="C867" s="944"/>
      <c r="D867" s="944"/>
      <c r="E867" s="944" t="s">
        <v>5510</v>
      </c>
      <c r="F867" s="962" t="s">
        <v>5448</v>
      </c>
      <c r="G867" s="973" t="s">
        <v>6457</v>
      </c>
      <c r="H867" s="944" t="s">
        <v>5511</v>
      </c>
      <c r="I867" s="944" t="s">
        <v>387</v>
      </c>
      <c r="J867" s="944" t="s">
        <v>390</v>
      </c>
      <c r="K867" s="995" t="str">
        <f t="shared" si="71"/>
        <v>TFBUNS1REV01 - Chit on delamination studies
Remark which, if rele</v>
      </c>
      <c r="L867" s="1002" t="s">
        <v>5488</v>
      </c>
      <c r="M867" s="1002" t="s">
        <v>5489</v>
      </c>
      <c r="N867" s="944"/>
      <c r="O867" s="1002" t="s">
        <v>5505</v>
      </c>
      <c r="P867" s="56" t="str">
        <f t="shared" ref="P867:P930" si="77">IF(N867="","Open","Closed")</f>
        <v>Open</v>
      </c>
      <c r="Q867" s="57" t="s">
        <v>31</v>
      </c>
      <c r="R867" s="58" t="s">
        <v>32</v>
      </c>
      <c r="S867" s="1032"/>
      <c r="T867" s="1037"/>
      <c r="U867" s="60" t="str">
        <f t="shared" si="75"/>
        <v>Kalish</v>
      </c>
      <c r="V867" s="60" t="str">
        <f t="shared" si="76"/>
        <v>TF Bundle Stage 1 Review
Expert (Peer) Review</v>
      </c>
      <c r="W867" s="75"/>
    </row>
    <row r="868" spans="1:23" ht="70" x14ac:dyDescent="0.15">
      <c r="A868" s="933">
        <v>43564</v>
      </c>
      <c r="B868" s="944" t="s">
        <v>5458</v>
      </c>
      <c r="C868" s="944"/>
      <c r="D868" s="944"/>
      <c r="E868" s="944" t="s">
        <v>5510</v>
      </c>
      <c r="F868" s="962" t="s">
        <v>5448</v>
      </c>
      <c r="G868" s="973" t="s">
        <v>6457</v>
      </c>
      <c r="H868" s="944" t="s">
        <v>5511</v>
      </c>
      <c r="I868" s="944" t="s">
        <v>387</v>
      </c>
      <c r="J868" s="944" t="s">
        <v>390</v>
      </c>
      <c r="K868" s="995" t="str">
        <f t="shared" si="71"/>
        <v>TFBUNS1REV04 - Comment on TF bundle model presentation: slides 17</v>
      </c>
      <c r="L868" s="1002" t="s">
        <v>5474</v>
      </c>
      <c r="M868" s="1002" t="s">
        <v>5492</v>
      </c>
      <c r="N868" s="944"/>
      <c r="O868" s="1002" t="s">
        <v>5506</v>
      </c>
      <c r="P868" s="56" t="str">
        <f t="shared" si="77"/>
        <v>Open</v>
      </c>
      <c r="Q868" s="57" t="s">
        <v>31</v>
      </c>
      <c r="R868" s="58" t="s">
        <v>32</v>
      </c>
      <c r="S868" s="1032"/>
      <c r="T868" s="1037"/>
      <c r="U868" s="60" t="str">
        <f t="shared" si="75"/>
        <v>Kalish</v>
      </c>
      <c r="V868" s="60" t="str">
        <f t="shared" si="76"/>
        <v>TF Bundle Stage 1 Review
Expert (Peer) Review</v>
      </c>
      <c r="W868" s="75"/>
    </row>
    <row r="869" spans="1:23" ht="112" x14ac:dyDescent="0.15">
      <c r="A869" s="933">
        <v>43564</v>
      </c>
      <c r="B869" s="944" t="s">
        <v>5459</v>
      </c>
      <c r="C869" s="944"/>
      <c r="D869" s="944"/>
      <c r="E869" s="944" t="s">
        <v>5510</v>
      </c>
      <c r="F869" s="962" t="s">
        <v>5448</v>
      </c>
      <c r="G869" s="973" t="s">
        <v>6457</v>
      </c>
      <c r="H869" s="944" t="s">
        <v>5511</v>
      </c>
      <c r="I869" s="944" t="s">
        <v>387</v>
      </c>
      <c r="J869" s="944" t="s">
        <v>390</v>
      </c>
      <c r="K869" s="995" t="str">
        <f t="shared" si="71"/>
        <v>TFBUNS1REV05 - Bench marking of delamination analysis
Tests on sm</v>
      </c>
      <c r="L869" s="1002" t="s">
        <v>5475</v>
      </c>
      <c r="M869" s="1002" t="s">
        <v>5493</v>
      </c>
      <c r="N869" s="944"/>
      <c r="O869" s="1002" t="s">
        <v>5506</v>
      </c>
      <c r="P869" s="56" t="str">
        <f t="shared" si="77"/>
        <v>Open</v>
      </c>
      <c r="Q869" s="57" t="s">
        <v>31</v>
      </c>
      <c r="R869" s="58" t="s">
        <v>32</v>
      </c>
      <c r="S869" s="1032"/>
      <c r="T869" s="1037"/>
      <c r="U869" s="60" t="str">
        <f t="shared" si="75"/>
        <v>Kalish</v>
      </c>
      <c r="V869" s="60" t="str">
        <f t="shared" si="76"/>
        <v>TF Bundle Stage 1 Review
Expert (Peer) Review</v>
      </c>
      <c r="W869" s="75"/>
    </row>
    <row r="870" spans="1:23" ht="56" x14ac:dyDescent="0.15">
      <c r="A870" s="933">
        <v>43564</v>
      </c>
      <c r="B870" s="944" t="s">
        <v>5460</v>
      </c>
      <c r="C870" s="944"/>
      <c r="D870" s="944"/>
      <c r="E870" s="944" t="s">
        <v>5510</v>
      </c>
      <c r="F870" s="962" t="s">
        <v>5448</v>
      </c>
      <c r="G870" s="973" t="s">
        <v>6457</v>
      </c>
      <c r="H870" s="944" t="s">
        <v>5511</v>
      </c>
      <c r="I870" s="944" t="s">
        <v>387</v>
      </c>
      <c r="J870" s="944" t="s">
        <v>390</v>
      </c>
      <c r="K870" s="995" t="str">
        <f t="shared" si="71"/>
        <v>TFBUNS1REV06 - The use of ANSYS 'EKILL' for modeling crack propag</v>
      </c>
      <c r="L870" s="1002" t="s">
        <v>5476</v>
      </c>
      <c r="M870" s="1002" t="s">
        <v>5494</v>
      </c>
      <c r="N870" s="944"/>
      <c r="O870" s="1002" t="s">
        <v>5507</v>
      </c>
      <c r="P870" s="56" t="str">
        <f t="shared" si="77"/>
        <v>Open</v>
      </c>
      <c r="Q870" s="57" t="s">
        <v>31</v>
      </c>
      <c r="R870" s="58" t="s">
        <v>32</v>
      </c>
      <c r="S870" s="1032"/>
      <c r="T870" s="1037"/>
      <c r="U870" s="60" t="str">
        <f t="shared" si="75"/>
        <v>Kalish</v>
      </c>
      <c r="V870" s="60" t="str">
        <f t="shared" si="76"/>
        <v>TF Bundle Stage 1 Review
Expert (Peer) Review</v>
      </c>
      <c r="W870" s="75"/>
    </row>
    <row r="871" spans="1:23" ht="56" x14ac:dyDescent="0.15">
      <c r="A871" s="933">
        <v>43564</v>
      </c>
      <c r="B871" s="944" t="s">
        <v>5461</v>
      </c>
      <c r="C871" s="944"/>
      <c r="D871" s="944"/>
      <c r="E871" s="944" t="s">
        <v>5510</v>
      </c>
      <c r="F871" s="962" t="s">
        <v>5448</v>
      </c>
      <c r="G871" s="973" t="s">
        <v>6457</v>
      </c>
      <c r="H871" s="944" t="s">
        <v>5511</v>
      </c>
      <c r="I871" s="944" t="s">
        <v>387</v>
      </c>
      <c r="J871" s="944" t="s">
        <v>390</v>
      </c>
      <c r="K871" s="995" t="str">
        <f t="shared" si="71"/>
        <v>TFBUNS1REV07 - The fatigue (s,N) curve based on data with life /5</v>
      </c>
      <c r="L871" s="1002" t="s">
        <v>5477</v>
      </c>
      <c r="M871" s="1002" t="s">
        <v>5495</v>
      </c>
      <c r="N871" s="944"/>
      <c r="O871" s="1002" t="s">
        <v>3024</v>
      </c>
      <c r="P871" s="56" t="str">
        <f t="shared" si="77"/>
        <v>Open</v>
      </c>
      <c r="Q871" s="57" t="s">
        <v>31</v>
      </c>
      <c r="R871" s="58" t="s">
        <v>32</v>
      </c>
      <c r="S871" s="1032"/>
      <c r="T871" s="1037"/>
      <c r="U871" s="60" t="str">
        <f t="shared" si="75"/>
        <v>Kalish</v>
      </c>
      <c r="V871" s="60" t="str">
        <f t="shared" si="76"/>
        <v>TF Bundle Stage 1 Review
Expert (Peer) Review</v>
      </c>
      <c r="W871" s="75"/>
    </row>
    <row r="872" spans="1:23" ht="70" x14ac:dyDescent="0.15">
      <c r="A872" s="933">
        <v>43564</v>
      </c>
      <c r="B872" s="944" t="s">
        <v>5462</v>
      </c>
      <c r="C872" s="944"/>
      <c r="D872" s="944"/>
      <c r="E872" s="944" t="s">
        <v>5510</v>
      </c>
      <c r="F872" s="962" t="s">
        <v>5448</v>
      </c>
      <c r="G872" s="973" t="s">
        <v>6457</v>
      </c>
      <c r="H872" s="944" t="s">
        <v>5511</v>
      </c>
      <c r="I872" s="944" t="s">
        <v>387</v>
      </c>
      <c r="J872" s="944" t="s">
        <v>390</v>
      </c>
      <c r="K872" s="995" t="str">
        <f t="shared" si="71"/>
        <v xml:space="preserve">TFBUNS1REV08 - Presentation 3 slide 17 clashes with presentation </v>
      </c>
      <c r="L872" s="1002" t="s">
        <v>5478</v>
      </c>
      <c r="M872" s="1002" t="s">
        <v>5496</v>
      </c>
      <c r="N872" s="944"/>
      <c r="O872" s="1002" t="s">
        <v>3024</v>
      </c>
      <c r="P872" s="56" t="str">
        <f t="shared" si="77"/>
        <v>Open</v>
      </c>
      <c r="Q872" s="57" t="s">
        <v>31</v>
      </c>
      <c r="R872" s="58" t="s">
        <v>32</v>
      </c>
      <c r="S872" s="1032"/>
      <c r="T872" s="1037"/>
      <c r="U872" s="60" t="str">
        <f t="shared" si="75"/>
        <v>Kalish</v>
      </c>
      <c r="V872" s="60" t="str">
        <f t="shared" si="76"/>
        <v>TF Bundle Stage 1 Review
Expert (Peer) Review</v>
      </c>
      <c r="W872" s="75"/>
    </row>
    <row r="873" spans="1:23" ht="56" x14ac:dyDescent="0.15">
      <c r="A873" s="933">
        <v>43564</v>
      </c>
      <c r="B873" s="944" t="s">
        <v>5463</v>
      </c>
      <c r="C873" s="944"/>
      <c r="D873" s="944"/>
      <c r="E873" s="944" t="s">
        <v>5510</v>
      </c>
      <c r="F873" s="962" t="s">
        <v>5448</v>
      </c>
      <c r="G873" s="973" t="s">
        <v>6457</v>
      </c>
      <c r="H873" s="944" t="s">
        <v>5511</v>
      </c>
      <c r="I873" s="944" t="s">
        <v>387</v>
      </c>
      <c r="J873" s="944" t="s">
        <v>390</v>
      </c>
      <c r="K873" s="995" t="str">
        <f t="shared" si="71"/>
        <v>TFBUNS1REV09 - The quantity and amplitude of pulses that the TF b</v>
      </c>
      <c r="L873" s="1002" t="s">
        <v>5479</v>
      </c>
      <c r="M873" s="1002" t="s">
        <v>5497</v>
      </c>
      <c r="N873" s="944"/>
      <c r="O873" s="1002" t="s">
        <v>5507</v>
      </c>
      <c r="P873" s="56" t="str">
        <f t="shared" si="77"/>
        <v>Open</v>
      </c>
      <c r="Q873" s="57" t="s">
        <v>31</v>
      </c>
      <c r="R873" s="58" t="s">
        <v>32</v>
      </c>
      <c r="S873" s="1032"/>
      <c r="T873" s="1037"/>
      <c r="U873" s="60" t="str">
        <f t="shared" si="75"/>
        <v>Kalish</v>
      </c>
      <c r="V873" s="60" t="str">
        <f t="shared" si="76"/>
        <v>TF Bundle Stage 1 Review
Expert (Peer) Review</v>
      </c>
      <c r="W873" s="75"/>
    </row>
    <row r="874" spans="1:23" ht="56" x14ac:dyDescent="0.15">
      <c r="A874" s="933">
        <v>43564</v>
      </c>
      <c r="B874" s="944" t="s">
        <v>5464</v>
      </c>
      <c r="C874" s="944"/>
      <c r="D874" s="944"/>
      <c r="E874" s="944" t="s">
        <v>5510</v>
      </c>
      <c r="F874" s="962" t="s">
        <v>5448</v>
      </c>
      <c r="G874" s="973" t="s">
        <v>6457</v>
      </c>
      <c r="H874" s="944" t="s">
        <v>5511</v>
      </c>
      <c r="I874" s="944" t="s">
        <v>387</v>
      </c>
      <c r="J874" s="944" t="s">
        <v>390</v>
      </c>
      <c r="K874" s="995" t="str">
        <f t="shared" si="71"/>
        <v>TFBUNS1REV10 - Clarify whether compression needs to be taken into</v>
      </c>
      <c r="L874" s="1002" t="s">
        <v>5480</v>
      </c>
      <c r="M874" s="1002" t="s">
        <v>5498</v>
      </c>
      <c r="N874" s="944"/>
      <c r="O874" s="1002" t="s">
        <v>3024</v>
      </c>
      <c r="P874" s="56" t="str">
        <f t="shared" si="77"/>
        <v>Open</v>
      </c>
      <c r="Q874" s="57" t="s">
        <v>31</v>
      </c>
      <c r="R874" s="58" t="s">
        <v>32</v>
      </c>
      <c r="S874" s="1032"/>
      <c r="T874" s="1037"/>
      <c r="U874" s="60" t="str">
        <f t="shared" si="75"/>
        <v>Kalish</v>
      </c>
      <c r="V874" s="60" t="str">
        <f t="shared" si="76"/>
        <v>TF Bundle Stage 1 Review
Expert (Peer) Review</v>
      </c>
      <c r="W874" s="75"/>
    </row>
    <row r="875" spans="1:23" ht="56" x14ac:dyDescent="0.15">
      <c r="A875" s="933">
        <v>43564</v>
      </c>
      <c r="B875" s="944" t="s">
        <v>5465</v>
      </c>
      <c r="C875" s="944"/>
      <c r="D875" s="944"/>
      <c r="E875" s="944" t="s">
        <v>5510</v>
      </c>
      <c r="F875" s="962" t="s">
        <v>5448</v>
      </c>
      <c r="G875" s="973" t="s">
        <v>6457</v>
      </c>
      <c r="H875" s="944" t="s">
        <v>5511</v>
      </c>
      <c r="I875" s="944" t="s">
        <v>387</v>
      </c>
      <c r="J875" s="944" t="s">
        <v>390</v>
      </c>
      <c r="K875" s="995" t="str">
        <f t="shared" si="71"/>
        <v>TFBUNS1REV11 - Present the stresses at the tip of the pockets whe</v>
      </c>
      <c r="L875" s="1002" t="s">
        <v>5481</v>
      </c>
      <c r="M875" s="1002" t="s">
        <v>5499</v>
      </c>
      <c r="N875" s="944"/>
      <c r="O875" s="1002" t="s">
        <v>3024</v>
      </c>
      <c r="P875" s="56" t="str">
        <f t="shared" si="77"/>
        <v>Open</v>
      </c>
      <c r="Q875" s="57" t="s">
        <v>31</v>
      </c>
      <c r="R875" s="58" t="s">
        <v>32</v>
      </c>
      <c r="S875" s="1032"/>
      <c r="T875" s="1037"/>
      <c r="U875" s="60" t="str">
        <f t="shared" si="75"/>
        <v>Kalish</v>
      </c>
      <c r="V875" s="60" t="str">
        <f t="shared" si="76"/>
        <v>TF Bundle Stage 1 Review
Expert (Peer) Review</v>
      </c>
      <c r="W875" s="75"/>
    </row>
    <row r="876" spans="1:23" ht="70" x14ac:dyDescent="0.15">
      <c r="A876" s="933">
        <v>43564</v>
      </c>
      <c r="B876" s="944" t="s">
        <v>5466</v>
      </c>
      <c r="C876" s="944"/>
      <c r="D876" s="944"/>
      <c r="E876" s="944" t="s">
        <v>5510</v>
      </c>
      <c r="F876" s="962" t="s">
        <v>5448</v>
      </c>
      <c r="G876" s="973" t="s">
        <v>6457</v>
      </c>
      <c r="H876" s="944" t="s">
        <v>5511</v>
      </c>
      <c r="I876" s="944" t="s">
        <v>387</v>
      </c>
      <c r="J876" s="944" t="s">
        <v>390</v>
      </c>
      <c r="K876" s="995" t="str">
        <f t="shared" si="71"/>
        <v>TFBUNS1REV12 - It was stated that even with insulation delaminati</v>
      </c>
      <c r="L876" s="1002" t="s">
        <v>5482</v>
      </c>
      <c r="M876" s="1002" t="s">
        <v>5500</v>
      </c>
      <c r="N876" s="944"/>
      <c r="O876" s="1002" t="s">
        <v>5507</v>
      </c>
      <c r="P876" s="56" t="str">
        <f t="shared" si="77"/>
        <v>Open</v>
      </c>
      <c r="Q876" s="57" t="s">
        <v>31</v>
      </c>
      <c r="R876" s="58" t="s">
        <v>32</v>
      </c>
      <c r="S876" s="1032"/>
      <c r="T876" s="1037"/>
      <c r="U876" s="60" t="str">
        <f t="shared" si="75"/>
        <v>Kalish</v>
      </c>
      <c r="V876" s="60" t="str">
        <f t="shared" si="76"/>
        <v>TF Bundle Stage 1 Review
Expert (Peer) Review</v>
      </c>
      <c r="W876" s="75"/>
    </row>
    <row r="877" spans="1:23" ht="112" x14ac:dyDescent="0.15">
      <c r="A877" s="933">
        <v>43564</v>
      </c>
      <c r="B877" s="944" t="s">
        <v>5467</v>
      </c>
      <c r="C877" s="944"/>
      <c r="D877" s="944"/>
      <c r="E877" s="944" t="s">
        <v>5510</v>
      </c>
      <c r="F877" s="962" t="s">
        <v>5448</v>
      </c>
      <c r="G877" s="973" t="s">
        <v>6457</v>
      </c>
      <c r="H877" s="944" t="s">
        <v>5511</v>
      </c>
      <c r="I877" s="944" t="s">
        <v>387</v>
      </c>
      <c r="J877" s="944" t="s">
        <v>390</v>
      </c>
      <c r="K877" s="995" t="str">
        <f t="shared" si="71"/>
        <v>TFBUNS1REV13 - It is quintessential to know what happens to the t</v>
      </c>
      <c r="L877" s="1002" t="s">
        <v>5483</v>
      </c>
      <c r="M877" s="1002" t="s">
        <v>5501</v>
      </c>
      <c r="N877" s="944"/>
      <c r="O877" s="1002" t="s">
        <v>3028</v>
      </c>
      <c r="P877" s="56" t="str">
        <f t="shared" si="77"/>
        <v>Open</v>
      </c>
      <c r="Q877" s="57" t="s">
        <v>31</v>
      </c>
      <c r="R877" s="58" t="s">
        <v>32</v>
      </c>
      <c r="S877" s="1032"/>
      <c r="T877" s="1037"/>
      <c r="U877" s="60" t="str">
        <f t="shared" si="75"/>
        <v>Kalish</v>
      </c>
      <c r="V877" s="60" t="str">
        <f t="shared" si="76"/>
        <v>TF Bundle Stage 1 Review
Expert (Peer) Review</v>
      </c>
      <c r="W877" s="75"/>
    </row>
    <row r="878" spans="1:23" ht="112" x14ac:dyDescent="0.15">
      <c r="A878" s="933">
        <v>43564</v>
      </c>
      <c r="B878" s="944" t="s">
        <v>5468</v>
      </c>
      <c r="C878" s="944"/>
      <c r="D878" s="944"/>
      <c r="E878" s="944" t="s">
        <v>5510</v>
      </c>
      <c r="F878" s="962" t="s">
        <v>5448</v>
      </c>
      <c r="G878" s="973" t="s">
        <v>6457</v>
      </c>
      <c r="H878" s="944" t="s">
        <v>5511</v>
      </c>
      <c r="I878" s="944" t="s">
        <v>387</v>
      </c>
      <c r="J878" s="944" t="s">
        <v>390</v>
      </c>
      <c r="K878" s="995" t="str">
        <f t="shared" si="71"/>
        <v>TFBUNS1REV14 - Can tracking length on tensile samples be increase</v>
      </c>
      <c r="L878" s="1002" t="s">
        <v>5484</v>
      </c>
      <c r="M878" s="1002" t="s">
        <v>5502</v>
      </c>
      <c r="N878" s="944"/>
      <c r="O878" s="1002" t="s">
        <v>5508</v>
      </c>
      <c r="P878" s="56" t="str">
        <f t="shared" si="77"/>
        <v>Open</v>
      </c>
      <c r="Q878" s="57" t="s">
        <v>31</v>
      </c>
      <c r="R878" s="58" t="s">
        <v>32</v>
      </c>
      <c r="S878" s="1032"/>
      <c r="T878" s="1037"/>
      <c r="U878" s="60" t="str">
        <f t="shared" si="75"/>
        <v>Kalish</v>
      </c>
      <c r="V878" s="60" t="str">
        <f t="shared" si="76"/>
        <v>TF Bundle Stage 1 Review
Expert (Peer) Review</v>
      </c>
      <c r="W878" s="75"/>
    </row>
    <row r="879" spans="1:23" ht="140" x14ac:dyDescent="0.15">
      <c r="A879" s="933">
        <v>43564</v>
      </c>
      <c r="B879" s="944" t="s">
        <v>5469</v>
      </c>
      <c r="C879" s="944"/>
      <c r="D879" s="944"/>
      <c r="E879" s="944" t="s">
        <v>5510</v>
      </c>
      <c r="F879" s="962" t="s">
        <v>5448</v>
      </c>
      <c r="G879" s="973" t="s">
        <v>6457</v>
      </c>
      <c r="H879" s="944" t="s">
        <v>5511</v>
      </c>
      <c r="I879" s="944" t="s">
        <v>387</v>
      </c>
      <c r="J879" s="944" t="s">
        <v>390</v>
      </c>
      <c r="K879" s="995" t="str">
        <f t="shared" si="71"/>
        <v>TFBUNS1REV15 - Related to my last chit, PT indicated that Tom Wil</v>
      </c>
      <c r="L879" s="1002" t="s">
        <v>5485</v>
      </c>
      <c r="M879" s="1002" t="s">
        <v>5497</v>
      </c>
      <c r="N879" s="944"/>
      <c r="O879" s="1002" t="s">
        <v>3028</v>
      </c>
      <c r="P879" s="56" t="str">
        <f t="shared" si="77"/>
        <v>Open</v>
      </c>
      <c r="Q879" s="57" t="s">
        <v>31</v>
      </c>
      <c r="R879" s="58" t="s">
        <v>32</v>
      </c>
      <c r="S879" s="1032"/>
      <c r="T879" s="1037"/>
      <c r="U879" s="60" t="str">
        <f t="shared" si="75"/>
        <v>Kalish</v>
      </c>
      <c r="V879" s="60" t="str">
        <f t="shared" si="76"/>
        <v>TF Bundle Stage 1 Review
Expert (Peer) Review</v>
      </c>
      <c r="W879" s="75"/>
    </row>
    <row r="880" spans="1:23" ht="70" x14ac:dyDescent="0.15">
      <c r="A880" s="933">
        <v>43564</v>
      </c>
      <c r="B880" s="944" t="s">
        <v>5470</v>
      </c>
      <c r="C880" s="944"/>
      <c r="D880" s="944"/>
      <c r="E880" s="944" t="s">
        <v>5510</v>
      </c>
      <c r="F880" s="962" t="s">
        <v>5448</v>
      </c>
      <c r="G880" s="973" t="s">
        <v>6457</v>
      </c>
      <c r="H880" s="944" t="s">
        <v>5511</v>
      </c>
      <c r="I880" s="944" t="s">
        <v>387</v>
      </c>
      <c r="J880" s="944" t="s">
        <v>390</v>
      </c>
      <c r="K880" s="995" t="str">
        <f t="shared" si="71"/>
        <v>TFBUNS1REV16 - At what point does the delamination become a probl</v>
      </c>
      <c r="L880" s="1002" t="s">
        <v>5486</v>
      </c>
      <c r="M880" s="1002" t="s">
        <v>5503</v>
      </c>
      <c r="N880" s="944"/>
      <c r="O880" s="1002" t="s">
        <v>4876</v>
      </c>
      <c r="P880" s="56" t="str">
        <f t="shared" si="77"/>
        <v>Open</v>
      </c>
      <c r="Q880" s="57" t="s">
        <v>31</v>
      </c>
      <c r="R880" s="58" t="s">
        <v>32</v>
      </c>
      <c r="S880" s="1032"/>
      <c r="T880" s="1037"/>
      <c r="U880" s="60" t="str">
        <f t="shared" si="75"/>
        <v>Kalish</v>
      </c>
      <c r="V880" s="60" t="str">
        <f t="shared" si="76"/>
        <v>TF Bundle Stage 1 Review
Expert (Peer) Review</v>
      </c>
      <c r="W880" s="75"/>
    </row>
    <row r="881" spans="1:23" ht="84" x14ac:dyDescent="0.15">
      <c r="A881" s="933">
        <v>43564</v>
      </c>
      <c r="B881" s="944" t="s">
        <v>5471</v>
      </c>
      <c r="C881" s="944"/>
      <c r="D881" s="944"/>
      <c r="E881" s="944" t="s">
        <v>5510</v>
      </c>
      <c r="F881" s="962" t="s">
        <v>5448</v>
      </c>
      <c r="G881" s="973" t="s">
        <v>6457</v>
      </c>
      <c r="H881" s="944" t="s">
        <v>5511</v>
      </c>
      <c r="I881" s="944" t="s">
        <v>387</v>
      </c>
      <c r="J881" s="944" t="s">
        <v>390</v>
      </c>
      <c r="K881" s="995" t="str">
        <f t="shared" si="71"/>
        <v>TFBUNS1REV17 - Adopt ITER direction for materials minimum insulat</v>
      </c>
      <c r="L881" s="1002" t="s">
        <v>5487</v>
      </c>
      <c r="M881" s="1002" t="s">
        <v>5504</v>
      </c>
      <c r="N881" s="944"/>
      <c r="O881" s="1002" t="s">
        <v>4876</v>
      </c>
      <c r="P881" s="56" t="str">
        <f t="shared" si="77"/>
        <v>Open</v>
      </c>
      <c r="Q881" s="57" t="s">
        <v>31</v>
      </c>
      <c r="R881" s="58" t="s">
        <v>32</v>
      </c>
      <c r="S881" s="1032"/>
      <c r="T881" s="1037"/>
      <c r="U881" s="60" t="str">
        <f t="shared" si="75"/>
        <v>Kalish</v>
      </c>
      <c r="V881" s="60" t="str">
        <f t="shared" si="76"/>
        <v>TF Bundle Stage 1 Review
Expert (Peer) Review</v>
      </c>
      <c r="W881" s="75"/>
    </row>
    <row r="882" spans="1:23" ht="56" x14ac:dyDescent="0.15">
      <c r="A882" s="1042">
        <v>43572</v>
      </c>
      <c r="B882" s="636" t="s">
        <v>5512</v>
      </c>
      <c r="C882" s="636"/>
      <c r="D882" s="636"/>
      <c r="E882" s="636" t="s">
        <v>5513</v>
      </c>
      <c r="F882" s="625" t="s">
        <v>5448</v>
      </c>
      <c r="G882" s="632" t="s">
        <v>5521</v>
      </c>
      <c r="H882" s="636" t="s">
        <v>5511</v>
      </c>
      <c r="I882" s="636" t="s">
        <v>387</v>
      </c>
      <c r="J882" s="636" t="s">
        <v>390</v>
      </c>
      <c r="K882" s="1161" t="str">
        <f t="shared" si="71"/>
        <v>TFBUNSAMFABPR01 - ASTM Standards for CZM specify .0005 max for the T</v>
      </c>
      <c r="L882" s="1186" t="s">
        <v>5514</v>
      </c>
      <c r="M882" s="1213" t="s">
        <v>5522</v>
      </c>
      <c r="N882" s="636"/>
      <c r="O882" s="636" t="s">
        <v>4930</v>
      </c>
      <c r="P882" s="56" t="str">
        <f t="shared" si="77"/>
        <v>Open</v>
      </c>
      <c r="Q882" s="57" t="s">
        <v>31</v>
      </c>
      <c r="R882" s="58" t="s">
        <v>32</v>
      </c>
      <c r="S882" s="1272"/>
      <c r="T882" s="1284"/>
      <c r="U882" s="60" t="str">
        <f t="shared" si="75"/>
        <v>Kalish</v>
      </c>
      <c r="V882" s="60" t="str">
        <f t="shared" si="76"/>
        <v>Inner TF Bundle Sample Fabrication Peer Review</v>
      </c>
      <c r="W882" s="75"/>
    </row>
    <row r="883" spans="1:23" ht="56" x14ac:dyDescent="0.15">
      <c r="A883" s="1042">
        <v>43572</v>
      </c>
      <c r="B883" s="636" t="s">
        <v>5518</v>
      </c>
      <c r="C883" s="636"/>
      <c r="D883" s="636"/>
      <c r="E883" s="636" t="s">
        <v>5513</v>
      </c>
      <c r="F883" s="625" t="s">
        <v>5448</v>
      </c>
      <c r="G883" s="632" t="s">
        <v>5521</v>
      </c>
      <c r="H883" s="636" t="s">
        <v>5511</v>
      </c>
      <c r="I883" s="636" t="s">
        <v>387</v>
      </c>
      <c r="J883" s="636" t="s">
        <v>390</v>
      </c>
      <c r="K883" s="1161" t="str">
        <f t="shared" si="71"/>
        <v>TFBUNSAMFABPR02 - For the VPI  procedure, review the starting ramp r</v>
      </c>
      <c r="L883" s="1186" t="s">
        <v>5515</v>
      </c>
      <c r="M883" s="1213" t="s">
        <v>5388</v>
      </c>
      <c r="N883" s="636"/>
      <c r="O883" s="636" t="s">
        <v>3357</v>
      </c>
      <c r="P883" s="56" t="str">
        <f t="shared" si="77"/>
        <v>Open</v>
      </c>
      <c r="Q883" s="57" t="s">
        <v>31</v>
      </c>
      <c r="R883" s="58" t="s">
        <v>32</v>
      </c>
      <c r="S883" s="1272"/>
      <c r="T883" s="1284"/>
      <c r="U883" s="60" t="str">
        <f t="shared" si="75"/>
        <v>Kalish</v>
      </c>
      <c r="V883" s="60" t="str">
        <f t="shared" si="76"/>
        <v>Inner TF Bundle Sample Fabrication Peer Review</v>
      </c>
      <c r="W883" s="75"/>
    </row>
    <row r="884" spans="1:23" ht="56" x14ac:dyDescent="0.15">
      <c r="A884" s="1042">
        <v>43572</v>
      </c>
      <c r="B884" s="636" t="s">
        <v>5519</v>
      </c>
      <c r="C884" s="636"/>
      <c r="D884" s="636"/>
      <c r="E884" s="636" t="s">
        <v>5513</v>
      </c>
      <c r="F884" s="625" t="s">
        <v>5448</v>
      </c>
      <c r="G884" s="632" t="s">
        <v>5521</v>
      </c>
      <c r="H884" s="636" t="s">
        <v>5511</v>
      </c>
      <c r="I884" s="636" t="s">
        <v>387</v>
      </c>
      <c r="J884" s="636" t="s">
        <v>390</v>
      </c>
      <c r="K884" s="1161" t="str">
        <f t="shared" si="71"/>
        <v>TFBUNSAMFABPR03 - Faster ramp rate might risk uniform internal tempe</v>
      </c>
      <c r="L884" s="1186" t="s">
        <v>5516</v>
      </c>
      <c r="M884" s="1213" t="s">
        <v>5388</v>
      </c>
      <c r="N884" s="636"/>
      <c r="O884" s="636" t="s">
        <v>4662</v>
      </c>
      <c r="P884" s="56" t="str">
        <f t="shared" si="77"/>
        <v>Open</v>
      </c>
      <c r="Q884" s="57" t="s">
        <v>31</v>
      </c>
      <c r="R884" s="58" t="s">
        <v>32</v>
      </c>
      <c r="S884" s="1272"/>
      <c r="T884" s="1284"/>
      <c r="U884" s="60" t="str">
        <f t="shared" si="75"/>
        <v>Kalish</v>
      </c>
      <c r="V884" s="60" t="str">
        <f t="shared" si="76"/>
        <v>Inner TF Bundle Sample Fabrication Peer Review</v>
      </c>
      <c r="W884" s="75"/>
    </row>
    <row r="885" spans="1:23" ht="84" x14ac:dyDescent="0.15">
      <c r="A885" s="1042">
        <v>43572</v>
      </c>
      <c r="B885" s="636" t="s">
        <v>5520</v>
      </c>
      <c r="C885" s="636"/>
      <c r="D885" s="636"/>
      <c r="E885" s="636" t="s">
        <v>5513</v>
      </c>
      <c r="F885" s="625" t="s">
        <v>5448</v>
      </c>
      <c r="G885" s="632" t="s">
        <v>5521</v>
      </c>
      <c r="H885" s="636" t="s">
        <v>5511</v>
      </c>
      <c r="I885" s="636" t="s">
        <v>387</v>
      </c>
      <c r="J885" s="636" t="s">
        <v>390</v>
      </c>
      <c r="K885" s="1161" t="str">
        <f t="shared" si="71"/>
        <v xml:space="preserve">TFBUNSAMFABPR04 - With respect to the ramp rates, the presented VPI </v>
      </c>
      <c r="L885" s="1186" t="s">
        <v>5517</v>
      </c>
      <c r="M885" s="1213" t="s">
        <v>5388</v>
      </c>
      <c r="N885" s="636"/>
      <c r="O885" s="636" t="s">
        <v>3870</v>
      </c>
      <c r="P885" s="56" t="str">
        <f t="shared" si="77"/>
        <v>Open</v>
      </c>
      <c r="Q885" s="57" t="s">
        <v>31</v>
      </c>
      <c r="R885" s="58" t="s">
        <v>32</v>
      </c>
      <c r="S885" s="1272"/>
      <c r="T885" s="1284"/>
      <c r="U885" s="60" t="str">
        <f t="shared" si="75"/>
        <v>Kalish</v>
      </c>
      <c r="V885" s="60" t="str">
        <f t="shared" si="76"/>
        <v>Inner TF Bundle Sample Fabrication Peer Review</v>
      </c>
      <c r="W885" s="75"/>
    </row>
    <row r="886" spans="1:23" ht="112" x14ac:dyDescent="0.15">
      <c r="A886" s="936">
        <v>43574</v>
      </c>
      <c r="B886" s="247" t="s">
        <v>5523</v>
      </c>
      <c r="C886" s="247"/>
      <c r="D886" s="247"/>
      <c r="E886" s="247" t="s">
        <v>5528</v>
      </c>
      <c r="F886" s="623" t="s">
        <v>5449</v>
      </c>
      <c r="G886" s="630" t="s">
        <v>6433</v>
      </c>
      <c r="H886" s="247" t="s">
        <v>5538</v>
      </c>
      <c r="I886" s="247" t="s">
        <v>5450</v>
      </c>
      <c r="J886" s="247" t="s">
        <v>2211</v>
      </c>
      <c r="K886" s="996" t="str">
        <f t="shared" si="71"/>
        <v xml:space="preserve">PRIFLUXFUELPDR01 - Make sure that the presence of the bellows in the </v>
      </c>
      <c r="L886" s="1004" t="s">
        <v>5529</v>
      </c>
      <c r="M886" s="1238" t="s">
        <v>5536</v>
      </c>
      <c r="N886" s="247"/>
      <c r="O886" s="1025" t="s">
        <v>4509</v>
      </c>
      <c r="P886" s="56" t="str">
        <f t="shared" si="77"/>
        <v>Open</v>
      </c>
      <c r="Q886" s="57" t="s">
        <v>31</v>
      </c>
      <c r="R886" s="58" t="s">
        <v>32</v>
      </c>
      <c r="S886" s="1033"/>
      <c r="T886" s="247"/>
      <c r="U886" s="60" t="str">
        <f t="shared" si="75"/>
        <v>Cai D</v>
      </c>
      <c r="V886" s="60" t="str">
        <f t="shared" si="76"/>
        <v>Private Flux Region Fueling PDR</v>
      </c>
      <c r="W886" s="61"/>
    </row>
    <row r="887" spans="1:23" ht="42" x14ac:dyDescent="0.15">
      <c r="A887" s="936">
        <v>43574</v>
      </c>
      <c r="B887" s="247" t="s">
        <v>5524</v>
      </c>
      <c r="C887" s="247"/>
      <c r="D887" s="247"/>
      <c r="E887" s="247" t="s">
        <v>5528</v>
      </c>
      <c r="F887" s="623" t="s">
        <v>5449</v>
      </c>
      <c r="G887" s="630" t="s">
        <v>6433</v>
      </c>
      <c r="H887" s="247" t="s">
        <v>5538</v>
      </c>
      <c r="I887" s="247" t="s">
        <v>5450</v>
      </c>
      <c r="J887" s="247" t="s">
        <v>2211</v>
      </c>
      <c r="K887" s="996" t="str">
        <f t="shared" si="71"/>
        <v>PRIFLUXFUELPDR02 - Verify that the hole in the IBDH tile for the priv</v>
      </c>
      <c r="L887" s="1004" t="s">
        <v>5530</v>
      </c>
      <c r="M887" s="1238" t="s">
        <v>5537</v>
      </c>
      <c r="N887" s="247"/>
      <c r="O887" s="1025" t="s">
        <v>4509</v>
      </c>
      <c r="P887" s="56" t="str">
        <f t="shared" si="77"/>
        <v>Open</v>
      </c>
      <c r="Q887" s="57" t="s">
        <v>31</v>
      </c>
      <c r="R887" s="58" t="s">
        <v>32</v>
      </c>
      <c r="S887" s="1033"/>
      <c r="T887" s="247"/>
      <c r="U887" s="60" t="str">
        <f t="shared" si="75"/>
        <v>Cai D</v>
      </c>
      <c r="V887" s="60" t="str">
        <f t="shared" si="76"/>
        <v>Private Flux Region Fueling PDR</v>
      </c>
      <c r="W887" s="61"/>
    </row>
    <row r="888" spans="1:23" ht="42" x14ac:dyDescent="0.15">
      <c r="A888" s="936">
        <v>43574</v>
      </c>
      <c r="B888" s="247" t="s">
        <v>5526</v>
      </c>
      <c r="C888" s="247"/>
      <c r="D888" s="247"/>
      <c r="E888" s="247" t="s">
        <v>5528</v>
      </c>
      <c r="F888" s="623" t="s">
        <v>5449</v>
      </c>
      <c r="G888" s="630" t="s">
        <v>6433</v>
      </c>
      <c r="H888" s="247" t="s">
        <v>5538</v>
      </c>
      <c r="I888" s="247" t="s">
        <v>5450</v>
      </c>
      <c r="J888" s="247" t="s">
        <v>2211</v>
      </c>
      <c r="K888" s="996" t="str">
        <f t="shared" si="71"/>
        <v>PRIFLUXFUELPDR04 - Check the system against the condition where a com</v>
      </c>
      <c r="L888" s="1004" t="s">
        <v>5532</v>
      </c>
      <c r="M888" s="1238" t="s">
        <v>5439</v>
      </c>
      <c r="N888" s="247"/>
      <c r="O888" s="1025" t="s">
        <v>3870</v>
      </c>
      <c r="P888" s="56" t="str">
        <f t="shared" si="77"/>
        <v>Open</v>
      </c>
      <c r="Q888" s="57" t="s">
        <v>31</v>
      </c>
      <c r="R888" s="58" t="s">
        <v>32</v>
      </c>
      <c r="S888" s="1033"/>
      <c r="T888" s="247"/>
      <c r="U888" s="60" t="str">
        <f t="shared" si="75"/>
        <v>Cai D</v>
      </c>
      <c r="V888" s="60" t="str">
        <f t="shared" si="76"/>
        <v>Private Flux Region Fueling PDR</v>
      </c>
      <c r="W888" s="61"/>
    </row>
    <row r="889" spans="1:23" ht="42" x14ac:dyDescent="0.15">
      <c r="A889" s="1053">
        <v>43586</v>
      </c>
      <c r="B889" s="285" t="s">
        <v>5546</v>
      </c>
      <c r="C889" s="285"/>
      <c r="D889" s="285"/>
      <c r="E889" s="285" t="s">
        <v>5580</v>
      </c>
      <c r="F889" s="282" t="s">
        <v>4962</v>
      </c>
      <c r="G889" s="557" t="s">
        <v>6450</v>
      </c>
      <c r="H889" s="285" t="s">
        <v>5511</v>
      </c>
      <c r="I889" s="285" t="s">
        <v>3231</v>
      </c>
      <c r="J889" s="285" t="s">
        <v>5579</v>
      </c>
      <c r="K889" s="1168" t="str">
        <f t="shared" si="71"/>
        <v>CSFWATILEPR01 - Update the SRD to be consistent w/ regard to the n</v>
      </c>
      <c r="L889" s="1195" t="s">
        <v>5540</v>
      </c>
      <c r="M889" s="1220" t="s">
        <v>6136</v>
      </c>
      <c r="N889" s="285"/>
      <c r="O889" s="285"/>
      <c r="P889" s="288" t="str">
        <f t="shared" si="77"/>
        <v>Open</v>
      </c>
      <c r="Q889" s="57" t="s">
        <v>31</v>
      </c>
      <c r="R889" s="58" t="s">
        <v>32</v>
      </c>
      <c r="S889" s="1220"/>
      <c r="T889" s="285"/>
      <c r="U889" s="60" t="str">
        <f t="shared" si="75"/>
        <v>J. Klabacha</v>
      </c>
      <c r="V889" s="60" t="str">
        <f t="shared" si="76"/>
        <v>Center Stack First Wall Angled Tile Peer Review</v>
      </c>
      <c r="W889" s="61"/>
    </row>
    <row r="890" spans="1:23" ht="42" x14ac:dyDescent="0.15">
      <c r="A890" s="1053">
        <v>43586</v>
      </c>
      <c r="B890" s="285" t="s">
        <v>5547</v>
      </c>
      <c r="C890" s="285"/>
      <c r="D890" s="285"/>
      <c r="E890" s="285" t="s">
        <v>5580</v>
      </c>
      <c r="F890" s="282" t="s">
        <v>4962</v>
      </c>
      <c r="G890" s="557" t="s">
        <v>6450</v>
      </c>
      <c r="H890" s="285" t="s">
        <v>5511</v>
      </c>
      <c r="I890" s="285" t="s">
        <v>3231</v>
      </c>
      <c r="J890" s="285" t="s">
        <v>5579</v>
      </c>
      <c r="K890" s="1168" t="str">
        <f t="shared" si="71"/>
        <v>CSFWATILEPR02 - Revisit tolerances: Some of the non-critical toler</v>
      </c>
      <c r="L890" s="1195" t="s">
        <v>5541</v>
      </c>
      <c r="M890" s="1220" t="s">
        <v>6136</v>
      </c>
      <c r="N890" s="285"/>
      <c r="O890" s="285"/>
      <c r="P890" s="288" t="str">
        <f t="shared" si="77"/>
        <v>Open</v>
      </c>
      <c r="Q890" s="57" t="s">
        <v>31</v>
      </c>
      <c r="R890" s="58" t="s">
        <v>32</v>
      </c>
      <c r="S890" s="1220"/>
      <c r="T890" s="285"/>
      <c r="U890" s="60" t="str">
        <f t="shared" si="75"/>
        <v>J. Klabacha</v>
      </c>
      <c r="V890" s="60" t="str">
        <f t="shared" si="76"/>
        <v>Center Stack First Wall Angled Tile Peer Review</v>
      </c>
      <c r="W890" s="61"/>
    </row>
    <row r="891" spans="1:23" ht="42" x14ac:dyDescent="0.15">
      <c r="A891" s="1053">
        <v>43586</v>
      </c>
      <c r="B891" s="285" t="s">
        <v>5548</v>
      </c>
      <c r="C891" s="285"/>
      <c r="D891" s="285"/>
      <c r="E891" s="285" t="s">
        <v>5580</v>
      </c>
      <c r="F891" s="282" t="s">
        <v>4962</v>
      </c>
      <c r="G891" s="557" t="s">
        <v>6450</v>
      </c>
      <c r="H891" s="285" t="s">
        <v>5511</v>
      </c>
      <c r="I891" s="285" t="s">
        <v>3231</v>
      </c>
      <c r="J891" s="285" t="s">
        <v>5579</v>
      </c>
      <c r="K891" s="1168" t="str">
        <f t="shared" si="71"/>
        <v>CSFWATILEPR03 - List of all relevant calculations to be included o</v>
      </c>
      <c r="L891" s="1195" t="s">
        <v>5542</v>
      </c>
      <c r="M891" s="1220" t="s">
        <v>6136</v>
      </c>
      <c r="N891" s="285"/>
      <c r="O891" s="285"/>
      <c r="P891" s="288" t="str">
        <f t="shared" si="77"/>
        <v>Open</v>
      </c>
      <c r="Q891" s="57" t="s">
        <v>31</v>
      </c>
      <c r="R891" s="58" t="s">
        <v>32</v>
      </c>
      <c r="S891" s="1220"/>
      <c r="T891" s="285"/>
      <c r="U891" s="60" t="str">
        <f t="shared" si="75"/>
        <v>J. Klabacha</v>
      </c>
      <c r="V891" s="60" t="str">
        <f t="shared" si="76"/>
        <v>Center Stack First Wall Angled Tile Peer Review</v>
      </c>
      <c r="W891" s="61"/>
    </row>
    <row r="892" spans="1:23" ht="42" x14ac:dyDescent="0.15">
      <c r="A892" s="1053">
        <v>43586</v>
      </c>
      <c r="B892" s="285" t="s">
        <v>5549</v>
      </c>
      <c r="C892" s="285"/>
      <c r="D892" s="285"/>
      <c r="E892" s="285" t="s">
        <v>5580</v>
      </c>
      <c r="F892" s="282" t="s">
        <v>4962</v>
      </c>
      <c r="G892" s="557" t="s">
        <v>6450</v>
      </c>
      <c r="H892" s="285" t="s">
        <v>5511</v>
      </c>
      <c r="I892" s="285" t="s">
        <v>3231</v>
      </c>
      <c r="J892" s="285" t="s">
        <v>5579</v>
      </c>
      <c r="K892" s="1168" t="str">
        <f t="shared" si="71"/>
        <v>CSFWATILEPR04 - Verify the mounting surface of the angled sections</v>
      </c>
      <c r="L892" s="1195" t="s">
        <v>5543</v>
      </c>
      <c r="M892" s="1220" t="s">
        <v>6136</v>
      </c>
      <c r="N892" s="285"/>
      <c r="O892" s="285"/>
      <c r="P892" s="288" t="str">
        <f t="shared" si="77"/>
        <v>Open</v>
      </c>
      <c r="Q892" s="57" t="s">
        <v>31</v>
      </c>
      <c r="R892" s="58" t="s">
        <v>32</v>
      </c>
      <c r="S892" s="1220"/>
      <c r="T892" s="285"/>
      <c r="U892" s="60" t="str">
        <f t="shared" si="75"/>
        <v>J. Klabacha</v>
      </c>
      <c r="V892" s="60" t="str">
        <f t="shared" si="76"/>
        <v>Center Stack First Wall Angled Tile Peer Review</v>
      </c>
      <c r="W892" s="61"/>
    </row>
    <row r="893" spans="1:23" ht="42" x14ac:dyDescent="0.15">
      <c r="A893" s="1053">
        <v>43586</v>
      </c>
      <c r="B893" s="285" t="s">
        <v>5550</v>
      </c>
      <c r="C893" s="285"/>
      <c r="D893" s="285"/>
      <c r="E893" s="285" t="s">
        <v>5580</v>
      </c>
      <c r="F893" s="282" t="s">
        <v>4962</v>
      </c>
      <c r="G893" s="557" t="s">
        <v>6450</v>
      </c>
      <c r="H893" s="285" t="s">
        <v>5511</v>
      </c>
      <c r="I893" s="285" t="s">
        <v>3231</v>
      </c>
      <c r="J893" s="285" t="s">
        <v>5579</v>
      </c>
      <c r="K893" s="1168" t="str">
        <f t="shared" si="71"/>
        <v>CSFWATILEPR05 - 2 belleville washers stacked for 360lb preload mig</v>
      </c>
      <c r="L893" s="1195" t="s">
        <v>5544</v>
      </c>
      <c r="M893" s="1220" t="s">
        <v>6136</v>
      </c>
      <c r="N893" s="285"/>
      <c r="O893" s="285"/>
      <c r="P893" s="288" t="str">
        <f t="shared" si="77"/>
        <v>Open</v>
      </c>
      <c r="Q893" s="57" t="s">
        <v>31</v>
      </c>
      <c r="R893" s="58" t="s">
        <v>32</v>
      </c>
      <c r="S893" s="1220"/>
      <c r="T893" s="285"/>
      <c r="U893" s="60" t="str">
        <f t="shared" si="75"/>
        <v>J. Klabacha</v>
      </c>
      <c r="V893" s="60" t="str">
        <f t="shared" si="76"/>
        <v>Center Stack First Wall Angled Tile Peer Review</v>
      </c>
      <c r="W893" s="61"/>
    </row>
    <row r="894" spans="1:23" ht="56" x14ac:dyDescent="0.15">
      <c r="A894" s="1053">
        <v>43586</v>
      </c>
      <c r="B894" s="285" t="s">
        <v>5551</v>
      </c>
      <c r="C894" s="285"/>
      <c r="D894" s="285"/>
      <c r="E894" s="285" t="s">
        <v>5580</v>
      </c>
      <c r="F894" s="282" t="s">
        <v>4962</v>
      </c>
      <c r="G894" s="557" t="s">
        <v>6450</v>
      </c>
      <c r="H894" s="285" t="s">
        <v>5511</v>
      </c>
      <c r="I894" s="285" t="s">
        <v>3231</v>
      </c>
      <c r="J894" s="285" t="s">
        <v>5579</v>
      </c>
      <c r="K894" s="1168" t="str">
        <f t="shared" si="71"/>
        <v>CSFWATILEPR06 - On the calculation of Tile shear pin hole slide, t</v>
      </c>
      <c r="L894" s="1195" t="s">
        <v>5545</v>
      </c>
      <c r="M894" s="1220" t="s">
        <v>6136</v>
      </c>
      <c r="N894" s="285"/>
      <c r="O894" s="285"/>
      <c r="P894" s="288" t="str">
        <f t="shared" si="77"/>
        <v>Open</v>
      </c>
      <c r="Q894" s="57" t="s">
        <v>31</v>
      </c>
      <c r="R894" s="58" t="s">
        <v>32</v>
      </c>
      <c r="S894" s="1220"/>
      <c r="T894" s="285"/>
      <c r="U894" s="60" t="str">
        <f t="shared" si="75"/>
        <v>J. Klabacha</v>
      </c>
      <c r="V894" s="60" t="str">
        <f t="shared" si="76"/>
        <v>Center Stack First Wall Angled Tile Peer Review</v>
      </c>
      <c r="W894" s="61"/>
    </row>
    <row r="895" spans="1:23" ht="42" x14ac:dyDescent="0.15">
      <c r="A895" s="1058">
        <v>43593</v>
      </c>
      <c r="B895" s="286" t="s">
        <v>5554</v>
      </c>
      <c r="C895" s="286"/>
      <c r="D895" s="286"/>
      <c r="E895" s="286" t="s">
        <v>5556</v>
      </c>
      <c r="F895" s="283" t="s">
        <v>5111</v>
      </c>
      <c r="G895" s="558" t="s">
        <v>6442</v>
      </c>
      <c r="H895" s="286" t="s">
        <v>5511</v>
      </c>
      <c r="I895" s="286" t="s">
        <v>4820</v>
      </c>
      <c r="J895" s="286" t="s">
        <v>887</v>
      </c>
      <c r="K895" s="1173" t="str">
        <f t="shared" si="71"/>
        <v>PSSPR01 - Examine arc flash safeguards / CMS are adequate.</v>
      </c>
      <c r="L895" s="1203" t="s">
        <v>5552</v>
      </c>
      <c r="M895" s="1234"/>
      <c r="N895" s="286"/>
      <c r="O895" s="286"/>
      <c r="P895" s="56" t="str">
        <f t="shared" si="77"/>
        <v>Open</v>
      </c>
      <c r="Q895" s="57" t="s">
        <v>31</v>
      </c>
      <c r="R895" s="58" t="s">
        <v>32</v>
      </c>
      <c r="S895" s="1234"/>
      <c r="T895" s="286"/>
      <c r="U895" s="60" t="str">
        <f t="shared" si="75"/>
        <v>Petrella</v>
      </c>
      <c r="V895" s="60" t="str">
        <f t="shared" si="76"/>
        <v>PERSONNEL SAFETY SYSTEM PEER DESIGN REVIEW</v>
      </c>
      <c r="W895" s="61"/>
    </row>
    <row r="896" spans="1:23" ht="42" x14ac:dyDescent="0.15">
      <c r="A896" s="1058">
        <v>43593</v>
      </c>
      <c r="B896" s="286" t="s">
        <v>5555</v>
      </c>
      <c r="C896" s="286"/>
      <c r="D896" s="286"/>
      <c r="E896" s="286" t="s">
        <v>5556</v>
      </c>
      <c r="F896" s="283" t="s">
        <v>5111</v>
      </c>
      <c r="G896" s="558" t="s">
        <v>6442</v>
      </c>
      <c r="H896" s="286" t="s">
        <v>5511</v>
      </c>
      <c r="I896" s="286" t="s">
        <v>4820</v>
      </c>
      <c r="J896" s="286" t="s">
        <v>887</v>
      </c>
      <c r="K896" s="1173" t="str">
        <f t="shared" si="71"/>
        <v xml:space="preserve">PSSPR02 - Emergency exits from the NTC need to be compliant </v>
      </c>
      <c r="L896" s="1203" t="s">
        <v>5553</v>
      </c>
      <c r="M896" s="1234"/>
      <c r="N896" s="286"/>
      <c r="O896" s="286"/>
      <c r="P896" s="56" t="str">
        <f t="shared" si="77"/>
        <v>Open</v>
      </c>
      <c r="Q896" s="57" t="s">
        <v>31</v>
      </c>
      <c r="R896" s="58" t="s">
        <v>32</v>
      </c>
      <c r="S896" s="1234"/>
      <c r="T896" s="286"/>
      <c r="U896" s="60" t="str">
        <f t="shared" si="75"/>
        <v>Petrella</v>
      </c>
      <c r="V896" s="60" t="str">
        <f t="shared" si="76"/>
        <v>PERSONNEL SAFETY SYSTEM PEER DESIGN REVIEW</v>
      </c>
      <c r="W896" s="61"/>
    </row>
    <row r="897" spans="1:23" ht="56" x14ac:dyDescent="0.15">
      <c r="A897" s="1044">
        <v>43594</v>
      </c>
      <c r="B897" s="287" t="s">
        <v>5581</v>
      </c>
      <c r="C897" s="287"/>
      <c r="D897" s="287"/>
      <c r="E897" s="287" t="s">
        <v>5582</v>
      </c>
      <c r="F897" s="284" t="s">
        <v>5963</v>
      </c>
      <c r="G897" s="559" t="s">
        <v>6458</v>
      </c>
      <c r="H897" s="287" t="s">
        <v>5511</v>
      </c>
      <c r="I897" s="287" t="s">
        <v>2087</v>
      </c>
      <c r="J897" s="287" t="s">
        <v>2090</v>
      </c>
      <c r="K897" s="1163" t="str">
        <f t="shared" si="71"/>
        <v>STPROTECTCDR01 - Reconsider the 1mS latency requirement. The system</v>
      </c>
      <c r="L897" s="1188" t="s">
        <v>5583</v>
      </c>
      <c r="M897" s="1188" t="s">
        <v>5597</v>
      </c>
      <c r="N897" s="287"/>
      <c r="O897" s="1188" t="s">
        <v>3954</v>
      </c>
      <c r="P897" s="56" t="str">
        <f t="shared" si="77"/>
        <v>Open</v>
      </c>
      <c r="Q897" s="57" t="s">
        <v>31</v>
      </c>
      <c r="R897" s="58" t="s">
        <v>32</v>
      </c>
      <c r="S897" s="1273"/>
      <c r="T897" s="287"/>
      <c r="U897" s="60" t="str">
        <f t="shared" si="75"/>
        <v>Hoffmann</v>
      </c>
      <c r="V897" s="60" t="str">
        <f t="shared" si="76"/>
        <v>Shorted Turn Protection CDR</v>
      </c>
      <c r="W897" s="61"/>
    </row>
    <row r="898" spans="1:23" ht="112" x14ac:dyDescent="0.15">
      <c r="A898" s="1044">
        <v>43594</v>
      </c>
      <c r="B898" s="287" t="s">
        <v>5599</v>
      </c>
      <c r="C898" s="287"/>
      <c r="D898" s="287"/>
      <c r="E898" s="287" t="s">
        <v>5582</v>
      </c>
      <c r="F898" s="284" t="s">
        <v>5963</v>
      </c>
      <c r="G898" s="559" t="s">
        <v>6458</v>
      </c>
      <c r="H898" s="287" t="s">
        <v>5511</v>
      </c>
      <c r="I898" s="287" t="s">
        <v>2087</v>
      </c>
      <c r="J898" s="287" t="s">
        <v>2090</v>
      </c>
      <c r="K898" s="1163" t="str">
        <f t="shared" ref="K898:K961" si="78">B898&amp;" - "&amp;LEFT(L898,50)</f>
        <v>STPROTECTCDR02 - Charlie's concern about targetting a RT computer s</v>
      </c>
      <c r="L898" s="1188" t="s">
        <v>5584</v>
      </c>
      <c r="M898" s="1188" t="s">
        <v>5598</v>
      </c>
      <c r="N898" s="287"/>
      <c r="O898" s="1188" t="s">
        <v>4804</v>
      </c>
      <c r="P898" s="56" t="str">
        <f t="shared" si="77"/>
        <v>Open</v>
      </c>
      <c r="Q898" s="57" t="s">
        <v>31</v>
      </c>
      <c r="R898" s="58" t="s">
        <v>32</v>
      </c>
      <c r="S898" s="1273"/>
      <c r="T898" s="287"/>
      <c r="U898" s="60" t="str">
        <f t="shared" ref="U898:U929" si="79">J898</f>
        <v>Hoffmann</v>
      </c>
      <c r="V898" s="60" t="str">
        <f t="shared" ref="V898:V929" si="80">E898</f>
        <v>Shorted Turn Protection CDR</v>
      </c>
      <c r="W898" s="61"/>
    </row>
    <row r="899" spans="1:23" ht="42" x14ac:dyDescent="0.15">
      <c r="A899" s="1044">
        <v>43594</v>
      </c>
      <c r="B899" s="287" t="s">
        <v>5600</v>
      </c>
      <c r="C899" s="287"/>
      <c r="D899" s="287"/>
      <c r="E899" s="287" t="s">
        <v>5582</v>
      </c>
      <c r="F899" s="284" t="s">
        <v>5963</v>
      </c>
      <c r="G899" s="559" t="s">
        <v>6458</v>
      </c>
      <c r="H899" s="287" t="s">
        <v>5511</v>
      </c>
      <c r="I899" s="287" t="s">
        <v>2087</v>
      </c>
      <c r="J899" s="287" t="s">
        <v>2090</v>
      </c>
      <c r="K899" s="1163" t="str">
        <f t="shared" si="78"/>
        <v>STPROTECTCDR03 - Could use raw Rogowskii in real-time algorithm</v>
      </c>
      <c r="L899" s="1188" t="s">
        <v>5585</v>
      </c>
      <c r="M899" s="1188" t="s">
        <v>5611</v>
      </c>
      <c r="N899" s="287"/>
      <c r="O899" s="1188" t="s">
        <v>3909</v>
      </c>
      <c r="P899" s="56" t="str">
        <f t="shared" si="77"/>
        <v>Open</v>
      </c>
      <c r="Q899" s="57" t="s">
        <v>31</v>
      </c>
      <c r="R899" s="58" t="s">
        <v>32</v>
      </c>
      <c r="S899" s="1273"/>
      <c r="T899" s="287"/>
      <c r="U899" s="60" t="str">
        <f t="shared" si="79"/>
        <v>Hoffmann</v>
      </c>
      <c r="V899" s="60" t="str">
        <f t="shared" si="80"/>
        <v>Shorted Turn Protection CDR</v>
      </c>
      <c r="W899" s="61"/>
    </row>
    <row r="900" spans="1:23" ht="56" x14ac:dyDescent="0.15">
      <c r="A900" s="1044">
        <v>43594</v>
      </c>
      <c r="B900" s="287" t="s">
        <v>5601</v>
      </c>
      <c r="C900" s="287"/>
      <c r="D900" s="287"/>
      <c r="E900" s="287" t="s">
        <v>5582</v>
      </c>
      <c r="F900" s="284" t="s">
        <v>5963</v>
      </c>
      <c r="G900" s="559" t="s">
        <v>6458</v>
      </c>
      <c r="H900" s="287" t="s">
        <v>5511</v>
      </c>
      <c r="I900" s="287" t="s">
        <v>2087</v>
      </c>
      <c r="J900" s="287" t="s">
        <v>2090</v>
      </c>
      <c r="K900" s="1163" t="str">
        <f t="shared" si="78"/>
        <v>STPROTECTCDR04 - We need to define what requirements we have on our</v>
      </c>
      <c r="L900" s="1188" t="s">
        <v>5586</v>
      </c>
      <c r="M900" s="1188" t="s">
        <v>5621</v>
      </c>
      <c r="N900" s="287"/>
      <c r="O900" s="1188" t="s">
        <v>4804</v>
      </c>
      <c r="P900" s="56" t="str">
        <f t="shared" si="77"/>
        <v>Open</v>
      </c>
      <c r="Q900" s="57" t="s">
        <v>31</v>
      </c>
      <c r="R900" s="58" t="s">
        <v>32</v>
      </c>
      <c r="S900" s="1273"/>
      <c r="T900" s="287"/>
      <c r="U900" s="60" t="str">
        <f t="shared" si="79"/>
        <v>Hoffmann</v>
      </c>
      <c r="V900" s="60" t="str">
        <f t="shared" si="80"/>
        <v>Shorted Turn Protection CDR</v>
      </c>
      <c r="W900" s="61"/>
    </row>
    <row r="901" spans="1:23" ht="28" x14ac:dyDescent="0.15">
      <c r="A901" s="1044">
        <v>43594</v>
      </c>
      <c r="B901" s="287" t="s">
        <v>5602</v>
      </c>
      <c r="C901" s="287"/>
      <c r="D901" s="287"/>
      <c r="E901" s="287" t="s">
        <v>5582</v>
      </c>
      <c r="F901" s="284" t="s">
        <v>5963</v>
      </c>
      <c r="G901" s="559" t="s">
        <v>6458</v>
      </c>
      <c r="H901" s="287" t="s">
        <v>5511</v>
      </c>
      <c r="I901" s="287" t="s">
        <v>2087</v>
      </c>
      <c r="J901" s="287" t="s">
        <v>2090</v>
      </c>
      <c r="K901" s="1163" t="str">
        <f t="shared" si="78"/>
        <v xml:space="preserve">STPROTECTCDR05 - Modeling needs to address 1-turn coupling between </v>
      </c>
      <c r="L901" s="1188" t="s">
        <v>5587</v>
      </c>
      <c r="M901" s="1188" t="s">
        <v>5612</v>
      </c>
      <c r="N901" s="287"/>
      <c r="O901" s="1188" t="s">
        <v>5596</v>
      </c>
      <c r="P901" s="56" t="str">
        <f t="shared" si="77"/>
        <v>Open</v>
      </c>
      <c r="Q901" s="57" t="s">
        <v>31</v>
      </c>
      <c r="R901" s="58" t="s">
        <v>32</v>
      </c>
      <c r="S901" s="1273"/>
      <c r="T901" s="287"/>
      <c r="U901" s="60" t="str">
        <f t="shared" si="79"/>
        <v>Hoffmann</v>
      </c>
      <c r="V901" s="60" t="str">
        <f t="shared" si="80"/>
        <v>Shorted Turn Protection CDR</v>
      </c>
      <c r="W901" s="61"/>
    </row>
    <row r="902" spans="1:23" ht="84" x14ac:dyDescent="0.15">
      <c r="A902" s="1044">
        <v>43594</v>
      </c>
      <c r="B902" s="287" t="s">
        <v>5603</v>
      </c>
      <c r="C902" s="287"/>
      <c r="D902" s="287"/>
      <c r="E902" s="287" t="s">
        <v>5582</v>
      </c>
      <c r="F902" s="284" t="s">
        <v>5963</v>
      </c>
      <c r="G902" s="559" t="s">
        <v>6458</v>
      </c>
      <c r="H902" s="287" t="s">
        <v>5511</v>
      </c>
      <c r="I902" s="287" t="s">
        <v>2087</v>
      </c>
      <c r="J902" s="287" t="s">
        <v>2090</v>
      </c>
      <c r="K902" s="1163" t="str">
        <f t="shared" si="78"/>
        <v>STPROTECTCDR06 - Consider how current direction and open circuit co</v>
      </c>
      <c r="L902" s="1188" t="s">
        <v>5588</v>
      </c>
      <c r="M902" s="1188" t="s">
        <v>5620</v>
      </c>
      <c r="N902" s="287"/>
      <c r="O902" s="1188" t="s">
        <v>3909</v>
      </c>
      <c r="P902" s="56" t="str">
        <f t="shared" si="77"/>
        <v>Open</v>
      </c>
      <c r="Q902" s="57" t="s">
        <v>31</v>
      </c>
      <c r="R902" s="58" t="s">
        <v>32</v>
      </c>
      <c r="S902" s="1273"/>
      <c r="T902" s="287"/>
      <c r="U902" s="60" t="str">
        <f t="shared" si="79"/>
        <v>Hoffmann</v>
      </c>
      <c r="V902" s="60" t="str">
        <f t="shared" si="80"/>
        <v>Shorted Turn Protection CDR</v>
      </c>
      <c r="W902" s="61"/>
    </row>
    <row r="903" spans="1:23" ht="154" x14ac:dyDescent="0.15">
      <c r="A903" s="1044">
        <v>43594</v>
      </c>
      <c r="B903" s="287" t="s">
        <v>5604</v>
      </c>
      <c r="C903" s="287"/>
      <c r="D903" s="287"/>
      <c r="E903" s="287" t="s">
        <v>5582</v>
      </c>
      <c r="F903" s="284" t="s">
        <v>5963</v>
      </c>
      <c r="G903" s="559" t="s">
        <v>6458</v>
      </c>
      <c r="H903" s="287" t="s">
        <v>5511</v>
      </c>
      <c r="I903" s="287" t="s">
        <v>2087</v>
      </c>
      <c r="J903" s="287" t="s">
        <v>2090</v>
      </c>
      <c r="K903" s="1163" t="str">
        <f t="shared" si="78"/>
        <v>STPROTECTCDR07 - Consider use of a soft shutdown feature instead of</v>
      </c>
      <c r="L903" s="1188" t="s">
        <v>5589</v>
      </c>
      <c r="M903" s="1188" t="s">
        <v>5613</v>
      </c>
      <c r="N903" s="287"/>
      <c r="O903" s="1188" t="s">
        <v>3954</v>
      </c>
      <c r="P903" s="56" t="str">
        <f t="shared" si="77"/>
        <v>Open</v>
      </c>
      <c r="Q903" s="57" t="s">
        <v>31</v>
      </c>
      <c r="R903" s="58" t="s">
        <v>32</v>
      </c>
      <c r="S903" s="1273"/>
      <c r="T903" s="287"/>
      <c r="U903" s="60" t="str">
        <f t="shared" si="79"/>
        <v>Hoffmann</v>
      </c>
      <c r="V903" s="60" t="str">
        <f t="shared" si="80"/>
        <v>Shorted Turn Protection CDR</v>
      </c>
      <c r="W903" s="61"/>
    </row>
    <row r="904" spans="1:23" ht="224" x14ac:dyDescent="0.15">
      <c r="A904" s="1044">
        <v>43594</v>
      </c>
      <c r="B904" s="287" t="s">
        <v>5605</v>
      </c>
      <c r="C904" s="287"/>
      <c r="D904" s="287"/>
      <c r="E904" s="287" t="s">
        <v>5582</v>
      </c>
      <c r="F904" s="284" t="s">
        <v>5963</v>
      </c>
      <c r="G904" s="559" t="s">
        <v>6458</v>
      </c>
      <c r="H904" s="287" t="s">
        <v>5511</v>
      </c>
      <c r="I904" s="287" t="s">
        <v>2087</v>
      </c>
      <c r="J904" s="287" t="s">
        <v>2090</v>
      </c>
      <c r="K904" s="1163" t="str">
        <f t="shared" si="78"/>
        <v>STPROTECTCDR08 - Consider the digital transmission of voltages, lin</v>
      </c>
      <c r="L904" s="1188" t="s">
        <v>5590</v>
      </c>
      <c r="M904" s="1188" t="s">
        <v>5614</v>
      </c>
      <c r="N904" s="287"/>
      <c r="O904" s="1188" t="s">
        <v>3954</v>
      </c>
      <c r="P904" s="56" t="str">
        <f t="shared" si="77"/>
        <v>Open</v>
      </c>
      <c r="Q904" s="57" t="s">
        <v>31</v>
      </c>
      <c r="R904" s="58" t="s">
        <v>32</v>
      </c>
      <c r="S904" s="1273"/>
      <c r="T904" s="287"/>
      <c r="U904" s="60" t="str">
        <f t="shared" si="79"/>
        <v>Hoffmann</v>
      </c>
      <c r="V904" s="60" t="str">
        <f t="shared" si="80"/>
        <v>Shorted Turn Protection CDR</v>
      </c>
      <c r="W904" s="61"/>
    </row>
    <row r="905" spans="1:23" ht="70" x14ac:dyDescent="0.15">
      <c r="A905" s="1044">
        <v>43594</v>
      </c>
      <c r="B905" s="287" t="s">
        <v>5606</v>
      </c>
      <c r="C905" s="287"/>
      <c r="D905" s="287"/>
      <c r="E905" s="287" t="s">
        <v>5582</v>
      </c>
      <c r="F905" s="284" t="s">
        <v>5963</v>
      </c>
      <c r="G905" s="559" t="s">
        <v>6458</v>
      </c>
      <c r="H905" s="287" t="s">
        <v>5511</v>
      </c>
      <c r="I905" s="287" t="s">
        <v>2087</v>
      </c>
      <c r="J905" s="287" t="s">
        <v>2090</v>
      </c>
      <c r="K905" s="1163" t="str">
        <f t="shared" si="78"/>
        <v>STPROTECTCDR09 - I have concerns about duplicate/overlaid handshake</v>
      </c>
      <c r="L905" s="1188" t="s">
        <v>5591</v>
      </c>
      <c r="M905" s="1188" t="s">
        <v>5615</v>
      </c>
      <c r="N905" s="287"/>
      <c r="O905" s="1188" t="s">
        <v>4131</v>
      </c>
      <c r="P905" s="56" t="str">
        <f t="shared" si="77"/>
        <v>Open</v>
      </c>
      <c r="Q905" s="57" t="s">
        <v>31</v>
      </c>
      <c r="R905" s="58" t="s">
        <v>32</v>
      </c>
      <c r="S905" s="1273"/>
      <c r="T905" s="287"/>
      <c r="U905" s="60" t="str">
        <f t="shared" si="79"/>
        <v>Hoffmann</v>
      </c>
      <c r="V905" s="60" t="str">
        <f t="shared" si="80"/>
        <v>Shorted Turn Protection CDR</v>
      </c>
      <c r="W905" s="61"/>
    </row>
    <row r="906" spans="1:23" ht="42" x14ac:dyDescent="0.15">
      <c r="A906" s="1044">
        <v>43594</v>
      </c>
      <c r="B906" s="287" t="s">
        <v>5607</v>
      </c>
      <c r="C906" s="287"/>
      <c r="D906" s="287"/>
      <c r="E906" s="287" t="s">
        <v>5582</v>
      </c>
      <c r="F906" s="284" t="s">
        <v>5963</v>
      </c>
      <c r="G906" s="559" t="s">
        <v>6458</v>
      </c>
      <c r="H906" s="287" t="s">
        <v>5511</v>
      </c>
      <c r="I906" s="287" t="s">
        <v>2087</v>
      </c>
      <c r="J906" s="287" t="s">
        <v>2090</v>
      </c>
      <c r="K906" s="1163" t="str">
        <f t="shared" si="78"/>
        <v>STPROTECTCDR10 - Explore possible simplification by measuring and t</v>
      </c>
      <c r="L906" s="1188" t="s">
        <v>5592</v>
      </c>
      <c r="M906" s="1188" t="s">
        <v>5616</v>
      </c>
      <c r="N906" s="287"/>
      <c r="O906" s="1188" t="s">
        <v>3954</v>
      </c>
      <c r="P906" s="56" t="str">
        <f t="shared" si="77"/>
        <v>Open</v>
      </c>
      <c r="Q906" s="57" t="s">
        <v>31</v>
      </c>
      <c r="R906" s="58" t="s">
        <v>32</v>
      </c>
      <c r="S906" s="1273"/>
      <c r="T906" s="287"/>
      <c r="U906" s="60" t="str">
        <f t="shared" si="79"/>
        <v>Hoffmann</v>
      </c>
      <c r="V906" s="60" t="str">
        <f t="shared" si="80"/>
        <v>Shorted Turn Protection CDR</v>
      </c>
      <c r="W906" s="61"/>
    </row>
    <row r="907" spans="1:23" ht="28" x14ac:dyDescent="0.15">
      <c r="A907" s="1044">
        <v>43594</v>
      </c>
      <c r="B907" s="287" t="s">
        <v>5608</v>
      </c>
      <c r="C907" s="287"/>
      <c r="D907" s="287"/>
      <c r="E907" s="287" t="s">
        <v>5582</v>
      </c>
      <c r="F907" s="284" t="s">
        <v>5963</v>
      </c>
      <c r="G907" s="559" t="s">
        <v>6458</v>
      </c>
      <c r="H907" s="287" t="s">
        <v>5511</v>
      </c>
      <c r="I907" s="287" t="s">
        <v>2087</v>
      </c>
      <c r="J907" s="287" t="s">
        <v>2090</v>
      </c>
      <c r="K907" s="1163" t="str">
        <f t="shared" si="78"/>
        <v>STPROTECTCDR11 - Include provision to disconnect SDS voltage measur</v>
      </c>
      <c r="L907" s="1188" t="s">
        <v>5593</v>
      </c>
      <c r="M907" s="1188" t="s">
        <v>5617</v>
      </c>
      <c r="N907" s="287"/>
      <c r="O907" s="1188" t="s">
        <v>3954</v>
      </c>
      <c r="P907" s="56" t="str">
        <f t="shared" si="77"/>
        <v>Open</v>
      </c>
      <c r="Q907" s="57" t="s">
        <v>31</v>
      </c>
      <c r="R907" s="58" t="s">
        <v>32</v>
      </c>
      <c r="S907" s="1273"/>
      <c r="T907" s="287"/>
      <c r="U907" s="60" t="str">
        <f t="shared" si="79"/>
        <v>Hoffmann</v>
      </c>
      <c r="V907" s="60" t="str">
        <f t="shared" si="80"/>
        <v>Shorted Turn Protection CDR</v>
      </c>
      <c r="W907" s="61"/>
    </row>
    <row r="908" spans="1:23" ht="70" x14ac:dyDescent="0.15">
      <c r="A908" s="1044">
        <v>43594</v>
      </c>
      <c r="B908" s="287" t="s">
        <v>5609</v>
      </c>
      <c r="C908" s="287"/>
      <c r="D908" s="287"/>
      <c r="E908" s="287" t="s">
        <v>5582</v>
      </c>
      <c r="F908" s="284" t="s">
        <v>5963</v>
      </c>
      <c r="G908" s="559" t="s">
        <v>6458</v>
      </c>
      <c r="H908" s="287" t="s">
        <v>5511</v>
      </c>
      <c r="I908" s="287" t="s">
        <v>2087</v>
      </c>
      <c r="J908" s="287" t="s">
        <v>2090</v>
      </c>
      <c r="K908" s="1163" t="str">
        <f t="shared" si="78"/>
        <v xml:space="preserve">STPROTECTCDR12 - The System "A" approach uses existing FPDP parts. </v>
      </c>
      <c r="L908" s="1188" t="s">
        <v>5594</v>
      </c>
      <c r="M908" s="1188" t="s">
        <v>5619</v>
      </c>
      <c r="N908" s="287"/>
      <c r="O908" s="1188" t="s">
        <v>4131</v>
      </c>
      <c r="P908" s="56" t="str">
        <f t="shared" si="77"/>
        <v>Open</v>
      </c>
      <c r="Q908" s="57" t="s">
        <v>31</v>
      </c>
      <c r="R908" s="58" t="s">
        <v>32</v>
      </c>
      <c r="S908" s="1273"/>
      <c r="T908" s="287"/>
      <c r="U908" s="60" t="str">
        <f t="shared" si="79"/>
        <v>Hoffmann</v>
      </c>
      <c r="V908" s="60" t="str">
        <f t="shared" si="80"/>
        <v>Shorted Turn Protection CDR</v>
      </c>
      <c r="W908" s="61"/>
    </row>
    <row r="909" spans="1:23" ht="84" x14ac:dyDescent="0.15">
      <c r="A909" s="1044">
        <v>43594</v>
      </c>
      <c r="B909" s="287" t="s">
        <v>5610</v>
      </c>
      <c r="C909" s="287"/>
      <c r="D909" s="287"/>
      <c r="E909" s="287" t="s">
        <v>5582</v>
      </c>
      <c r="F909" s="284" t="s">
        <v>5963</v>
      </c>
      <c r="G909" s="559" t="s">
        <v>6458</v>
      </c>
      <c r="H909" s="287" t="s">
        <v>5511</v>
      </c>
      <c r="I909" s="287" t="s">
        <v>2087</v>
      </c>
      <c r="J909" s="287" t="s">
        <v>2090</v>
      </c>
      <c r="K909" s="1163" t="str">
        <f t="shared" si="78"/>
        <v>STPROTECTCDR13 - Should provide mechanism for getting alpha command</v>
      </c>
      <c r="L909" s="1188" t="s">
        <v>5595</v>
      </c>
      <c r="M909" s="1188" t="s">
        <v>5618</v>
      </c>
      <c r="N909" s="287"/>
      <c r="O909" s="1188" t="s">
        <v>4516</v>
      </c>
      <c r="P909" s="56" t="str">
        <f t="shared" si="77"/>
        <v>Open</v>
      </c>
      <c r="Q909" s="57" t="s">
        <v>31</v>
      </c>
      <c r="R909" s="58" t="s">
        <v>32</v>
      </c>
      <c r="S909" s="1273"/>
      <c r="T909" s="287"/>
      <c r="U909" s="60" t="str">
        <f t="shared" si="79"/>
        <v>Hoffmann</v>
      </c>
      <c r="V909" s="60" t="str">
        <f t="shared" si="80"/>
        <v>Shorted Turn Protection CDR</v>
      </c>
      <c r="W909" s="61"/>
    </row>
    <row r="910" spans="1:23" ht="42" x14ac:dyDescent="0.15">
      <c r="A910" s="924">
        <v>43616</v>
      </c>
      <c r="B910" s="939" t="s">
        <v>5623</v>
      </c>
      <c r="C910" s="939"/>
      <c r="D910" s="939"/>
      <c r="E910" s="939" t="s">
        <v>5622</v>
      </c>
      <c r="F910" s="235" t="s">
        <v>5051</v>
      </c>
      <c r="G910" s="560" t="s">
        <v>6451</v>
      </c>
      <c r="H910" s="236" t="s">
        <v>5511</v>
      </c>
      <c r="I910" s="236" t="s">
        <v>387</v>
      </c>
      <c r="J910" s="939" t="s">
        <v>3559</v>
      </c>
      <c r="K910" s="990" t="str">
        <f t="shared" si="78"/>
        <v>PF45REALIGNPR01 - please check Stefan's calculations for alignment r</v>
      </c>
      <c r="L910" s="987" t="s">
        <v>5624</v>
      </c>
      <c r="M910" s="987" t="s">
        <v>5649</v>
      </c>
      <c r="N910" s="939"/>
      <c r="O910" s="987" t="s">
        <v>3073</v>
      </c>
      <c r="P910" s="56" t="str">
        <f t="shared" si="77"/>
        <v>Open</v>
      </c>
      <c r="Q910" s="57" t="s">
        <v>31</v>
      </c>
      <c r="R910" s="58" t="s">
        <v>32</v>
      </c>
      <c r="S910" s="985"/>
      <c r="T910" s="939"/>
      <c r="U910" s="60" t="str">
        <f t="shared" si="79"/>
        <v>Raftopoulos</v>
      </c>
      <c r="V910" s="60" t="str">
        <f t="shared" si="80"/>
        <v>PF4/5 Realignment Peer Review</v>
      </c>
      <c r="W910" s="75"/>
    </row>
    <row r="911" spans="1:23" ht="70" x14ac:dyDescent="0.15">
      <c r="A911" s="924">
        <v>43616</v>
      </c>
      <c r="B911" s="939" t="s">
        <v>5637</v>
      </c>
      <c r="C911" s="939"/>
      <c r="D911" s="939"/>
      <c r="E911" s="939" t="s">
        <v>5622</v>
      </c>
      <c r="F911" s="235" t="s">
        <v>5051</v>
      </c>
      <c r="G911" s="560" t="s">
        <v>6451</v>
      </c>
      <c r="H911" s="236" t="s">
        <v>5511</v>
      </c>
      <c r="I911" s="236" t="s">
        <v>387</v>
      </c>
      <c r="J911" s="939" t="s">
        <v>3559</v>
      </c>
      <c r="K911" s="990" t="str">
        <f t="shared" si="78"/>
        <v>PF45REALIGNPR02 - TFIL alignment goals are tight. What PF4/5 alignme</v>
      </c>
      <c r="L911" s="987" t="s">
        <v>5625</v>
      </c>
      <c r="M911" s="987" t="s">
        <v>5650</v>
      </c>
      <c r="N911" s="939"/>
      <c r="O911" s="987" t="s">
        <v>3831</v>
      </c>
      <c r="P911" s="56" t="str">
        <f t="shared" si="77"/>
        <v>Open</v>
      </c>
      <c r="Q911" s="57" t="s">
        <v>31</v>
      </c>
      <c r="R911" s="58" t="s">
        <v>32</v>
      </c>
      <c r="S911" s="985"/>
      <c r="T911" s="939"/>
      <c r="U911" s="60" t="str">
        <f t="shared" si="79"/>
        <v>Raftopoulos</v>
      </c>
      <c r="V911" s="60" t="str">
        <f t="shared" si="80"/>
        <v>PF4/5 Realignment Peer Review</v>
      </c>
      <c r="W911" s="75"/>
    </row>
    <row r="912" spans="1:23" ht="70" x14ac:dyDescent="0.15">
      <c r="A912" s="924">
        <v>43616</v>
      </c>
      <c r="B912" s="939" t="s">
        <v>5638</v>
      </c>
      <c r="C912" s="939"/>
      <c r="D912" s="939"/>
      <c r="E912" s="939" t="s">
        <v>5622</v>
      </c>
      <c r="F912" s="235" t="s">
        <v>5051</v>
      </c>
      <c r="G912" s="560" t="s">
        <v>6451</v>
      </c>
      <c r="H912" s="236" t="s">
        <v>5511</v>
      </c>
      <c r="I912" s="236" t="s">
        <v>387</v>
      </c>
      <c r="J912" s="939" t="s">
        <v>3559</v>
      </c>
      <c r="K912" s="990" t="str">
        <f t="shared" si="78"/>
        <v xml:space="preserve">PF45REALIGNPR03 - Installing permanent clamps to the Pf4/5 could be </v>
      </c>
      <c r="L912" s="987" t="s">
        <v>5626</v>
      </c>
      <c r="M912" s="987" t="s">
        <v>5649</v>
      </c>
      <c r="N912" s="939"/>
      <c r="O912" s="987" t="s">
        <v>3831</v>
      </c>
      <c r="P912" s="56" t="str">
        <f t="shared" si="77"/>
        <v>Open</v>
      </c>
      <c r="Q912" s="57" t="s">
        <v>31</v>
      </c>
      <c r="R912" s="58" t="s">
        <v>32</v>
      </c>
      <c r="S912" s="985"/>
      <c r="T912" s="939"/>
      <c r="U912" s="60" t="str">
        <f t="shared" si="79"/>
        <v>Raftopoulos</v>
      </c>
      <c r="V912" s="60" t="str">
        <f t="shared" si="80"/>
        <v>PF4/5 Realignment Peer Review</v>
      </c>
      <c r="W912" s="75"/>
    </row>
    <row r="913" spans="1:23" ht="112" x14ac:dyDescent="0.15">
      <c r="A913" s="924">
        <v>43616</v>
      </c>
      <c r="B913" s="939" t="s">
        <v>5639</v>
      </c>
      <c r="C913" s="939"/>
      <c r="D913" s="939"/>
      <c r="E913" s="939" t="s">
        <v>5622</v>
      </c>
      <c r="F913" s="235" t="s">
        <v>5051</v>
      </c>
      <c r="G913" s="560" t="s">
        <v>6451</v>
      </c>
      <c r="H913" s="236" t="s">
        <v>5511</v>
      </c>
      <c r="I913" s="236" t="s">
        <v>387</v>
      </c>
      <c r="J913" s="939" t="s">
        <v>3559</v>
      </c>
      <c r="K913" s="990" t="str">
        <f t="shared" si="78"/>
        <v>PF45REALIGNPR04 - how will the permanent pancake clamps impact the c</v>
      </c>
      <c r="L913" s="987" t="s">
        <v>5627</v>
      </c>
      <c r="M913" s="987" t="s">
        <v>5649</v>
      </c>
      <c r="N913" s="939"/>
      <c r="O913" s="987" t="s">
        <v>3831</v>
      </c>
      <c r="P913" s="56" t="str">
        <f t="shared" si="77"/>
        <v>Open</v>
      </c>
      <c r="Q913" s="57" t="s">
        <v>31</v>
      </c>
      <c r="R913" s="58" t="s">
        <v>32</v>
      </c>
      <c r="S913" s="985"/>
      <c r="T913" s="939"/>
      <c r="U913" s="60" t="str">
        <f t="shared" si="79"/>
        <v>Raftopoulos</v>
      </c>
      <c r="V913" s="60" t="str">
        <f t="shared" si="80"/>
        <v>PF4/5 Realignment Peer Review</v>
      </c>
      <c r="W913" s="75"/>
    </row>
    <row r="914" spans="1:23" ht="42" x14ac:dyDescent="0.15">
      <c r="A914" s="924">
        <v>43616</v>
      </c>
      <c r="B914" s="939" t="s">
        <v>5640</v>
      </c>
      <c r="C914" s="939"/>
      <c r="D914" s="939"/>
      <c r="E914" s="939" t="s">
        <v>5622</v>
      </c>
      <c r="F914" s="235" t="s">
        <v>5051</v>
      </c>
      <c r="G914" s="560" t="s">
        <v>6451</v>
      </c>
      <c r="H914" s="236" t="s">
        <v>5511</v>
      </c>
      <c r="I914" s="236" t="s">
        <v>387</v>
      </c>
      <c r="J914" s="939" t="s">
        <v>3559</v>
      </c>
      <c r="K914" s="990" t="str">
        <f t="shared" si="78"/>
        <v xml:space="preserve">PF45REALIGNPR05 - During realignment, re-center the dovetail travel </v>
      </c>
      <c r="L914" s="987" t="s">
        <v>5628</v>
      </c>
      <c r="M914" s="987" t="s">
        <v>5649</v>
      </c>
      <c r="N914" s="939"/>
      <c r="O914" s="987" t="s">
        <v>4509</v>
      </c>
      <c r="P914" s="56" t="str">
        <f t="shared" si="77"/>
        <v>Open</v>
      </c>
      <c r="Q914" s="57" t="s">
        <v>31</v>
      </c>
      <c r="R914" s="58" t="s">
        <v>32</v>
      </c>
      <c r="S914" s="985"/>
      <c r="T914" s="939"/>
      <c r="U914" s="60" t="str">
        <f t="shared" si="79"/>
        <v>Raftopoulos</v>
      </c>
      <c r="V914" s="60" t="str">
        <f t="shared" si="80"/>
        <v>PF4/5 Realignment Peer Review</v>
      </c>
      <c r="W914" s="75"/>
    </row>
    <row r="915" spans="1:23" ht="42" x14ac:dyDescent="0.15">
      <c r="A915" s="924">
        <v>43616</v>
      </c>
      <c r="B915" s="939" t="s">
        <v>5641</v>
      </c>
      <c r="C915" s="939"/>
      <c r="D915" s="939"/>
      <c r="E915" s="939" t="s">
        <v>5622</v>
      </c>
      <c r="F915" s="235" t="s">
        <v>5051</v>
      </c>
      <c r="G915" s="560" t="s">
        <v>6451</v>
      </c>
      <c r="H915" s="236" t="s">
        <v>5511</v>
      </c>
      <c r="I915" s="236" t="s">
        <v>387</v>
      </c>
      <c r="J915" s="939" t="s">
        <v>3559</v>
      </c>
      <c r="K915" s="990" t="str">
        <f t="shared" si="78"/>
        <v xml:space="preserve">PF45REALIGNPR06 - Please provide specification of lifting system to </v>
      </c>
      <c r="L915" s="987" t="s">
        <v>5629</v>
      </c>
      <c r="M915" s="987" t="s">
        <v>5649</v>
      </c>
      <c r="N915" s="939"/>
      <c r="O915" s="987" t="s">
        <v>4662</v>
      </c>
      <c r="P915" s="56" t="str">
        <f t="shared" si="77"/>
        <v>Open</v>
      </c>
      <c r="Q915" s="57" t="s">
        <v>31</v>
      </c>
      <c r="R915" s="58" t="s">
        <v>32</v>
      </c>
      <c r="S915" s="985"/>
      <c r="T915" s="939"/>
      <c r="U915" s="60" t="str">
        <f t="shared" si="79"/>
        <v>Raftopoulos</v>
      </c>
      <c r="V915" s="60" t="str">
        <f t="shared" si="80"/>
        <v>PF4/5 Realignment Peer Review</v>
      </c>
      <c r="W915" s="75"/>
    </row>
    <row r="916" spans="1:23" ht="42" x14ac:dyDescent="0.15">
      <c r="A916" s="924">
        <v>43616</v>
      </c>
      <c r="B916" s="939" t="s">
        <v>5642</v>
      </c>
      <c r="C916" s="939"/>
      <c r="D916" s="939"/>
      <c r="E916" s="939" t="s">
        <v>5622</v>
      </c>
      <c r="F916" s="235" t="s">
        <v>5051</v>
      </c>
      <c r="G916" s="560" t="s">
        <v>6451</v>
      </c>
      <c r="H916" s="236" t="s">
        <v>5511</v>
      </c>
      <c r="I916" s="236" t="s">
        <v>387</v>
      </c>
      <c r="J916" s="939" t="s">
        <v>3559</v>
      </c>
      <c r="K916" s="990" t="str">
        <f t="shared" si="78"/>
        <v xml:space="preserve">PF45REALIGNPR07 - Ensure sufficient travel for the dove tail joints </v>
      </c>
      <c r="L916" s="987" t="s">
        <v>5630</v>
      </c>
      <c r="M916" s="987" t="s">
        <v>5651</v>
      </c>
      <c r="N916" s="939"/>
      <c r="O916" s="987" t="s">
        <v>5654</v>
      </c>
      <c r="P916" s="56" t="str">
        <f t="shared" si="77"/>
        <v>Open</v>
      </c>
      <c r="Q916" s="57" t="s">
        <v>31</v>
      </c>
      <c r="R916" s="58" t="s">
        <v>32</v>
      </c>
      <c r="S916" s="985"/>
      <c r="T916" s="939"/>
      <c r="U916" s="60" t="str">
        <f t="shared" si="79"/>
        <v>Raftopoulos</v>
      </c>
      <c r="V916" s="60" t="str">
        <f t="shared" si="80"/>
        <v>PF4/5 Realignment Peer Review</v>
      </c>
      <c r="W916" s="75"/>
    </row>
    <row r="917" spans="1:23" ht="42" x14ac:dyDescent="0.15">
      <c r="A917" s="924">
        <v>43616</v>
      </c>
      <c r="B917" s="939" t="s">
        <v>5643</v>
      </c>
      <c r="C917" s="939"/>
      <c r="D917" s="939"/>
      <c r="E917" s="939" t="s">
        <v>5622</v>
      </c>
      <c r="F917" s="235" t="s">
        <v>5051</v>
      </c>
      <c r="G917" s="560" t="s">
        <v>6451</v>
      </c>
      <c r="H917" s="236" t="s">
        <v>5511</v>
      </c>
      <c r="I917" s="236" t="s">
        <v>387</v>
      </c>
      <c r="J917" s="939" t="s">
        <v>3559</v>
      </c>
      <c r="K917" s="990" t="str">
        <f t="shared" si="78"/>
        <v>PF45REALIGNPR08 - Please redo the coil stress analysis with credible</v>
      </c>
      <c r="L917" s="987" t="s">
        <v>5631</v>
      </c>
      <c r="M917" s="987" t="s">
        <v>5652</v>
      </c>
      <c r="N917" s="939"/>
      <c r="O917" s="987" t="s">
        <v>4662</v>
      </c>
      <c r="P917" s="56" t="str">
        <f t="shared" si="77"/>
        <v>Open</v>
      </c>
      <c r="Q917" s="57" t="s">
        <v>31</v>
      </c>
      <c r="R917" s="58" t="s">
        <v>32</v>
      </c>
      <c r="S917" s="985"/>
      <c r="T917" s="939"/>
      <c r="U917" s="60" t="str">
        <f t="shared" si="79"/>
        <v>Raftopoulos</v>
      </c>
      <c r="V917" s="60" t="str">
        <f t="shared" si="80"/>
        <v>PF4/5 Realignment Peer Review</v>
      </c>
      <c r="W917" s="75"/>
    </row>
    <row r="918" spans="1:23" ht="42" x14ac:dyDescent="0.15">
      <c r="A918" s="924">
        <v>43616</v>
      </c>
      <c r="B918" s="939" t="s">
        <v>5644</v>
      </c>
      <c r="C918" s="939"/>
      <c r="D918" s="939"/>
      <c r="E918" s="939" t="s">
        <v>5622</v>
      </c>
      <c r="F918" s="235" t="s">
        <v>5051</v>
      </c>
      <c r="G918" s="560" t="s">
        <v>6451</v>
      </c>
      <c r="H918" s="236" t="s">
        <v>5511</v>
      </c>
      <c r="I918" s="236" t="s">
        <v>387</v>
      </c>
      <c r="J918" s="939" t="s">
        <v>3559</v>
      </c>
      <c r="K918" s="990" t="str">
        <f t="shared" si="78"/>
        <v>PF45REALIGNPR09 - Provide local metrology to provide real time feedb</v>
      </c>
      <c r="L918" s="987" t="s">
        <v>5632</v>
      </c>
      <c r="M918" s="987" t="s">
        <v>5649</v>
      </c>
      <c r="N918" s="939"/>
      <c r="O918" s="987" t="s">
        <v>4662</v>
      </c>
      <c r="P918" s="56" t="str">
        <f t="shared" si="77"/>
        <v>Open</v>
      </c>
      <c r="Q918" s="57" t="s">
        <v>31</v>
      </c>
      <c r="R918" s="58" t="s">
        <v>32</v>
      </c>
      <c r="S918" s="985"/>
      <c r="T918" s="939"/>
      <c r="U918" s="60" t="str">
        <f t="shared" si="79"/>
        <v>Raftopoulos</v>
      </c>
      <c r="V918" s="60" t="str">
        <f t="shared" si="80"/>
        <v>PF4/5 Realignment Peer Review</v>
      </c>
      <c r="W918" s="75"/>
    </row>
    <row r="919" spans="1:23" ht="56" x14ac:dyDescent="0.15">
      <c r="A919" s="924">
        <v>43616</v>
      </c>
      <c r="B919" s="939" t="s">
        <v>5645</v>
      </c>
      <c r="C919" s="939"/>
      <c r="D919" s="939"/>
      <c r="E919" s="939" t="s">
        <v>5622</v>
      </c>
      <c r="F919" s="235" t="s">
        <v>5051</v>
      </c>
      <c r="G919" s="560" t="s">
        <v>6451</v>
      </c>
      <c r="H919" s="236" t="s">
        <v>5511</v>
      </c>
      <c r="I919" s="236" t="s">
        <v>387</v>
      </c>
      <c r="J919" s="939" t="s">
        <v>3559</v>
      </c>
      <c r="K919" s="990" t="str">
        <f t="shared" si="78"/>
        <v>PF45REALIGNPR10 - The requirement for maintaining the alignment duri</v>
      </c>
      <c r="L919" s="987" t="s">
        <v>5633</v>
      </c>
      <c r="M919" s="987" t="s">
        <v>5653</v>
      </c>
      <c r="N919" s="939"/>
      <c r="O919" s="987" t="s">
        <v>3870</v>
      </c>
      <c r="P919" s="56" t="str">
        <f t="shared" si="77"/>
        <v>Open</v>
      </c>
      <c r="Q919" s="57" t="s">
        <v>31</v>
      </c>
      <c r="R919" s="58" t="s">
        <v>32</v>
      </c>
      <c r="S919" s="985"/>
      <c r="T919" s="939"/>
      <c r="U919" s="60" t="str">
        <f t="shared" si="79"/>
        <v>Raftopoulos</v>
      </c>
      <c r="V919" s="60" t="str">
        <f t="shared" si="80"/>
        <v>PF4/5 Realignment Peer Review</v>
      </c>
      <c r="W919" s="75"/>
    </row>
    <row r="920" spans="1:23" ht="42" x14ac:dyDescent="0.15">
      <c r="A920" s="924">
        <v>43616</v>
      </c>
      <c r="B920" s="939" t="s">
        <v>5646</v>
      </c>
      <c r="C920" s="939"/>
      <c r="D920" s="939"/>
      <c r="E920" s="939" t="s">
        <v>5622</v>
      </c>
      <c r="F920" s="235" t="s">
        <v>5051</v>
      </c>
      <c r="G920" s="560" t="s">
        <v>6451</v>
      </c>
      <c r="H920" s="236" t="s">
        <v>5511</v>
      </c>
      <c r="I920" s="236" t="s">
        <v>387</v>
      </c>
      <c r="J920" s="939" t="s">
        <v>3559</v>
      </c>
      <c r="K920" s="990" t="str">
        <f t="shared" si="78"/>
        <v>PF45REALIGNPR11 - Close chits from previous review</v>
      </c>
      <c r="L920" s="987" t="s">
        <v>5634</v>
      </c>
      <c r="M920" s="987" t="s">
        <v>5649</v>
      </c>
      <c r="N920" s="939"/>
      <c r="O920" s="987" t="s">
        <v>4662</v>
      </c>
      <c r="P920" s="56" t="str">
        <f t="shared" si="77"/>
        <v>Open</v>
      </c>
      <c r="Q920" s="57" t="s">
        <v>31</v>
      </c>
      <c r="R920" s="58" t="s">
        <v>32</v>
      </c>
      <c r="S920" s="985"/>
      <c r="T920" s="939"/>
      <c r="U920" s="60" t="str">
        <f t="shared" si="79"/>
        <v>Raftopoulos</v>
      </c>
      <c r="V920" s="60" t="str">
        <f t="shared" si="80"/>
        <v>PF4/5 Realignment Peer Review</v>
      </c>
      <c r="W920" s="75"/>
    </row>
    <row r="921" spans="1:23" ht="42" x14ac:dyDescent="0.15">
      <c r="A921" s="924">
        <v>43616</v>
      </c>
      <c r="B921" s="939" t="s">
        <v>5647</v>
      </c>
      <c r="C921" s="939"/>
      <c r="D921" s="939"/>
      <c r="E921" s="939" t="s">
        <v>5622</v>
      </c>
      <c r="F921" s="235" t="s">
        <v>5051</v>
      </c>
      <c r="G921" s="560" t="s">
        <v>6451</v>
      </c>
      <c r="H921" s="236" t="s">
        <v>5511</v>
      </c>
      <c r="I921" s="236" t="s">
        <v>387</v>
      </c>
      <c r="J921" s="939" t="s">
        <v>3559</v>
      </c>
      <c r="K921" s="990" t="str">
        <f t="shared" si="78"/>
        <v>PF45REALIGNPR12 - Are you checking if magnetic center of the coil co</v>
      </c>
      <c r="L921" s="987" t="s">
        <v>5635</v>
      </c>
      <c r="M921" s="987" t="s">
        <v>5650</v>
      </c>
      <c r="N921" s="939"/>
      <c r="O921" s="987" t="s">
        <v>4617</v>
      </c>
      <c r="P921" s="56" t="str">
        <f t="shared" si="77"/>
        <v>Open</v>
      </c>
      <c r="Q921" s="57" t="s">
        <v>31</v>
      </c>
      <c r="R921" s="58" t="s">
        <v>32</v>
      </c>
      <c r="S921" s="985"/>
      <c r="T921" s="939"/>
      <c r="U921" s="60" t="str">
        <f t="shared" si="79"/>
        <v>Raftopoulos</v>
      </c>
      <c r="V921" s="60" t="str">
        <f t="shared" si="80"/>
        <v>PF4/5 Realignment Peer Review</v>
      </c>
      <c r="W921" s="75"/>
    </row>
    <row r="922" spans="1:23" ht="42" x14ac:dyDescent="0.15">
      <c r="A922" s="924">
        <v>43616</v>
      </c>
      <c r="B922" s="939" t="s">
        <v>5648</v>
      </c>
      <c r="C922" s="939"/>
      <c r="D922" s="939"/>
      <c r="E922" s="939" t="s">
        <v>5622</v>
      </c>
      <c r="F922" s="235" t="s">
        <v>5051</v>
      </c>
      <c r="G922" s="560" t="s">
        <v>6451</v>
      </c>
      <c r="H922" s="236" t="s">
        <v>5511</v>
      </c>
      <c r="I922" s="236" t="s">
        <v>387</v>
      </c>
      <c r="J922" s="939" t="s">
        <v>3559</v>
      </c>
      <c r="K922" s="990" t="str">
        <f t="shared" si="78"/>
        <v>PF45REALIGNPR13 - Document analyses as formal calculations</v>
      </c>
      <c r="L922" s="987" t="s">
        <v>5636</v>
      </c>
      <c r="M922" s="987" t="s">
        <v>5649</v>
      </c>
      <c r="N922" s="939"/>
      <c r="O922" s="987" t="s">
        <v>3177</v>
      </c>
      <c r="P922" s="56" t="str">
        <f t="shared" si="77"/>
        <v>Open</v>
      </c>
      <c r="Q922" s="57" t="s">
        <v>31</v>
      </c>
      <c r="R922" s="58" t="s">
        <v>32</v>
      </c>
      <c r="S922" s="985"/>
      <c r="T922" s="939"/>
      <c r="U922" s="60" t="str">
        <f t="shared" si="79"/>
        <v>Raftopoulos</v>
      </c>
      <c r="V922" s="60" t="str">
        <f t="shared" si="80"/>
        <v>PF4/5 Realignment Peer Review</v>
      </c>
      <c r="W922" s="75"/>
    </row>
    <row r="923" spans="1:23" ht="56" x14ac:dyDescent="0.15">
      <c r="A923" s="1053">
        <v>43640</v>
      </c>
      <c r="B923" s="285" t="s">
        <v>5655</v>
      </c>
      <c r="C923" s="285"/>
      <c r="D923" s="285"/>
      <c r="E923" s="285" t="s">
        <v>5656</v>
      </c>
      <c r="F923" s="282" t="s">
        <v>5962</v>
      </c>
      <c r="G923" s="557" t="s">
        <v>6459</v>
      </c>
      <c r="H923" s="285" t="s">
        <v>5960</v>
      </c>
      <c r="I923" s="285" t="s">
        <v>24</v>
      </c>
      <c r="J923" s="285" t="s">
        <v>5961</v>
      </c>
      <c r="K923" s="1168" t="str">
        <f t="shared" si="78"/>
        <v xml:space="preserve">NTCCWDMFDR01 - The SBS number for the RD is 1.6.1.3 - Timing and </v>
      </c>
      <c r="L923" s="1195" t="s">
        <v>5657</v>
      </c>
      <c r="M923" s="1195" t="s">
        <v>5663</v>
      </c>
      <c r="N923" s="285"/>
      <c r="O923" s="1195" t="s">
        <v>5662</v>
      </c>
      <c r="P923" s="56" t="str">
        <f t="shared" si="77"/>
        <v>Open</v>
      </c>
      <c r="Q923" s="57" t="s">
        <v>31</v>
      </c>
      <c r="R923" s="58" t="s">
        <v>32</v>
      </c>
      <c r="S923" s="1220"/>
      <c r="T923" s="285"/>
      <c r="U923" s="60" t="str">
        <f t="shared" si="79"/>
        <v>Tchiliguirian</v>
      </c>
      <c r="V923" s="60" t="str">
        <f t="shared" si="80"/>
        <v>NTC Network Fiber Expansion (CWDM) FDR</v>
      </c>
      <c r="W923" s="61"/>
    </row>
    <row r="924" spans="1:23" ht="70" x14ac:dyDescent="0.15">
      <c r="A924" s="1053">
        <v>43640</v>
      </c>
      <c r="B924" s="285" t="s">
        <v>5668</v>
      </c>
      <c r="C924" s="285"/>
      <c r="D924" s="285"/>
      <c r="E924" s="285" t="s">
        <v>5656</v>
      </c>
      <c r="F924" s="282" t="s">
        <v>5962</v>
      </c>
      <c r="G924" s="557" t="s">
        <v>6459</v>
      </c>
      <c r="H924" s="285" t="s">
        <v>5960</v>
      </c>
      <c r="I924" s="285" t="s">
        <v>24</v>
      </c>
      <c r="J924" s="285" t="s">
        <v>5961</v>
      </c>
      <c r="K924" s="1168" t="str">
        <f t="shared" si="78"/>
        <v>NTCCWDMFDR02 - The Chit Report is properly signed with closing tw</v>
      </c>
      <c r="L924" s="1195" t="s">
        <v>5658</v>
      </c>
      <c r="M924" s="1195" t="s">
        <v>5664</v>
      </c>
      <c r="N924" s="285"/>
      <c r="O924" s="1195" t="s">
        <v>5662</v>
      </c>
      <c r="P924" s="56" t="str">
        <f t="shared" si="77"/>
        <v>Open</v>
      </c>
      <c r="Q924" s="57" t="s">
        <v>31</v>
      </c>
      <c r="R924" s="58" t="s">
        <v>32</v>
      </c>
      <c r="S924" s="1220"/>
      <c r="T924" s="285"/>
      <c r="U924" s="60" t="str">
        <f t="shared" si="79"/>
        <v>Tchiliguirian</v>
      </c>
      <c r="V924" s="60" t="str">
        <f t="shared" si="80"/>
        <v>NTC Network Fiber Expansion (CWDM) FDR</v>
      </c>
      <c r="W924" s="75"/>
    </row>
    <row r="925" spans="1:23" ht="42" x14ac:dyDescent="0.15">
      <c r="A925" s="1053">
        <v>43640</v>
      </c>
      <c r="B925" s="285" t="s">
        <v>5669</v>
      </c>
      <c r="C925" s="285"/>
      <c r="D925" s="285"/>
      <c r="E925" s="285" t="s">
        <v>5656</v>
      </c>
      <c r="F925" s="282" t="s">
        <v>5962</v>
      </c>
      <c r="G925" s="557" t="s">
        <v>6459</v>
      </c>
      <c r="H925" s="285" t="s">
        <v>5960</v>
      </c>
      <c r="I925" s="285" t="s">
        <v>24</v>
      </c>
      <c r="J925" s="285" t="s">
        <v>5961</v>
      </c>
      <c r="K925" s="1168" t="str">
        <f t="shared" si="78"/>
        <v>NTCCWDMFDR03 - Calculation cover sheet not as per ENG-033</v>
      </c>
      <c r="L925" s="1195" t="s">
        <v>5659</v>
      </c>
      <c r="M925" s="1195" t="s">
        <v>5665</v>
      </c>
      <c r="N925" s="285"/>
      <c r="O925" s="1195" t="s">
        <v>3966</v>
      </c>
      <c r="P925" s="56" t="str">
        <f t="shared" si="77"/>
        <v>Open</v>
      </c>
      <c r="Q925" s="57" t="s">
        <v>31</v>
      </c>
      <c r="R925" s="58" t="s">
        <v>32</v>
      </c>
      <c r="S925" s="1220"/>
      <c r="T925" s="285"/>
      <c r="U925" s="60" t="str">
        <f t="shared" si="79"/>
        <v>Tchiliguirian</v>
      </c>
      <c r="V925" s="60" t="str">
        <f t="shared" si="80"/>
        <v>NTC Network Fiber Expansion (CWDM) FDR</v>
      </c>
      <c r="W925" s="75"/>
    </row>
    <row r="926" spans="1:23" ht="42" x14ac:dyDescent="0.15">
      <c r="A926" s="1053">
        <v>43640</v>
      </c>
      <c r="B926" s="285" t="s">
        <v>5670</v>
      </c>
      <c r="C926" s="285"/>
      <c r="D926" s="285"/>
      <c r="E926" s="285" t="s">
        <v>5656</v>
      </c>
      <c r="F926" s="282" t="s">
        <v>5962</v>
      </c>
      <c r="G926" s="557" t="s">
        <v>6459</v>
      </c>
      <c r="H926" s="285" t="s">
        <v>5960</v>
      </c>
      <c r="I926" s="285" t="s">
        <v>24</v>
      </c>
      <c r="J926" s="285" t="s">
        <v>5961</v>
      </c>
      <c r="K926" s="1168" t="str">
        <f t="shared" si="78"/>
        <v>NTCCWDMFDR04 - The FDR dashboard does not appear on the NSTXU rec</v>
      </c>
      <c r="L926" s="1195" t="s">
        <v>5660</v>
      </c>
      <c r="M926" s="1195" t="s">
        <v>5666</v>
      </c>
      <c r="N926" s="285"/>
      <c r="O926" s="1195" t="s">
        <v>3966</v>
      </c>
      <c r="P926" s="56" t="str">
        <f t="shared" si="77"/>
        <v>Open</v>
      </c>
      <c r="Q926" s="57" t="s">
        <v>31</v>
      </c>
      <c r="R926" s="58" t="s">
        <v>32</v>
      </c>
      <c r="S926" s="1220"/>
      <c r="T926" s="285"/>
      <c r="U926" s="60" t="str">
        <f t="shared" si="79"/>
        <v>Tchiliguirian</v>
      </c>
      <c r="V926" s="60" t="str">
        <f t="shared" si="80"/>
        <v>NTC Network Fiber Expansion (CWDM) FDR</v>
      </c>
      <c r="W926" s="61"/>
    </row>
    <row r="927" spans="1:23" ht="56" x14ac:dyDescent="0.15">
      <c r="A927" s="1053">
        <v>43640</v>
      </c>
      <c r="B927" s="285" t="s">
        <v>5671</v>
      </c>
      <c r="C927" s="285"/>
      <c r="D927" s="285"/>
      <c r="E927" s="285" t="s">
        <v>5656</v>
      </c>
      <c r="F927" s="282" t="s">
        <v>5962</v>
      </c>
      <c r="G927" s="557" t="s">
        <v>6459</v>
      </c>
      <c r="H927" s="285" t="s">
        <v>5960</v>
      </c>
      <c r="I927" s="285" t="s">
        <v>24</v>
      </c>
      <c r="J927" s="285" t="s">
        <v>5961</v>
      </c>
      <c r="K927" s="1168" t="str">
        <f t="shared" si="78"/>
        <v>NTCCWDMFDR05 - Define a method for asking for/reserving additiona</v>
      </c>
      <c r="L927" s="1195" t="s">
        <v>5661</v>
      </c>
      <c r="M927" s="1195" t="s">
        <v>5667</v>
      </c>
      <c r="N927" s="285"/>
      <c r="O927" s="1195" t="s">
        <v>4804</v>
      </c>
      <c r="P927" s="56" t="str">
        <f t="shared" si="77"/>
        <v>Open</v>
      </c>
      <c r="Q927" s="57" t="s">
        <v>31</v>
      </c>
      <c r="R927" s="58" t="s">
        <v>32</v>
      </c>
      <c r="S927" s="1220"/>
      <c r="T927" s="285"/>
      <c r="U927" s="60" t="str">
        <f t="shared" si="79"/>
        <v>Tchiliguirian</v>
      </c>
      <c r="V927" s="60" t="str">
        <f t="shared" si="80"/>
        <v>NTC Network Fiber Expansion (CWDM) FDR</v>
      </c>
      <c r="W927" s="75"/>
    </row>
    <row r="928" spans="1:23" ht="42" x14ac:dyDescent="0.15">
      <c r="A928" s="1043">
        <v>43642</v>
      </c>
      <c r="B928" s="609" t="s">
        <v>5686</v>
      </c>
      <c r="C928" s="609"/>
      <c r="D928" s="609"/>
      <c r="E928" s="609" t="s">
        <v>5682</v>
      </c>
      <c r="F928" s="101" t="s">
        <v>5111</v>
      </c>
      <c r="G928" s="523" t="s">
        <v>6442</v>
      </c>
      <c r="H928" s="100" t="s">
        <v>5511</v>
      </c>
      <c r="I928" s="100" t="s">
        <v>4820</v>
      </c>
      <c r="J928" s="609" t="s">
        <v>887</v>
      </c>
      <c r="K928" s="1162" t="str">
        <f t="shared" si="78"/>
        <v>PSSPDR01 - Consider adding the grounding cage interlock in th</v>
      </c>
      <c r="L928" s="1187" t="s">
        <v>5672</v>
      </c>
      <c r="M928" s="1187" t="s">
        <v>5388</v>
      </c>
      <c r="N928" s="609"/>
      <c r="O928" s="1187" t="s">
        <v>5683</v>
      </c>
      <c r="P928" s="56" t="str">
        <f t="shared" si="77"/>
        <v>Open</v>
      </c>
      <c r="Q928" s="57" t="s">
        <v>31</v>
      </c>
      <c r="R928" s="58" t="s">
        <v>32</v>
      </c>
      <c r="S928" s="1214"/>
      <c r="T928" s="609"/>
      <c r="U928" s="60" t="str">
        <f t="shared" si="79"/>
        <v>Petrella</v>
      </c>
      <c r="V928" s="60" t="str">
        <f t="shared" si="80"/>
        <v>PERSONNEL SAFETY SYSTEM PDR</v>
      </c>
      <c r="W928" s="61"/>
    </row>
    <row r="929" spans="1:23" ht="28" x14ac:dyDescent="0.15">
      <c r="A929" s="1043">
        <v>43642</v>
      </c>
      <c r="B929" s="609" t="s">
        <v>5687</v>
      </c>
      <c r="C929" s="609"/>
      <c r="D929" s="609"/>
      <c r="E929" s="609" t="s">
        <v>5682</v>
      </c>
      <c r="F929" s="101" t="s">
        <v>5111</v>
      </c>
      <c r="G929" s="523" t="s">
        <v>6442</v>
      </c>
      <c r="H929" s="100" t="s">
        <v>5511</v>
      </c>
      <c r="I929" s="100" t="s">
        <v>4820</v>
      </c>
      <c r="J929" s="609" t="s">
        <v>887</v>
      </c>
      <c r="K929" s="1162" t="str">
        <f t="shared" si="78"/>
        <v xml:space="preserve">PSSPDR02 - Consider getting a full set of spare TKS keys for </v>
      </c>
      <c r="L929" s="1187" t="s">
        <v>5673</v>
      </c>
      <c r="M929" s="1187" t="s">
        <v>5388</v>
      </c>
      <c r="N929" s="609"/>
      <c r="O929" s="1187" t="s">
        <v>3997</v>
      </c>
      <c r="P929" s="56" t="str">
        <f t="shared" si="77"/>
        <v>Open</v>
      </c>
      <c r="Q929" s="57" t="s">
        <v>31</v>
      </c>
      <c r="R929" s="58" t="s">
        <v>32</v>
      </c>
      <c r="S929" s="1214"/>
      <c r="T929" s="609"/>
      <c r="U929" s="60" t="str">
        <f t="shared" si="79"/>
        <v>Petrella</v>
      </c>
      <c r="V929" s="60" t="str">
        <f t="shared" si="80"/>
        <v>PERSONNEL SAFETY SYSTEM PDR</v>
      </c>
      <c r="W929" s="61"/>
    </row>
    <row r="930" spans="1:23" ht="28" x14ac:dyDescent="0.15">
      <c r="A930" s="1043">
        <v>43642</v>
      </c>
      <c r="B930" s="609" t="s">
        <v>5688</v>
      </c>
      <c r="C930" s="609"/>
      <c r="D930" s="609"/>
      <c r="E930" s="609" t="s">
        <v>5682</v>
      </c>
      <c r="F930" s="101" t="s">
        <v>5111</v>
      </c>
      <c r="G930" s="523" t="s">
        <v>6442</v>
      </c>
      <c r="H930" s="100" t="s">
        <v>5511</v>
      </c>
      <c r="I930" s="100" t="s">
        <v>4820</v>
      </c>
      <c r="J930" s="609" t="s">
        <v>887</v>
      </c>
      <c r="K930" s="1162" t="str">
        <f t="shared" si="78"/>
        <v>PSSPDR03 - Ensure that the 2nd floor RWM Kirk Key is accommod</v>
      </c>
      <c r="L930" s="1187" t="s">
        <v>5674</v>
      </c>
      <c r="M930" s="1187" t="s">
        <v>5388</v>
      </c>
      <c r="N930" s="609"/>
      <c r="O930" s="1187" t="s">
        <v>3165</v>
      </c>
      <c r="P930" s="56" t="str">
        <f t="shared" si="77"/>
        <v>Open</v>
      </c>
      <c r="Q930" s="57" t="s">
        <v>31</v>
      </c>
      <c r="R930" s="58" t="s">
        <v>32</v>
      </c>
      <c r="S930" s="1214"/>
      <c r="T930" s="609"/>
      <c r="U930" s="60" t="str">
        <f t="shared" ref="U930:U961" si="81">J930</f>
        <v>Petrella</v>
      </c>
      <c r="V930" s="60" t="str">
        <f t="shared" ref="V930:V961" si="82">E930</f>
        <v>PERSONNEL SAFETY SYSTEM PDR</v>
      </c>
      <c r="W930" s="61"/>
    </row>
    <row r="931" spans="1:23" ht="28" x14ac:dyDescent="0.15">
      <c r="A931" s="1043">
        <v>43642</v>
      </c>
      <c r="B931" s="609" t="s">
        <v>5689</v>
      </c>
      <c r="C931" s="609"/>
      <c r="D931" s="609"/>
      <c r="E931" s="609" t="s">
        <v>5682</v>
      </c>
      <c r="F931" s="101" t="s">
        <v>5111</v>
      </c>
      <c r="G931" s="523" t="s">
        <v>6442</v>
      </c>
      <c r="H931" s="100" t="s">
        <v>5511</v>
      </c>
      <c r="I931" s="100" t="s">
        <v>4820</v>
      </c>
      <c r="J931" s="609" t="s">
        <v>887</v>
      </c>
      <c r="K931" s="1162" t="str">
        <f t="shared" si="78"/>
        <v>PSSPDR04 - Please include the SPA more explicitly in the requ</v>
      </c>
      <c r="L931" s="1187" t="s">
        <v>5675</v>
      </c>
      <c r="M931" s="1214"/>
      <c r="N931" s="609"/>
      <c r="O931" s="1187" t="s">
        <v>3109</v>
      </c>
      <c r="P931" s="56" t="str">
        <f t="shared" ref="P931:P994" si="83">IF(N931="","Open","Closed")</f>
        <v>Open</v>
      </c>
      <c r="Q931" s="57" t="s">
        <v>31</v>
      </c>
      <c r="R931" s="58" t="s">
        <v>32</v>
      </c>
      <c r="S931" s="1214"/>
      <c r="T931" s="609"/>
      <c r="U931" s="60" t="str">
        <f t="shared" si="81"/>
        <v>Petrella</v>
      </c>
      <c r="V931" s="60" t="str">
        <f t="shared" si="82"/>
        <v>PERSONNEL SAFETY SYSTEM PDR</v>
      </c>
      <c r="W931" s="61"/>
    </row>
    <row r="932" spans="1:23" ht="42" x14ac:dyDescent="0.15">
      <c r="A932" s="1043">
        <v>43642</v>
      </c>
      <c r="B932" s="609" t="s">
        <v>5690</v>
      </c>
      <c r="C932" s="609"/>
      <c r="D932" s="609"/>
      <c r="E932" s="609" t="s">
        <v>5682</v>
      </c>
      <c r="F932" s="101" t="s">
        <v>5111</v>
      </c>
      <c r="G932" s="523" t="s">
        <v>6442</v>
      </c>
      <c r="H932" s="100" t="s">
        <v>5511</v>
      </c>
      <c r="I932" s="100" t="s">
        <v>4820</v>
      </c>
      <c r="J932" s="609" t="s">
        <v>887</v>
      </c>
      <c r="K932" s="1162" t="str">
        <f t="shared" si="78"/>
        <v>PSSPDR05 - Monitoring of TKS should include appropriate CCS a</v>
      </c>
      <c r="L932" s="1187" t="s">
        <v>5676</v>
      </c>
      <c r="M932" s="1214"/>
      <c r="N932" s="609"/>
      <c r="O932" s="1187" t="s">
        <v>5684</v>
      </c>
      <c r="P932" s="56" t="str">
        <f t="shared" si="83"/>
        <v>Open</v>
      </c>
      <c r="Q932" s="57" t="s">
        <v>31</v>
      </c>
      <c r="R932" s="58" t="s">
        <v>32</v>
      </c>
      <c r="S932" s="1214"/>
      <c r="T932" s="609"/>
      <c r="U932" s="60" t="str">
        <f t="shared" si="81"/>
        <v>Petrella</v>
      </c>
      <c r="V932" s="60" t="str">
        <f t="shared" si="82"/>
        <v>PERSONNEL SAFETY SYSTEM PDR</v>
      </c>
      <c r="W932" s="61"/>
    </row>
    <row r="933" spans="1:23" ht="56" x14ac:dyDescent="0.15">
      <c r="A933" s="1043">
        <v>43642</v>
      </c>
      <c r="B933" s="609" t="s">
        <v>5691</v>
      </c>
      <c r="C933" s="609"/>
      <c r="D933" s="609"/>
      <c r="E933" s="609" t="s">
        <v>5682</v>
      </c>
      <c r="F933" s="101" t="s">
        <v>5111</v>
      </c>
      <c r="G933" s="523" t="s">
        <v>6442</v>
      </c>
      <c r="H933" s="100" t="s">
        <v>5511</v>
      </c>
      <c r="I933" s="100" t="s">
        <v>4820</v>
      </c>
      <c r="J933" s="609" t="s">
        <v>887</v>
      </c>
      <c r="K933" s="1162" t="str">
        <f t="shared" si="78"/>
        <v>PSSPDR06 - The maturity of the trapped key design is well bel</v>
      </c>
      <c r="L933" s="1187" t="s">
        <v>5677</v>
      </c>
      <c r="M933" s="1214"/>
      <c r="N933" s="609"/>
      <c r="O933" s="1187" t="s">
        <v>5685</v>
      </c>
      <c r="P933" s="56" t="str">
        <f t="shared" si="83"/>
        <v>Open</v>
      </c>
      <c r="Q933" s="57" t="s">
        <v>31</v>
      </c>
      <c r="R933" s="58" t="s">
        <v>32</v>
      </c>
      <c r="S933" s="1214"/>
      <c r="T933" s="609"/>
      <c r="U933" s="60" t="str">
        <f t="shared" si="81"/>
        <v>Petrella</v>
      </c>
      <c r="V933" s="60" t="str">
        <f t="shared" si="82"/>
        <v>PERSONNEL SAFETY SYSTEM PDR</v>
      </c>
      <c r="W933" s="61"/>
    </row>
    <row r="934" spans="1:23" ht="98" x14ac:dyDescent="0.15">
      <c r="A934" s="1043">
        <v>43642</v>
      </c>
      <c r="B934" s="609" t="s">
        <v>5692</v>
      </c>
      <c r="C934" s="609"/>
      <c r="D934" s="609"/>
      <c r="E934" s="609" t="s">
        <v>5682</v>
      </c>
      <c r="F934" s="101" t="s">
        <v>5111</v>
      </c>
      <c r="G934" s="523" t="s">
        <v>6442</v>
      </c>
      <c r="H934" s="100" t="s">
        <v>5511</v>
      </c>
      <c r="I934" s="100" t="s">
        <v>4820</v>
      </c>
      <c r="J934" s="609" t="s">
        <v>887</v>
      </c>
      <c r="K934" s="1162" t="str">
        <f t="shared" si="78"/>
        <v>PSSPDR07 - I strongly recommend using two separate DC power s</v>
      </c>
      <c r="L934" s="1187" t="s">
        <v>5678</v>
      </c>
      <c r="M934" s="1214"/>
      <c r="N934" s="609"/>
      <c r="O934" s="1187" t="s">
        <v>5685</v>
      </c>
      <c r="P934" s="56" t="str">
        <f t="shared" si="83"/>
        <v>Open</v>
      </c>
      <c r="Q934" s="57" t="s">
        <v>31</v>
      </c>
      <c r="R934" s="58" t="s">
        <v>32</v>
      </c>
      <c r="S934" s="1214"/>
      <c r="T934" s="609"/>
      <c r="U934" s="60" t="str">
        <f t="shared" si="81"/>
        <v>Petrella</v>
      </c>
      <c r="V934" s="60" t="str">
        <f t="shared" si="82"/>
        <v>PERSONNEL SAFETY SYSTEM PDR</v>
      </c>
      <c r="W934" s="61"/>
    </row>
    <row r="935" spans="1:23" ht="56" x14ac:dyDescent="0.15">
      <c r="A935" s="1043">
        <v>43642</v>
      </c>
      <c r="B935" s="609" t="s">
        <v>5693</v>
      </c>
      <c r="C935" s="609"/>
      <c r="D935" s="609"/>
      <c r="E935" s="609" t="s">
        <v>5682</v>
      </c>
      <c r="F935" s="101" t="s">
        <v>5111</v>
      </c>
      <c r="G935" s="523" t="s">
        <v>6442</v>
      </c>
      <c r="H935" s="100" t="s">
        <v>5511</v>
      </c>
      <c r="I935" s="100" t="s">
        <v>4820</v>
      </c>
      <c r="J935" s="609" t="s">
        <v>887</v>
      </c>
      <c r="K935" s="1162" t="str">
        <f t="shared" si="78"/>
        <v>PSSPDR08 - The project should address human factors to includ</v>
      </c>
      <c r="L935" s="1187" t="s">
        <v>5679</v>
      </c>
      <c r="M935" s="1214"/>
      <c r="N935" s="609"/>
      <c r="O935" s="1187" t="s">
        <v>5685</v>
      </c>
      <c r="P935" s="56" t="str">
        <f t="shared" si="83"/>
        <v>Open</v>
      </c>
      <c r="Q935" s="57" t="s">
        <v>31</v>
      </c>
      <c r="R935" s="58" t="s">
        <v>32</v>
      </c>
      <c r="S935" s="1214"/>
      <c r="T935" s="609"/>
      <c r="U935" s="60" t="str">
        <f t="shared" si="81"/>
        <v>Petrella</v>
      </c>
      <c r="V935" s="60" t="str">
        <f t="shared" si="82"/>
        <v>PERSONNEL SAFETY SYSTEM PDR</v>
      </c>
      <c r="W935" s="61"/>
    </row>
    <row r="936" spans="1:23" ht="56" x14ac:dyDescent="0.15">
      <c r="A936" s="1043">
        <v>43642</v>
      </c>
      <c r="B936" s="609" t="s">
        <v>5694</v>
      </c>
      <c r="C936" s="609"/>
      <c r="D936" s="609"/>
      <c r="E936" s="609" t="s">
        <v>5682</v>
      </c>
      <c r="F936" s="101" t="s">
        <v>5111</v>
      </c>
      <c r="G936" s="523" t="s">
        <v>6442</v>
      </c>
      <c r="H936" s="100" t="s">
        <v>5511</v>
      </c>
      <c r="I936" s="100" t="s">
        <v>4820</v>
      </c>
      <c r="J936" s="609" t="s">
        <v>887</v>
      </c>
      <c r="K936" s="1162" t="str">
        <f t="shared" si="78"/>
        <v>PSSPDR09 - Also schedule needs to include labor for independe</v>
      </c>
      <c r="L936" s="1187" t="s">
        <v>5680</v>
      </c>
      <c r="M936" s="1214"/>
      <c r="N936" s="609"/>
      <c r="O936" s="1187" t="s">
        <v>5685</v>
      </c>
      <c r="P936" s="56" t="str">
        <f t="shared" si="83"/>
        <v>Open</v>
      </c>
      <c r="Q936" s="57" t="s">
        <v>31</v>
      </c>
      <c r="R936" s="58" t="s">
        <v>32</v>
      </c>
      <c r="S936" s="1214"/>
      <c r="T936" s="609"/>
      <c r="U936" s="60" t="str">
        <f t="shared" si="81"/>
        <v>Petrella</v>
      </c>
      <c r="V936" s="60" t="str">
        <f t="shared" si="82"/>
        <v>PERSONNEL SAFETY SYSTEM PDR</v>
      </c>
      <c r="W936" s="61"/>
    </row>
    <row r="937" spans="1:23" ht="28" x14ac:dyDescent="0.15">
      <c r="A937" s="1043">
        <v>43642</v>
      </c>
      <c r="B937" s="609" t="s">
        <v>5695</v>
      </c>
      <c r="C937" s="609"/>
      <c r="D937" s="609"/>
      <c r="E937" s="609" t="s">
        <v>5682</v>
      </c>
      <c r="F937" s="101" t="s">
        <v>5111</v>
      </c>
      <c r="G937" s="523" t="s">
        <v>6442</v>
      </c>
      <c r="H937" s="100" t="s">
        <v>5511</v>
      </c>
      <c r="I937" s="100" t="s">
        <v>4820</v>
      </c>
      <c r="J937" s="609" t="s">
        <v>887</v>
      </c>
      <c r="K937" s="1162" t="str">
        <f t="shared" si="78"/>
        <v>PSSPDR10 - Perform analysis for any instrument failure before</v>
      </c>
      <c r="L937" s="1187" t="s">
        <v>5681</v>
      </c>
      <c r="M937" s="1214"/>
      <c r="N937" s="609"/>
      <c r="O937" s="1187" t="s">
        <v>5177</v>
      </c>
      <c r="P937" s="56" t="str">
        <f t="shared" si="83"/>
        <v>Open</v>
      </c>
      <c r="Q937" s="57" t="s">
        <v>31</v>
      </c>
      <c r="R937" s="58" t="s">
        <v>32</v>
      </c>
      <c r="S937" s="1214"/>
      <c r="T937" s="609"/>
      <c r="U937" s="60" t="str">
        <f t="shared" si="81"/>
        <v>Petrella</v>
      </c>
      <c r="V937" s="60" t="str">
        <f t="shared" si="82"/>
        <v>PERSONNEL SAFETY SYSTEM PDR</v>
      </c>
      <c r="W937" s="61"/>
    </row>
    <row r="938" spans="1:23" ht="84" x14ac:dyDescent="0.15">
      <c r="A938" s="936">
        <v>43656</v>
      </c>
      <c r="B938" s="247" t="s">
        <v>5718</v>
      </c>
      <c r="C938" s="247"/>
      <c r="D938" s="247"/>
      <c r="E938" s="247" t="s">
        <v>5740</v>
      </c>
      <c r="F938" s="233" t="s">
        <v>5051</v>
      </c>
      <c r="G938" s="561" t="s">
        <v>6451</v>
      </c>
      <c r="H938" s="234" t="s">
        <v>5511</v>
      </c>
      <c r="I938" s="234" t="s">
        <v>387</v>
      </c>
      <c r="J938" s="247" t="s">
        <v>3559</v>
      </c>
      <c r="K938" s="996" t="str">
        <f t="shared" si="78"/>
        <v xml:space="preserve">PF45REALIGNPDR01 - The analysis of PF-4/5 A/B pairs does not include </v>
      </c>
      <c r="L938" s="1180" t="s">
        <v>5696</v>
      </c>
      <c r="M938" s="1180" t="s">
        <v>5741</v>
      </c>
      <c r="N938" s="247"/>
      <c r="O938" s="1180" t="s">
        <v>3870</v>
      </c>
      <c r="P938" s="56" t="str">
        <f t="shared" si="83"/>
        <v>Open</v>
      </c>
      <c r="Q938" s="57" t="s">
        <v>31</v>
      </c>
      <c r="R938" s="58" t="s">
        <v>32</v>
      </c>
      <c r="S938" s="1033"/>
      <c r="T938" s="247"/>
      <c r="U938" s="60" t="str">
        <f t="shared" si="81"/>
        <v>Raftopoulos</v>
      </c>
      <c r="V938" s="60" t="str">
        <f t="shared" si="82"/>
        <v>PF4/5 Realignment PDR</v>
      </c>
      <c r="W938" s="75"/>
    </row>
    <row r="939" spans="1:23" ht="42" x14ac:dyDescent="0.15">
      <c r="A939" s="936">
        <v>43656</v>
      </c>
      <c r="B939" s="247" t="s">
        <v>5719</v>
      </c>
      <c r="C939" s="247"/>
      <c r="D939" s="247"/>
      <c r="E939" s="247" t="s">
        <v>5740</v>
      </c>
      <c r="F939" s="233" t="s">
        <v>5051</v>
      </c>
      <c r="G939" s="561" t="s">
        <v>6451</v>
      </c>
      <c r="H939" s="234" t="s">
        <v>5511</v>
      </c>
      <c r="I939" s="234" t="s">
        <v>387</v>
      </c>
      <c r="J939" s="247" t="s">
        <v>3559</v>
      </c>
      <c r="K939" s="996" t="str">
        <f t="shared" si="78"/>
        <v>PF45REALIGNPDR02 - Perform a megger of outer PF coils (immediately af</v>
      </c>
      <c r="L939" s="1180" t="s">
        <v>5697</v>
      </c>
      <c r="M939" s="1180" t="s">
        <v>5388</v>
      </c>
      <c r="N939" s="247"/>
      <c r="O939" s="1180" t="s">
        <v>3870</v>
      </c>
      <c r="P939" s="56" t="str">
        <f t="shared" si="83"/>
        <v>Open</v>
      </c>
      <c r="Q939" s="57" t="s">
        <v>31</v>
      </c>
      <c r="R939" s="58" t="s">
        <v>32</v>
      </c>
      <c r="S939" s="1033"/>
      <c r="T939" s="247"/>
      <c r="U939" s="60" t="str">
        <f t="shared" si="81"/>
        <v>Raftopoulos</v>
      </c>
      <c r="V939" s="60" t="str">
        <f t="shared" si="82"/>
        <v>PF4/5 Realignment PDR</v>
      </c>
      <c r="W939" s="75"/>
    </row>
    <row r="940" spans="1:23" ht="42" x14ac:dyDescent="0.15">
      <c r="A940" s="936">
        <v>43656</v>
      </c>
      <c r="B940" s="247" t="s">
        <v>5720</v>
      </c>
      <c r="C940" s="247"/>
      <c r="D940" s="247"/>
      <c r="E940" s="247" t="s">
        <v>5740</v>
      </c>
      <c r="F940" s="233" t="s">
        <v>5051</v>
      </c>
      <c r="G940" s="561" t="s">
        <v>6451</v>
      </c>
      <c r="H940" s="234" t="s">
        <v>5511</v>
      </c>
      <c r="I940" s="234" t="s">
        <v>387</v>
      </c>
      <c r="J940" s="247" t="s">
        <v>3559</v>
      </c>
      <c r="K940" s="996" t="str">
        <f t="shared" si="78"/>
        <v>PF45REALIGNPDR03 - The calculation states that the EM loads are out o</v>
      </c>
      <c r="L940" s="1180" t="s">
        <v>5698</v>
      </c>
      <c r="M940" s="1180" t="s">
        <v>5388</v>
      </c>
      <c r="N940" s="247"/>
      <c r="O940" s="1180" t="s">
        <v>3849</v>
      </c>
      <c r="P940" s="56" t="str">
        <f t="shared" si="83"/>
        <v>Open</v>
      </c>
      <c r="Q940" s="57" t="s">
        <v>31</v>
      </c>
      <c r="R940" s="58" t="s">
        <v>32</v>
      </c>
      <c r="S940" s="1033"/>
      <c r="T940" s="247"/>
      <c r="U940" s="60" t="str">
        <f t="shared" si="81"/>
        <v>Raftopoulos</v>
      </c>
      <c r="V940" s="60" t="str">
        <f t="shared" si="82"/>
        <v>PF4/5 Realignment PDR</v>
      </c>
      <c r="W940" s="75"/>
    </row>
    <row r="941" spans="1:23" ht="84" x14ac:dyDescent="0.15">
      <c r="A941" s="936">
        <v>43656</v>
      </c>
      <c r="B941" s="247" t="s">
        <v>5721</v>
      </c>
      <c r="C941" s="247"/>
      <c r="D941" s="247"/>
      <c r="E941" s="247" t="s">
        <v>5740</v>
      </c>
      <c r="F941" s="233" t="s">
        <v>5051</v>
      </c>
      <c r="G941" s="561" t="s">
        <v>6451</v>
      </c>
      <c r="H941" s="234" t="s">
        <v>5511</v>
      </c>
      <c r="I941" s="234" t="s">
        <v>387</v>
      </c>
      <c r="J941" s="247" t="s">
        <v>3559</v>
      </c>
      <c r="K941" s="996" t="str">
        <f t="shared" si="78"/>
        <v>PF45REALIGNPDR04 - Phil Heitzenroeders S-1 paper quotes the insulatio</v>
      </c>
      <c r="L941" s="1180" t="s">
        <v>5699</v>
      </c>
      <c r="M941" s="1180" t="s">
        <v>5742</v>
      </c>
      <c r="N941" s="247"/>
      <c r="O941" s="1180" t="s">
        <v>4709</v>
      </c>
      <c r="P941" s="56" t="str">
        <f t="shared" si="83"/>
        <v>Open</v>
      </c>
      <c r="Q941" s="57" t="s">
        <v>31</v>
      </c>
      <c r="R941" s="58" t="s">
        <v>32</v>
      </c>
      <c r="S941" s="1033"/>
      <c r="T941" s="247"/>
      <c r="U941" s="60" t="str">
        <f t="shared" si="81"/>
        <v>Raftopoulos</v>
      </c>
      <c r="V941" s="60" t="str">
        <f t="shared" si="82"/>
        <v>PF4/5 Realignment PDR</v>
      </c>
      <c r="W941" s="75"/>
    </row>
    <row r="942" spans="1:23" ht="56" x14ac:dyDescent="0.15">
      <c r="A942" s="936">
        <v>43656</v>
      </c>
      <c r="B942" s="247" t="s">
        <v>5722</v>
      </c>
      <c r="C942" s="247"/>
      <c r="D942" s="247"/>
      <c r="E942" s="247" t="s">
        <v>5740</v>
      </c>
      <c r="F942" s="233" t="s">
        <v>5051</v>
      </c>
      <c r="G942" s="561" t="s">
        <v>6451</v>
      </c>
      <c r="H942" s="234" t="s">
        <v>5511</v>
      </c>
      <c r="I942" s="234" t="s">
        <v>387</v>
      </c>
      <c r="J942" s="247" t="s">
        <v>3559</v>
      </c>
      <c r="K942" s="996" t="str">
        <f t="shared" si="78"/>
        <v>PF45REALIGNPDR05 - The G-10 pusher plate should have a low friction l</v>
      </c>
      <c r="L942" s="1180" t="s">
        <v>5700</v>
      </c>
      <c r="M942" s="1180" t="s">
        <v>5388</v>
      </c>
      <c r="N942" s="247"/>
      <c r="O942" s="1180" t="s">
        <v>3849</v>
      </c>
      <c r="P942" s="56" t="str">
        <f t="shared" si="83"/>
        <v>Open</v>
      </c>
      <c r="Q942" s="57" t="s">
        <v>31</v>
      </c>
      <c r="R942" s="58" t="s">
        <v>32</v>
      </c>
      <c r="S942" s="1033"/>
      <c r="T942" s="247"/>
      <c r="U942" s="60" t="str">
        <f t="shared" si="81"/>
        <v>Raftopoulos</v>
      </c>
      <c r="V942" s="60" t="str">
        <f t="shared" si="82"/>
        <v>PF4/5 Realignment PDR</v>
      </c>
      <c r="W942" s="75"/>
    </row>
    <row r="943" spans="1:23" ht="42" x14ac:dyDescent="0.15">
      <c r="A943" s="936">
        <v>43656</v>
      </c>
      <c r="B943" s="247" t="s">
        <v>5723</v>
      </c>
      <c r="C943" s="247"/>
      <c r="D943" s="247"/>
      <c r="E943" s="247" t="s">
        <v>5740</v>
      </c>
      <c r="F943" s="233" t="s">
        <v>5051</v>
      </c>
      <c r="G943" s="561" t="s">
        <v>6451</v>
      </c>
      <c r="H943" s="234" t="s">
        <v>5511</v>
      </c>
      <c r="I943" s="234" t="s">
        <v>387</v>
      </c>
      <c r="J943" s="247" t="s">
        <v>3559</v>
      </c>
      <c r="K943" s="996" t="str">
        <f t="shared" si="78"/>
        <v>PF45REALIGNPDR06 - The configuration of the G-11 &amp; wet layup should b</v>
      </c>
      <c r="L943" s="1180" t="s">
        <v>5701</v>
      </c>
      <c r="M943" s="1180" t="s">
        <v>5388</v>
      </c>
      <c r="N943" s="247"/>
      <c r="O943" s="1180" t="s">
        <v>3870</v>
      </c>
      <c r="P943" s="56" t="str">
        <f t="shared" si="83"/>
        <v>Open</v>
      </c>
      <c r="Q943" s="57" t="s">
        <v>31</v>
      </c>
      <c r="R943" s="58" t="s">
        <v>32</v>
      </c>
      <c r="S943" s="1033"/>
      <c r="T943" s="247"/>
      <c r="U943" s="60" t="str">
        <f t="shared" si="81"/>
        <v>Raftopoulos</v>
      </c>
      <c r="V943" s="60" t="str">
        <f t="shared" si="82"/>
        <v>PF4/5 Realignment PDR</v>
      </c>
      <c r="W943" s="75"/>
    </row>
    <row r="944" spans="1:23" ht="42" x14ac:dyDescent="0.15">
      <c r="A944" s="936">
        <v>43656</v>
      </c>
      <c r="B944" s="247" t="s">
        <v>5724</v>
      </c>
      <c r="C944" s="247"/>
      <c r="D944" s="247"/>
      <c r="E944" s="247" t="s">
        <v>5740</v>
      </c>
      <c r="F944" s="233" t="s">
        <v>5051</v>
      </c>
      <c r="G944" s="561" t="s">
        <v>6451</v>
      </c>
      <c r="H944" s="234" t="s">
        <v>5511</v>
      </c>
      <c r="I944" s="234" t="s">
        <v>387</v>
      </c>
      <c r="J944" s="247" t="s">
        <v>3559</v>
      </c>
      <c r="K944" s="996" t="str">
        <f t="shared" si="78"/>
        <v>PF45REALIGNPDR07 - Prototype of the clamp assembly is desirable to ch</v>
      </c>
      <c r="L944" s="1180" t="s">
        <v>5702</v>
      </c>
      <c r="M944" s="1180" t="s">
        <v>5388</v>
      </c>
      <c r="N944" s="247"/>
      <c r="O944" s="1180" t="s">
        <v>4617</v>
      </c>
      <c r="P944" s="56" t="str">
        <f t="shared" si="83"/>
        <v>Open</v>
      </c>
      <c r="Q944" s="57" t="s">
        <v>31</v>
      </c>
      <c r="R944" s="58" t="s">
        <v>32</v>
      </c>
      <c r="S944" s="1033"/>
      <c r="T944" s="247"/>
      <c r="U944" s="60" t="str">
        <f t="shared" si="81"/>
        <v>Raftopoulos</v>
      </c>
      <c r="V944" s="60" t="str">
        <f t="shared" si="82"/>
        <v>PF4/5 Realignment PDR</v>
      </c>
      <c r="W944" s="75"/>
    </row>
    <row r="945" spans="1:23" ht="42" x14ac:dyDescent="0.15">
      <c r="A945" s="936">
        <v>43656</v>
      </c>
      <c r="B945" s="247" t="s">
        <v>5725</v>
      </c>
      <c r="C945" s="247"/>
      <c r="D945" s="247"/>
      <c r="E945" s="247" t="s">
        <v>5740</v>
      </c>
      <c r="F945" s="233" t="s">
        <v>5051</v>
      </c>
      <c r="G945" s="561" t="s">
        <v>6451</v>
      </c>
      <c r="H945" s="234" t="s">
        <v>5511</v>
      </c>
      <c r="I945" s="234" t="s">
        <v>387</v>
      </c>
      <c r="J945" s="247" t="s">
        <v>3559</v>
      </c>
      <c r="K945" s="996" t="str">
        <f t="shared" si="78"/>
        <v>PF45REALIGNPDR08 - please remove sharp corners on the clamp.</v>
      </c>
      <c r="L945" s="1180" t="s">
        <v>5703</v>
      </c>
      <c r="M945" s="1180" t="s">
        <v>5388</v>
      </c>
      <c r="N945" s="247"/>
      <c r="O945" s="1180" t="s">
        <v>3870</v>
      </c>
      <c r="P945" s="56" t="str">
        <f t="shared" si="83"/>
        <v>Open</v>
      </c>
      <c r="Q945" s="57" t="s">
        <v>31</v>
      </c>
      <c r="R945" s="58" t="s">
        <v>32</v>
      </c>
      <c r="S945" s="1033"/>
      <c r="T945" s="247"/>
      <c r="U945" s="60" t="str">
        <f t="shared" si="81"/>
        <v>Raftopoulos</v>
      </c>
      <c r="V945" s="60" t="str">
        <f t="shared" si="82"/>
        <v>PF4/5 Realignment PDR</v>
      </c>
      <c r="W945" s="75"/>
    </row>
    <row r="946" spans="1:23" ht="56" x14ac:dyDescent="0.15">
      <c r="A946" s="936">
        <v>43656</v>
      </c>
      <c r="B946" s="247" t="s">
        <v>5726</v>
      </c>
      <c r="C946" s="247"/>
      <c r="D946" s="247"/>
      <c r="E946" s="247" t="s">
        <v>5740</v>
      </c>
      <c r="F946" s="233" t="s">
        <v>5051</v>
      </c>
      <c r="G946" s="561" t="s">
        <v>6451</v>
      </c>
      <c r="H946" s="234" t="s">
        <v>5511</v>
      </c>
      <c r="I946" s="234" t="s">
        <v>387</v>
      </c>
      <c r="J946" s="247" t="s">
        <v>3559</v>
      </c>
      <c r="K946" s="996" t="str">
        <f t="shared" si="78"/>
        <v>PF45REALIGNPDR09 - The assumption of bonded insulation/conductors ove</v>
      </c>
      <c r="L946" s="1180" t="s">
        <v>5704</v>
      </c>
      <c r="M946" s="1180" t="s">
        <v>5743</v>
      </c>
      <c r="N946" s="247"/>
      <c r="O946" s="1180" t="s">
        <v>3849</v>
      </c>
      <c r="P946" s="56" t="str">
        <f t="shared" si="83"/>
        <v>Open</v>
      </c>
      <c r="Q946" s="57" t="s">
        <v>31</v>
      </c>
      <c r="R946" s="58" t="s">
        <v>32</v>
      </c>
      <c r="S946" s="1033"/>
      <c r="T946" s="247"/>
      <c r="U946" s="60" t="str">
        <f t="shared" si="81"/>
        <v>Raftopoulos</v>
      </c>
      <c r="V946" s="60" t="str">
        <f t="shared" si="82"/>
        <v>PF4/5 Realignment PDR</v>
      </c>
      <c r="W946" s="75"/>
    </row>
    <row r="947" spans="1:23" ht="42" x14ac:dyDescent="0.15">
      <c r="A947" s="936">
        <v>43656</v>
      </c>
      <c r="B947" s="247" t="s">
        <v>5727</v>
      </c>
      <c r="C947" s="247"/>
      <c r="D947" s="247"/>
      <c r="E947" s="247" t="s">
        <v>5740</v>
      </c>
      <c r="F947" s="233" t="s">
        <v>5051</v>
      </c>
      <c r="G947" s="561" t="s">
        <v>6451</v>
      </c>
      <c r="H947" s="234" t="s">
        <v>5511</v>
      </c>
      <c r="I947" s="234" t="s">
        <v>387</v>
      </c>
      <c r="J947" s="247" t="s">
        <v>3559</v>
      </c>
      <c r="K947" s="996" t="str">
        <f t="shared" si="78"/>
        <v>PF45REALIGNPDR10 - clamp at PF5 Bay A needs to accommodate (or be rem</v>
      </c>
      <c r="L947" s="1180" t="s">
        <v>5705</v>
      </c>
      <c r="M947" s="1180" t="s">
        <v>5744</v>
      </c>
      <c r="N947" s="247"/>
      <c r="O947" s="1180" t="s">
        <v>3870</v>
      </c>
      <c r="P947" s="56" t="str">
        <f t="shared" si="83"/>
        <v>Open</v>
      </c>
      <c r="Q947" s="57" t="s">
        <v>31</v>
      </c>
      <c r="R947" s="58" t="s">
        <v>32</v>
      </c>
      <c r="S947" s="1033"/>
      <c r="T947" s="247"/>
      <c r="U947" s="60" t="str">
        <f t="shared" si="81"/>
        <v>Raftopoulos</v>
      </c>
      <c r="V947" s="60" t="str">
        <f t="shared" si="82"/>
        <v>PF4/5 Realignment PDR</v>
      </c>
      <c r="W947" s="75"/>
    </row>
    <row r="948" spans="1:23" ht="42" x14ac:dyDescent="0.15">
      <c r="A948" s="936">
        <v>43656</v>
      </c>
      <c r="B948" s="247" t="s">
        <v>5728</v>
      </c>
      <c r="C948" s="247"/>
      <c r="D948" s="247"/>
      <c r="E948" s="247" t="s">
        <v>5740</v>
      </c>
      <c r="F948" s="233" t="s">
        <v>5051</v>
      </c>
      <c r="G948" s="561" t="s">
        <v>6451</v>
      </c>
      <c r="H948" s="234" t="s">
        <v>5511</v>
      </c>
      <c r="I948" s="234" t="s">
        <v>387</v>
      </c>
      <c r="J948" s="247" t="s">
        <v>3559</v>
      </c>
      <c r="K948" s="996" t="str">
        <f t="shared" si="78"/>
        <v>PF45REALIGNPDR11 - Reconcile the calculation temperature gradients wi</v>
      </c>
      <c r="L948" s="1180" t="s">
        <v>5706</v>
      </c>
      <c r="M948" s="1180" t="s">
        <v>5388</v>
      </c>
      <c r="N948" s="247"/>
      <c r="O948" s="1180" t="s">
        <v>3849</v>
      </c>
      <c r="P948" s="56" t="str">
        <f t="shared" si="83"/>
        <v>Open</v>
      </c>
      <c r="Q948" s="57" t="s">
        <v>31</v>
      </c>
      <c r="R948" s="58" t="s">
        <v>32</v>
      </c>
      <c r="S948" s="1033"/>
      <c r="T948" s="247"/>
      <c r="U948" s="60" t="str">
        <f t="shared" si="81"/>
        <v>Raftopoulos</v>
      </c>
      <c r="V948" s="60" t="str">
        <f t="shared" si="82"/>
        <v>PF4/5 Realignment PDR</v>
      </c>
      <c r="W948" s="75"/>
    </row>
    <row r="949" spans="1:23" ht="112" x14ac:dyDescent="0.15">
      <c r="A949" s="936">
        <v>43656</v>
      </c>
      <c r="B949" s="247" t="s">
        <v>5729</v>
      </c>
      <c r="C949" s="247"/>
      <c r="D949" s="247"/>
      <c r="E949" s="247" t="s">
        <v>5740</v>
      </c>
      <c r="F949" s="233" t="s">
        <v>5051</v>
      </c>
      <c r="G949" s="561" t="s">
        <v>6451</v>
      </c>
      <c r="H949" s="234" t="s">
        <v>5511</v>
      </c>
      <c r="I949" s="234" t="s">
        <v>387</v>
      </c>
      <c r="J949" s="247" t="s">
        <v>3559</v>
      </c>
      <c r="K949" s="996" t="str">
        <f t="shared" si="78"/>
        <v>PF45REALIGNPDR12 - There is no identified allowable stress either sta</v>
      </c>
      <c r="L949" s="1180" t="s">
        <v>5707</v>
      </c>
      <c r="M949" s="1180" t="s">
        <v>5745</v>
      </c>
      <c r="N949" s="247"/>
      <c r="O949" s="1180" t="s">
        <v>3849</v>
      </c>
      <c r="P949" s="56" t="str">
        <f t="shared" si="83"/>
        <v>Open</v>
      </c>
      <c r="Q949" s="57" t="s">
        <v>31</v>
      </c>
      <c r="R949" s="58" t="s">
        <v>32</v>
      </c>
      <c r="S949" s="1033"/>
      <c r="T949" s="247"/>
      <c r="U949" s="60" t="str">
        <f t="shared" si="81"/>
        <v>Raftopoulos</v>
      </c>
      <c r="V949" s="60" t="str">
        <f t="shared" si="82"/>
        <v>PF4/5 Realignment PDR</v>
      </c>
      <c r="W949" s="75"/>
    </row>
    <row r="950" spans="1:23" ht="70" x14ac:dyDescent="0.15">
      <c r="A950" s="936">
        <v>43656</v>
      </c>
      <c r="B950" s="247" t="s">
        <v>5730</v>
      </c>
      <c r="C950" s="247"/>
      <c r="D950" s="247"/>
      <c r="E950" s="247" t="s">
        <v>5740</v>
      </c>
      <c r="F950" s="233" t="s">
        <v>5051</v>
      </c>
      <c r="G950" s="561" t="s">
        <v>6451</v>
      </c>
      <c r="H950" s="234" t="s">
        <v>5511</v>
      </c>
      <c r="I950" s="234" t="s">
        <v>387</v>
      </c>
      <c r="J950" s="247" t="s">
        <v>3559</v>
      </c>
      <c r="K950" s="996" t="str">
        <f t="shared" si="78"/>
        <v>PF45REALIGNPDR13 - The two opposed "fixed" positions are fixed at the</v>
      </c>
      <c r="L950" s="1180" t="s">
        <v>5708</v>
      </c>
      <c r="M950" s="1180" t="s">
        <v>5746</v>
      </c>
      <c r="N950" s="247"/>
      <c r="O950" s="1180" t="s">
        <v>3849</v>
      </c>
      <c r="P950" s="56" t="str">
        <f t="shared" si="83"/>
        <v>Open</v>
      </c>
      <c r="Q950" s="57" t="s">
        <v>31</v>
      </c>
      <c r="R950" s="58" t="s">
        <v>32</v>
      </c>
      <c r="S950" s="1033"/>
      <c r="T950" s="247"/>
      <c r="U950" s="60" t="str">
        <f t="shared" si="81"/>
        <v>Raftopoulos</v>
      </c>
      <c r="V950" s="60" t="str">
        <f t="shared" si="82"/>
        <v>PF4/5 Realignment PDR</v>
      </c>
      <c r="W950" s="75"/>
    </row>
    <row r="951" spans="1:23" ht="42" x14ac:dyDescent="0.15">
      <c r="A951" s="936">
        <v>43656</v>
      </c>
      <c r="B951" s="247" t="s">
        <v>5731</v>
      </c>
      <c r="C951" s="247"/>
      <c r="D951" s="247"/>
      <c r="E951" s="247" t="s">
        <v>5740</v>
      </c>
      <c r="F951" s="233" t="s">
        <v>5051</v>
      </c>
      <c r="G951" s="561" t="s">
        <v>6451</v>
      </c>
      <c r="H951" s="234" t="s">
        <v>5511</v>
      </c>
      <c r="I951" s="234" t="s">
        <v>387</v>
      </c>
      <c r="J951" s="247" t="s">
        <v>3559</v>
      </c>
      <c r="K951" s="996" t="str">
        <f t="shared" si="78"/>
        <v>PF45REALIGNPDR14 - Clamp forces shown may change if clamp location ar</v>
      </c>
      <c r="L951" s="1180" t="s">
        <v>5709</v>
      </c>
      <c r="M951" s="1180" t="s">
        <v>5388</v>
      </c>
      <c r="N951" s="247"/>
      <c r="O951" s="1180" t="s">
        <v>3870</v>
      </c>
      <c r="P951" s="56" t="str">
        <f t="shared" si="83"/>
        <v>Open</v>
      </c>
      <c r="Q951" s="57" t="s">
        <v>31</v>
      </c>
      <c r="R951" s="58" t="s">
        <v>32</v>
      </c>
      <c r="S951" s="1033"/>
      <c r="T951" s="247"/>
      <c r="U951" s="60" t="str">
        <f t="shared" si="81"/>
        <v>Raftopoulos</v>
      </c>
      <c r="V951" s="60" t="str">
        <f t="shared" si="82"/>
        <v>PF4/5 Realignment PDR</v>
      </c>
      <c r="W951" s="75"/>
    </row>
    <row r="952" spans="1:23" ht="70" x14ac:dyDescent="0.15">
      <c r="A952" s="936">
        <v>43656</v>
      </c>
      <c r="B952" s="247" t="s">
        <v>5732</v>
      </c>
      <c r="C952" s="247"/>
      <c r="D952" s="247"/>
      <c r="E952" s="247" t="s">
        <v>5740</v>
      </c>
      <c r="F952" s="233" t="s">
        <v>5051</v>
      </c>
      <c r="G952" s="561" t="s">
        <v>6451</v>
      </c>
      <c r="H952" s="234" t="s">
        <v>5511</v>
      </c>
      <c r="I952" s="234" t="s">
        <v>387</v>
      </c>
      <c r="J952" s="247" t="s">
        <v>3559</v>
      </c>
      <c r="K952" s="996" t="str">
        <f t="shared" si="78"/>
        <v>PF45REALIGNPDR15 - Symmetry of clamp/coil model should reflect non sy</v>
      </c>
      <c r="L952" s="1180" t="s">
        <v>5710</v>
      </c>
      <c r="M952" s="1180" t="s">
        <v>5747</v>
      </c>
      <c r="N952" s="247"/>
      <c r="O952" s="1180" t="s">
        <v>4709</v>
      </c>
      <c r="P952" s="56" t="str">
        <f t="shared" si="83"/>
        <v>Open</v>
      </c>
      <c r="Q952" s="57" t="s">
        <v>31</v>
      </c>
      <c r="R952" s="58" t="s">
        <v>32</v>
      </c>
      <c r="S952" s="1033"/>
      <c r="T952" s="247"/>
      <c r="U952" s="60" t="str">
        <f t="shared" si="81"/>
        <v>Raftopoulos</v>
      </c>
      <c r="V952" s="60" t="str">
        <f t="shared" si="82"/>
        <v>PF4/5 Realignment PDR</v>
      </c>
      <c r="W952" s="75"/>
    </row>
    <row r="953" spans="1:23" ht="42" x14ac:dyDescent="0.15">
      <c r="A953" s="936">
        <v>43656</v>
      </c>
      <c r="B953" s="247" t="s">
        <v>5733</v>
      </c>
      <c r="C953" s="247"/>
      <c r="D953" s="247"/>
      <c r="E953" s="247" t="s">
        <v>5740</v>
      </c>
      <c r="F953" s="233" t="s">
        <v>5051</v>
      </c>
      <c r="G953" s="561" t="s">
        <v>6451</v>
      </c>
      <c r="H953" s="234" t="s">
        <v>5511</v>
      </c>
      <c r="I953" s="234" t="s">
        <v>387</v>
      </c>
      <c r="J953" s="247" t="s">
        <v>3559</v>
      </c>
      <c r="K953" s="996" t="str">
        <f t="shared" si="78"/>
        <v>PF45REALIGNPDR16 - The wet wrap is not bonded to the clamp and can sl</v>
      </c>
      <c r="L953" s="1180" t="s">
        <v>5711</v>
      </c>
      <c r="M953" s="1180" t="s">
        <v>5748</v>
      </c>
      <c r="N953" s="247"/>
      <c r="O953" s="1180" t="s">
        <v>4662</v>
      </c>
      <c r="P953" s="56" t="str">
        <f t="shared" si="83"/>
        <v>Open</v>
      </c>
      <c r="Q953" s="57" t="s">
        <v>31</v>
      </c>
      <c r="R953" s="58" t="s">
        <v>32</v>
      </c>
      <c r="S953" s="1033"/>
      <c r="T953" s="247"/>
      <c r="U953" s="60" t="str">
        <f t="shared" si="81"/>
        <v>Raftopoulos</v>
      </c>
      <c r="V953" s="60" t="str">
        <f t="shared" si="82"/>
        <v>PF4/5 Realignment PDR</v>
      </c>
      <c r="W953" s="75"/>
    </row>
    <row r="954" spans="1:23" ht="42" x14ac:dyDescent="0.15">
      <c r="A954" s="936">
        <v>43656</v>
      </c>
      <c r="B954" s="247" t="s">
        <v>5734</v>
      </c>
      <c r="C954" s="247"/>
      <c r="D954" s="247"/>
      <c r="E954" s="247" t="s">
        <v>5740</v>
      </c>
      <c r="F954" s="233" t="s">
        <v>5051</v>
      </c>
      <c r="G954" s="561" t="s">
        <v>6451</v>
      </c>
      <c r="H954" s="234" t="s">
        <v>5511</v>
      </c>
      <c r="I954" s="234" t="s">
        <v>387</v>
      </c>
      <c r="J954" s="247" t="s">
        <v>3559</v>
      </c>
      <c r="K954" s="996" t="str">
        <f t="shared" si="78"/>
        <v>PF45REALIGNPDR17 - Consult latest design point spreadsheet for PF5 pe</v>
      </c>
      <c r="L954" s="1180" t="s">
        <v>5712</v>
      </c>
      <c r="M954" s="1180" t="s">
        <v>5388</v>
      </c>
      <c r="N954" s="247"/>
      <c r="O954" s="1180" t="s">
        <v>3849</v>
      </c>
      <c r="P954" s="56" t="str">
        <f t="shared" si="83"/>
        <v>Open</v>
      </c>
      <c r="Q954" s="57" t="s">
        <v>31</v>
      </c>
      <c r="R954" s="58" t="s">
        <v>32</v>
      </c>
      <c r="S954" s="1033"/>
      <c r="T954" s="247"/>
      <c r="U954" s="60" t="str">
        <f t="shared" si="81"/>
        <v>Raftopoulos</v>
      </c>
      <c r="V954" s="60" t="str">
        <f t="shared" si="82"/>
        <v>PF4/5 Realignment PDR</v>
      </c>
      <c r="W954" s="75"/>
    </row>
    <row r="955" spans="1:23" ht="70" x14ac:dyDescent="0.15">
      <c r="A955" s="936">
        <v>43656</v>
      </c>
      <c r="B955" s="247" t="s">
        <v>5735</v>
      </c>
      <c r="C955" s="247"/>
      <c r="D955" s="247"/>
      <c r="E955" s="247" t="s">
        <v>5740</v>
      </c>
      <c r="F955" s="233" t="s">
        <v>5051</v>
      </c>
      <c r="G955" s="561" t="s">
        <v>6451</v>
      </c>
      <c r="H955" s="234" t="s">
        <v>5511</v>
      </c>
      <c r="I955" s="234" t="s">
        <v>387</v>
      </c>
      <c r="J955" s="247" t="s">
        <v>3559</v>
      </c>
      <c r="K955" s="996" t="str">
        <f t="shared" si="78"/>
        <v xml:space="preserve">PF45REALIGNPDR18 - Compressive modulus of the insulation system will </v>
      </c>
      <c r="L955" s="1180" t="s">
        <v>5713</v>
      </c>
      <c r="M955" s="1180" t="s">
        <v>5388</v>
      </c>
      <c r="N955" s="247"/>
      <c r="O955" s="1180" t="s">
        <v>3849</v>
      </c>
      <c r="P955" s="56" t="str">
        <f t="shared" si="83"/>
        <v>Open</v>
      </c>
      <c r="Q955" s="57" t="s">
        <v>31</v>
      </c>
      <c r="R955" s="58" t="s">
        <v>32</v>
      </c>
      <c r="S955" s="1033"/>
      <c r="T955" s="247"/>
      <c r="U955" s="60" t="str">
        <f t="shared" si="81"/>
        <v>Raftopoulos</v>
      </c>
      <c r="V955" s="60" t="str">
        <f t="shared" si="82"/>
        <v>PF4/5 Realignment PDR</v>
      </c>
      <c r="W955" s="75"/>
    </row>
    <row r="956" spans="1:23" ht="56" x14ac:dyDescent="0.15">
      <c r="A956" s="936">
        <v>43656</v>
      </c>
      <c r="B956" s="247" t="s">
        <v>5736</v>
      </c>
      <c r="C956" s="247"/>
      <c r="D956" s="247"/>
      <c r="E956" s="247" t="s">
        <v>5740</v>
      </c>
      <c r="F956" s="233" t="s">
        <v>5051</v>
      </c>
      <c r="G956" s="561" t="s">
        <v>6451</v>
      </c>
      <c r="H956" s="234" t="s">
        <v>5511</v>
      </c>
      <c r="I956" s="234" t="s">
        <v>387</v>
      </c>
      <c r="J956" s="247" t="s">
        <v>3559</v>
      </c>
      <c r="K956" s="996" t="str">
        <f t="shared" si="78"/>
        <v>PF45REALIGNPDR19 - The No Separation condition was assumed on the int</v>
      </c>
      <c r="L956" s="1180" t="s">
        <v>5714</v>
      </c>
      <c r="M956" s="1180" t="s">
        <v>5749</v>
      </c>
      <c r="N956" s="247"/>
      <c r="O956" s="1180" t="s">
        <v>4617</v>
      </c>
      <c r="P956" s="56" t="str">
        <f t="shared" si="83"/>
        <v>Open</v>
      </c>
      <c r="Q956" s="57" t="s">
        <v>31</v>
      </c>
      <c r="R956" s="58" t="s">
        <v>32</v>
      </c>
      <c r="S956" s="1033"/>
      <c r="T956" s="247"/>
      <c r="U956" s="60" t="str">
        <f t="shared" si="81"/>
        <v>Raftopoulos</v>
      </c>
      <c r="V956" s="60" t="str">
        <f t="shared" si="82"/>
        <v>PF4/5 Realignment PDR</v>
      </c>
      <c r="W956" s="75"/>
    </row>
    <row r="957" spans="1:23" ht="42" x14ac:dyDescent="0.15">
      <c r="A957" s="936">
        <v>43656</v>
      </c>
      <c r="B957" s="247" t="s">
        <v>5737</v>
      </c>
      <c r="C957" s="247"/>
      <c r="D957" s="247"/>
      <c r="E957" s="247" t="s">
        <v>5740</v>
      </c>
      <c r="F957" s="233" t="s">
        <v>5051</v>
      </c>
      <c r="G957" s="561" t="s">
        <v>6451</v>
      </c>
      <c r="H957" s="234" t="s">
        <v>5511</v>
      </c>
      <c r="I957" s="234" t="s">
        <v>387</v>
      </c>
      <c r="J957" s="247" t="s">
        <v>3559</v>
      </c>
      <c r="K957" s="996" t="str">
        <f t="shared" si="78"/>
        <v>PF45REALIGNPDR20 - Add RTDs to outlet to protect the coils from diffe</v>
      </c>
      <c r="L957" s="1180" t="s">
        <v>5715</v>
      </c>
      <c r="M957" s="1180" t="s">
        <v>5750</v>
      </c>
      <c r="N957" s="247"/>
      <c r="O957" s="1180" t="s">
        <v>4709</v>
      </c>
      <c r="P957" s="56" t="str">
        <f t="shared" si="83"/>
        <v>Open</v>
      </c>
      <c r="Q957" s="57" t="s">
        <v>31</v>
      </c>
      <c r="R957" s="58" t="s">
        <v>32</v>
      </c>
      <c r="S957" s="1033"/>
      <c r="T957" s="247"/>
      <c r="U957" s="60" t="str">
        <f t="shared" si="81"/>
        <v>Raftopoulos</v>
      </c>
      <c r="V957" s="60" t="str">
        <f t="shared" si="82"/>
        <v>PF4/5 Realignment PDR</v>
      </c>
      <c r="W957" s="75"/>
    </row>
    <row r="958" spans="1:23" ht="42" x14ac:dyDescent="0.15">
      <c r="A958" s="936">
        <v>43656</v>
      </c>
      <c r="B958" s="247" t="s">
        <v>5738</v>
      </c>
      <c r="C958" s="247"/>
      <c r="D958" s="247"/>
      <c r="E958" s="247" t="s">
        <v>5740</v>
      </c>
      <c r="F958" s="233" t="s">
        <v>5051</v>
      </c>
      <c r="G958" s="561" t="s">
        <v>6451</v>
      </c>
      <c r="H958" s="234" t="s">
        <v>5511</v>
      </c>
      <c r="I958" s="234" t="s">
        <v>387</v>
      </c>
      <c r="J958" s="247" t="s">
        <v>3559</v>
      </c>
      <c r="K958" s="996" t="str">
        <f t="shared" si="78"/>
        <v>PF45REALIGNPDR21 - Consider using the existing jack screws to maintai</v>
      </c>
      <c r="L958" s="1180" t="s">
        <v>5716</v>
      </c>
      <c r="M958" s="1180" t="s">
        <v>5751</v>
      </c>
      <c r="N958" s="247"/>
      <c r="O958" s="1180" t="s">
        <v>4529</v>
      </c>
      <c r="P958" s="56" t="str">
        <f t="shared" si="83"/>
        <v>Open</v>
      </c>
      <c r="Q958" s="57" t="s">
        <v>31</v>
      </c>
      <c r="R958" s="58" t="s">
        <v>32</v>
      </c>
      <c r="S958" s="1033"/>
      <c r="T958" s="247"/>
      <c r="U958" s="60" t="str">
        <f t="shared" si="81"/>
        <v>Raftopoulos</v>
      </c>
      <c r="V958" s="60" t="str">
        <f t="shared" si="82"/>
        <v>PF4/5 Realignment PDR</v>
      </c>
      <c r="W958" s="75"/>
    </row>
    <row r="959" spans="1:23" ht="42" x14ac:dyDescent="0.15">
      <c r="A959" s="936">
        <v>43656</v>
      </c>
      <c r="B959" s="247" t="s">
        <v>5739</v>
      </c>
      <c r="C959" s="247"/>
      <c r="D959" s="247"/>
      <c r="E959" s="247" t="s">
        <v>5740</v>
      </c>
      <c r="F959" s="233" t="s">
        <v>5051</v>
      </c>
      <c r="G959" s="561" t="s">
        <v>6451</v>
      </c>
      <c r="H959" s="234" t="s">
        <v>5511</v>
      </c>
      <c r="I959" s="234" t="s">
        <v>387</v>
      </c>
      <c r="J959" s="247" t="s">
        <v>3559</v>
      </c>
      <c r="K959" s="996" t="str">
        <f t="shared" si="78"/>
        <v>PF45REALIGNPDR22 - Analysis Presentation does not show that the clamp</v>
      </c>
      <c r="L959" s="1180" t="s">
        <v>5717</v>
      </c>
      <c r="M959" s="1180" t="s">
        <v>5388</v>
      </c>
      <c r="N959" s="247"/>
      <c r="O959" s="1180" t="s">
        <v>4617</v>
      </c>
      <c r="P959" s="56" t="str">
        <f t="shared" si="83"/>
        <v>Open</v>
      </c>
      <c r="Q959" s="57" t="s">
        <v>31</v>
      </c>
      <c r="R959" s="58" t="s">
        <v>32</v>
      </c>
      <c r="S959" s="1033"/>
      <c r="T959" s="247"/>
      <c r="U959" s="60" t="str">
        <f t="shared" si="81"/>
        <v>Raftopoulos</v>
      </c>
      <c r="V959" s="60" t="str">
        <f t="shared" si="82"/>
        <v>PF4/5 Realignment PDR</v>
      </c>
      <c r="W959" s="75"/>
    </row>
    <row r="960" spans="1:23" ht="42" x14ac:dyDescent="0.15">
      <c r="A960" s="1039">
        <v>43658</v>
      </c>
      <c r="B960" s="281" t="s">
        <v>5756</v>
      </c>
      <c r="C960" s="281"/>
      <c r="D960" s="281"/>
      <c r="E960" s="281" t="s">
        <v>5752</v>
      </c>
      <c r="F960" s="237" t="s">
        <v>5111</v>
      </c>
      <c r="G960" s="562" t="s">
        <v>6442</v>
      </c>
      <c r="H960" s="238" t="s">
        <v>5511</v>
      </c>
      <c r="I960" s="238" t="s">
        <v>4820</v>
      </c>
      <c r="J960" s="238" t="s">
        <v>694</v>
      </c>
      <c r="K960" s="1158" t="str">
        <f t="shared" si="78"/>
        <v>BRPSSFDR01 - The FMEA content as presented appears appropriate,</v>
      </c>
      <c r="L960" s="1182" t="s">
        <v>5753</v>
      </c>
      <c r="M960" s="1237" t="s">
        <v>5755</v>
      </c>
      <c r="N960" s="281"/>
      <c r="O960" s="1182" t="s">
        <v>3109</v>
      </c>
      <c r="P960" s="56" t="str">
        <f t="shared" si="83"/>
        <v>Open</v>
      </c>
      <c r="Q960" s="57" t="s">
        <v>31</v>
      </c>
      <c r="R960" s="58" t="s">
        <v>32</v>
      </c>
      <c r="S960" s="1237"/>
      <c r="T960" s="281"/>
      <c r="U960" s="60" t="str">
        <f t="shared" si="81"/>
        <v>Dellas</v>
      </c>
      <c r="V960" s="60" t="str">
        <f t="shared" si="82"/>
        <v>Breaker Replacement PSS FDR</v>
      </c>
      <c r="W960" s="61"/>
    </row>
    <row r="961" spans="1:23" ht="28" x14ac:dyDescent="0.15">
      <c r="A961" s="1039">
        <v>43658</v>
      </c>
      <c r="B961" s="281" t="s">
        <v>5757</v>
      </c>
      <c r="C961" s="281"/>
      <c r="D961" s="281"/>
      <c r="E961" s="281" t="s">
        <v>5752</v>
      </c>
      <c r="F961" s="237" t="s">
        <v>5111</v>
      </c>
      <c r="G961" s="562" t="s">
        <v>6442</v>
      </c>
      <c r="H961" s="238" t="s">
        <v>5511</v>
      </c>
      <c r="I961" s="238" t="s">
        <v>4820</v>
      </c>
      <c r="J961" s="238" t="s">
        <v>694</v>
      </c>
      <c r="K961" s="1158" t="str">
        <f t="shared" si="78"/>
        <v>BRPSSFDR02 - Consider adding to the testing information the ver</v>
      </c>
      <c r="L961" s="1182" t="s">
        <v>5754</v>
      </c>
      <c r="M961" s="1237" t="s">
        <v>5388</v>
      </c>
      <c r="N961" s="281"/>
      <c r="O961" s="1182" t="s">
        <v>3997</v>
      </c>
      <c r="P961" s="56" t="str">
        <f t="shared" si="83"/>
        <v>Open</v>
      </c>
      <c r="Q961" s="57" t="s">
        <v>31</v>
      </c>
      <c r="R961" s="58" t="s">
        <v>32</v>
      </c>
      <c r="S961" s="1237"/>
      <c r="T961" s="281"/>
      <c r="U961" s="60" t="str">
        <f t="shared" si="81"/>
        <v>Dellas</v>
      </c>
      <c r="V961" s="60" t="str">
        <f t="shared" si="82"/>
        <v>Breaker Replacement PSS FDR</v>
      </c>
      <c r="W961" s="61"/>
    </row>
    <row r="962" spans="1:23" ht="42" x14ac:dyDescent="0.15">
      <c r="A962" s="1047">
        <v>43665</v>
      </c>
      <c r="B962" s="302" t="s">
        <v>6125</v>
      </c>
      <c r="C962" s="1089"/>
      <c r="D962" s="1089"/>
      <c r="E962" s="1089" t="s">
        <v>6119</v>
      </c>
      <c r="F962" s="302" t="s">
        <v>5962</v>
      </c>
      <c r="G962" s="563" t="s">
        <v>6460</v>
      </c>
      <c r="H962" s="302" t="s">
        <v>5511</v>
      </c>
      <c r="I962" s="302" t="s">
        <v>2126</v>
      </c>
      <c r="J962" s="302" t="s">
        <v>539</v>
      </c>
      <c r="K962" s="995" t="str">
        <f t="shared" ref="K962:K1025" si="84">B962&amp;" - "&amp;LEFT(L962,50)</f>
        <v>FPAPEER1 - If Designing with 2 attachment points, verify that</v>
      </c>
      <c r="L962" s="1089" t="s">
        <v>6120</v>
      </c>
      <c r="M962" s="1089" t="s">
        <v>5388</v>
      </c>
      <c r="N962" s="302"/>
      <c r="O962" s="302" t="s">
        <v>6121</v>
      </c>
      <c r="P962" s="507" t="str">
        <f t="shared" si="83"/>
        <v>Open</v>
      </c>
      <c r="Q962" s="57" t="s">
        <v>31</v>
      </c>
      <c r="R962" s="58" t="s">
        <v>32</v>
      </c>
      <c r="S962" s="1089"/>
      <c r="T962" s="1089"/>
      <c r="U962" s="60" t="str">
        <f t="shared" ref="U962:U993" si="85">J962</f>
        <v>Stevenson</v>
      </c>
      <c r="V962" s="60" t="str">
        <f t="shared" ref="V962:V993" si="86">E962</f>
        <v>Fall Protection Peer Review</v>
      </c>
    </row>
    <row r="963" spans="1:23" ht="56" x14ac:dyDescent="0.15">
      <c r="A963" s="1047">
        <v>43665</v>
      </c>
      <c r="B963" s="302" t="s">
        <v>6126</v>
      </c>
      <c r="C963" s="1089"/>
      <c r="D963" s="1089"/>
      <c r="E963" s="1089" t="s">
        <v>6119</v>
      </c>
      <c r="F963" s="302" t="s">
        <v>5962</v>
      </c>
      <c r="G963" s="1144" t="s">
        <v>6460</v>
      </c>
      <c r="H963" s="302" t="s">
        <v>5511</v>
      </c>
      <c r="I963" s="302" t="s">
        <v>2126</v>
      </c>
      <c r="J963" s="302" t="s">
        <v>539</v>
      </c>
      <c r="K963" s="995" t="str">
        <f t="shared" si="84"/>
        <v>FPAPEER2 - I have concerns using two techs on one pole</v>
      </c>
      <c r="L963" s="1089" t="s">
        <v>6122</v>
      </c>
      <c r="M963" s="1089" t="s">
        <v>6123</v>
      </c>
      <c r="N963" s="302"/>
      <c r="O963" s="302" t="s">
        <v>6124</v>
      </c>
      <c r="P963" s="507" t="str">
        <f t="shared" si="83"/>
        <v>Open</v>
      </c>
      <c r="Q963" s="57" t="s">
        <v>31</v>
      </c>
      <c r="R963" s="58" t="s">
        <v>32</v>
      </c>
      <c r="S963" s="1089"/>
      <c r="T963" s="1089"/>
      <c r="U963" s="60" t="str">
        <f t="shared" si="85"/>
        <v>Stevenson</v>
      </c>
      <c r="V963" s="60" t="str">
        <f t="shared" si="86"/>
        <v>Fall Protection Peer Review</v>
      </c>
    </row>
    <row r="964" spans="1:23" ht="196" x14ac:dyDescent="0.15">
      <c r="A964" s="936">
        <v>43682</v>
      </c>
      <c r="B964" s="247" t="s">
        <v>6057</v>
      </c>
      <c r="C964" s="247"/>
      <c r="D964" s="247"/>
      <c r="E964" s="247" t="s">
        <v>6058</v>
      </c>
      <c r="F964" s="1113" t="s">
        <v>5389</v>
      </c>
      <c r="G964" s="1131" t="s">
        <v>6431</v>
      </c>
      <c r="H964" s="1113" t="s">
        <v>5511</v>
      </c>
      <c r="I964" s="1113" t="s">
        <v>899</v>
      </c>
      <c r="J964" s="1113" t="s">
        <v>1235</v>
      </c>
      <c r="K964" s="996" t="str">
        <f t="shared" si="84"/>
        <v>MCSFDR01 - Calculations not final/checked/filed. No Design Re</v>
      </c>
      <c r="L964" s="1191" t="s">
        <v>6079</v>
      </c>
      <c r="M964" s="1191" t="s">
        <v>5388</v>
      </c>
      <c r="N964" s="247"/>
      <c r="O964" s="1191" t="s">
        <v>6100</v>
      </c>
      <c r="P964" s="507" t="str">
        <f t="shared" si="83"/>
        <v>Open</v>
      </c>
      <c r="Q964" s="57" t="s">
        <v>31</v>
      </c>
      <c r="R964" s="58" t="s">
        <v>32</v>
      </c>
      <c r="S964" s="1033"/>
      <c r="T964" s="247"/>
      <c r="U964" s="60" t="str">
        <f t="shared" si="85"/>
        <v>Loesser</v>
      </c>
      <c r="V964" s="60" t="str">
        <f t="shared" si="86"/>
        <v>Machine Core Structure FDR</v>
      </c>
      <c r="W964" s="61"/>
    </row>
    <row r="965" spans="1:23" ht="98" x14ac:dyDescent="0.15">
      <c r="A965" s="936">
        <v>43682</v>
      </c>
      <c r="B965" s="247" t="s">
        <v>6059</v>
      </c>
      <c r="C965" s="247"/>
      <c r="D965" s="247"/>
      <c r="E965" s="247" t="s">
        <v>6058</v>
      </c>
      <c r="F965" s="1113" t="s">
        <v>5389</v>
      </c>
      <c r="G965" s="1131" t="s">
        <v>6431</v>
      </c>
      <c r="H965" s="1113" t="s">
        <v>5511</v>
      </c>
      <c r="I965" s="1113" t="s">
        <v>899</v>
      </c>
      <c r="J965" s="1113" t="s">
        <v>1235</v>
      </c>
      <c r="K965" s="996" t="str">
        <f t="shared" si="84"/>
        <v>MCSFDR02 - Locktite was listed as a one fastener locking opti</v>
      </c>
      <c r="L965" s="1191" t="s">
        <v>6080</v>
      </c>
      <c r="M965" s="1191" t="s">
        <v>5388</v>
      </c>
      <c r="N965" s="247"/>
      <c r="O965" s="1191" t="s">
        <v>3165</v>
      </c>
      <c r="P965" s="507" t="str">
        <f t="shared" si="83"/>
        <v>Open</v>
      </c>
      <c r="Q965" s="57" t="s">
        <v>31</v>
      </c>
      <c r="R965" s="58" t="s">
        <v>32</v>
      </c>
      <c r="S965" s="1033"/>
      <c r="T965" s="247"/>
      <c r="U965" s="60" t="str">
        <f t="shared" si="85"/>
        <v>Loesser</v>
      </c>
      <c r="V965" s="60" t="str">
        <f t="shared" si="86"/>
        <v>Machine Core Structure FDR</v>
      </c>
      <c r="W965" s="61"/>
    </row>
    <row r="966" spans="1:23" ht="42" x14ac:dyDescent="0.15">
      <c r="A966" s="936">
        <v>43682</v>
      </c>
      <c r="B966" s="247" t="s">
        <v>6060</v>
      </c>
      <c r="C966" s="247"/>
      <c r="D966" s="247"/>
      <c r="E966" s="247" t="s">
        <v>6058</v>
      </c>
      <c r="F966" s="1113" t="s">
        <v>5389</v>
      </c>
      <c r="G966" s="1131" t="s">
        <v>6431</v>
      </c>
      <c r="H966" s="1113" t="s">
        <v>5511</v>
      </c>
      <c r="I966" s="1113" t="s">
        <v>899</v>
      </c>
      <c r="J966" s="1113" t="s">
        <v>1235</v>
      </c>
      <c r="K966" s="996" t="str">
        <f t="shared" si="84"/>
        <v>MCSFDR03 - Belleville washer fatigue testing is planned in th</v>
      </c>
      <c r="L966" s="1191" t="s">
        <v>6081</v>
      </c>
      <c r="M966" s="1191" t="s">
        <v>5388</v>
      </c>
      <c r="N966" s="247"/>
      <c r="O966" s="1191" t="s">
        <v>4930</v>
      </c>
      <c r="P966" s="507" t="str">
        <f t="shared" si="83"/>
        <v>Open</v>
      </c>
      <c r="Q966" s="57" t="s">
        <v>31</v>
      </c>
      <c r="R966" s="58" t="s">
        <v>32</v>
      </c>
      <c r="S966" s="1033"/>
      <c r="T966" s="247"/>
      <c r="U966" s="60" t="str">
        <f t="shared" si="85"/>
        <v>Loesser</v>
      </c>
      <c r="V966" s="60" t="str">
        <f t="shared" si="86"/>
        <v>Machine Core Structure FDR</v>
      </c>
      <c r="W966" s="61"/>
    </row>
    <row r="967" spans="1:23" ht="56" x14ac:dyDescent="0.15">
      <c r="A967" s="936">
        <v>43682</v>
      </c>
      <c r="B967" s="247" t="s">
        <v>6061</v>
      </c>
      <c r="C967" s="247"/>
      <c r="D967" s="247"/>
      <c r="E967" s="247" t="s">
        <v>6058</v>
      </c>
      <c r="F967" s="1113" t="s">
        <v>5389</v>
      </c>
      <c r="G967" s="1131" t="s">
        <v>6431</v>
      </c>
      <c r="H967" s="1113" t="s">
        <v>5511</v>
      </c>
      <c r="I967" s="1113" t="s">
        <v>899</v>
      </c>
      <c r="J967" s="1113" t="s">
        <v>1235</v>
      </c>
      <c r="K967" s="996" t="str">
        <f t="shared" si="84"/>
        <v>MCSFDR04 - Determine what WBS scope the PF1C can cooling tube</v>
      </c>
      <c r="L967" s="1191" t="s">
        <v>6082</v>
      </c>
      <c r="M967" s="1191" t="s">
        <v>5388</v>
      </c>
      <c r="N967" s="247"/>
      <c r="O967" s="1191" t="s">
        <v>3165</v>
      </c>
      <c r="P967" s="507" t="str">
        <f t="shared" si="83"/>
        <v>Open</v>
      </c>
      <c r="Q967" s="57" t="s">
        <v>31</v>
      </c>
      <c r="R967" s="58" t="s">
        <v>32</v>
      </c>
      <c r="S967" s="1033"/>
      <c r="T967" s="247"/>
      <c r="U967" s="60" t="str">
        <f t="shared" si="85"/>
        <v>Loesser</v>
      </c>
      <c r="V967" s="60" t="str">
        <f t="shared" si="86"/>
        <v>Machine Core Structure FDR</v>
      </c>
      <c r="W967" s="61"/>
    </row>
    <row r="968" spans="1:23" ht="56" x14ac:dyDescent="0.15">
      <c r="A968" s="936">
        <v>43682</v>
      </c>
      <c r="B968" s="247" t="s">
        <v>6062</v>
      </c>
      <c r="C968" s="247"/>
      <c r="D968" s="247"/>
      <c r="E968" s="247" t="s">
        <v>6058</v>
      </c>
      <c r="F968" s="1113" t="s">
        <v>5389</v>
      </c>
      <c r="G968" s="1131" t="s">
        <v>6431</v>
      </c>
      <c r="H968" s="1113" t="s">
        <v>5511</v>
      </c>
      <c r="I968" s="1113" t="s">
        <v>899</v>
      </c>
      <c r="J968" s="1113" t="s">
        <v>1235</v>
      </c>
      <c r="K968" s="996" t="str">
        <f t="shared" si="84"/>
        <v>MCSFDR05 - Consider a fixture or shim/spacers near the bottom</v>
      </c>
      <c r="L968" s="1191" t="s">
        <v>6083</v>
      </c>
      <c r="M968" s="1191" t="s">
        <v>5388</v>
      </c>
      <c r="N968" s="247"/>
      <c r="O968" s="1191" t="s">
        <v>5010</v>
      </c>
      <c r="P968" s="507" t="str">
        <f t="shared" si="83"/>
        <v>Open</v>
      </c>
      <c r="Q968" s="57" t="s">
        <v>31</v>
      </c>
      <c r="R968" s="58" t="s">
        <v>32</v>
      </c>
      <c r="S968" s="1033"/>
      <c r="T968" s="247"/>
      <c r="U968" s="60" t="str">
        <f t="shared" si="85"/>
        <v>Loesser</v>
      </c>
      <c r="V968" s="60" t="str">
        <f t="shared" si="86"/>
        <v>Machine Core Structure FDR</v>
      </c>
      <c r="W968" s="61"/>
    </row>
    <row r="969" spans="1:23" ht="28" x14ac:dyDescent="0.15">
      <c r="A969" s="936">
        <v>43682</v>
      </c>
      <c r="B969" s="247" t="s">
        <v>6063</v>
      </c>
      <c r="C969" s="247"/>
      <c r="D969" s="247"/>
      <c r="E969" s="247" t="s">
        <v>6058</v>
      </c>
      <c r="F969" s="1113" t="s">
        <v>5389</v>
      </c>
      <c r="G969" s="1131" t="s">
        <v>6431</v>
      </c>
      <c r="H969" s="1113" t="s">
        <v>5511</v>
      </c>
      <c r="I969" s="1113" t="s">
        <v>899</v>
      </c>
      <c r="J969" s="1113" t="s">
        <v>1235</v>
      </c>
      <c r="K969" s="996" t="str">
        <f t="shared" si="84"/>
        <v>MCSFDR06 - ensure pf1C capping flange has helium port for lea</v>
      </c>
      <c r="L969" s="1191" t="s">
        <v>6084</v>
      </c>
      <c r="M969" s="1191" t="s">
        <v>5388</v>
      </c>
      <c r="N969" s="247"/>
      <c r="O969" s="1191" t="s">
        <v>3194</v>
      </c>
      <c r="P969" s="507" t="str">
        <f t="shared" si="83"/>
        <v>Open</v>
      </c>
      <c r="Q969" s="57" t="s">
        <v>31</v>
      </c>
      <c r="R969" s="58" t="s">
        <v>32</v>
      </c>
      <c r="S969" s="1033"/>
      <c r="T969" s="247"/>
      <c r="U969" s="60" t="str">
        <f t="shared" si="85"/>
        <v>Loesser</v>
      </c>
      <c r="V969" s="60" t="str">
        <f t="shared" si="86"/>
        <v>Machine Core Structure FDR</v>
      </c>
      <c r="W969" s="61"/>
    </row>
    <row r="970" spans="1:23" ht="28" x14ac:dyDescent="0.15">
      <c r="A970" s="936">
        <v>43682</v>
      </c>
      <c r="B970" s="247" t="s">
        <v>6064</v>
      </c>
      <c r="C970" s="247"/>
      <c r="D970" s="247"/>
      <c r="E970" s="247" t="s">
        <v>6058</v>
      </c>
      <c r="F970" s="1113" t="s">
        <v>5389</v>
      </c>
      <c r="G970" s="1131" t="s">
        <v>6431</v>
      </c>
      <c r="H970" s="1113" t="s">
        <v>5511</v>
      </c>
      <c r="I970" s="1113" t="s">
        <v>899</v>
      </c>
      <c r="J970" s="1113" t="s">
        <v>1235</v>
      </c>
      <c r="K970" s="996" t="str">
        <f t="shared" si="84"/>
        <v>MCSFDR07 - Consider including a venting feature in the doveta</v>
      </c>
      <c r="L970" s="1191" t="s">
        <v>6085</v>
      </c>
      <c r="M970" s="1191" t="s">
        <v>5388</v>
      </c>
      <c r="N970" s="247"/>
      <c r="O970" s="1191" t="s">
        <v>6101</v>
      </c>
      <c r="P970" s="507" t="str">
        <f t="shared" si="83"/>
        <v>Open</v>
      </c>
      <c r="Q970" s="57" t="s">
        <v>31</v>
      </c>
      <c r="R970" s="58" t="s">
        <v>32</v>
      </c>
      <c r="S970" s="1033"/>
      <c r="T970" s="247"/>
      <c r="U970" s="60" t="str">
        <f t="shared" si="85"/>
        <v>Loesser</v>
      </c>
      <c r="V970" s="60" t="str">
        <f t="shared" si="86"/>
        <v>Machine Core Structure FDR</v>
      </c>
      <c r="W970" s="61"/>
    </row>
    <row r="971" spans="1:23" ht="70" x14ac:dyDescent="0.15">
      <c r="A971" s="936">
        <v>43682</v>
      </c>
      <c r="B971" s="247" t="s">
        <v>6065</v>
      </c>
      <c r="C971" s="247"/>
      <c r="D971" s="247"/>
      <c r="E971" s="247" t="s">
        <v>6058</v>
      </c>
      <c r="F971" s="1113" t="s">
        <v>5389</v>
      </c>
      <c r="G971" s="1131" t="s">
        <v>6431</v>
      </c>
      <c r="H971" s="1113" t="s">
        <v>5511</v>
      </c>
      <c r="I971" s="1113" t="s">
        <v>899</v>
      </c>
      <c r="J971" s="1113" t="s">
        <v>1235</v>
      </c>
      <c r="K971" s="996" t="str">
        <f t="shared" si="84"/>
        <v xml:space="preserve">MCSFDR08 - Method of sling fabrication is still outstanding. </v>
      </c>
      <c r="L971" s="1191" t="s">
        <v>6086</v>
      </c>
      <c r="M971" s="1191" t="s">
        <v>5388</v>
      </c>
      <c r="N971" s="247"/>
      <c r="O971" s="1191" t="s">
        <v>4930</v>
      </c>
      <c r="P971" s="507" t="str">
        <f t="shared" si="83"/>
        <v>Open</v>
      </c>
      <c r="Q971" s="57" t="s">
        <v>31</v>
      </c>
      <c r="R971" s="58" t="s">
        <v>32</v>
      </c>
      <c r="S971" s="1033"/>
      <c r="T971" s="247"/>
      <c r="U971" s="60" t="str">
        <f t="shared" si="85"/>
        <v>Loesser</v>
      </c>
      <c r="V971" s="60" t="str">
        <f t="shared" si="86"/>
        <v>Machine Core Structure FDR</v>
      </c>
      <c r="W971" s="61"/>
    </row>
    <row r="972" spans="1:23" ht="56" x14ac:dyDescent="0.15">
      <c r="A972" s="936">
        <v>43682</v>
      </c>
      <c r="B972" s="247" t="s">
        <v>6066</v>
      </c>
      <c r="C972" s="247"/>
      <c r="D972" s="247"/>
      <c r="E972" s="247" t="s">
        <v>6058</v>
      </c>
      <c r="F972" s="1113" t="s">
        <v>5389</v>
      </c>
      <c r="G972" s="1131" t="s">
        <v>6431</v>
      </c>
      <c r="H972" s="1113" t="s">
        <v>5511</v>
      </c>
      <c r="I972" s="1113" t="s">
        <v>899</v>
      </c>
      <c r="J972" s="1113" t="s">
        <v>1235</v>
      </c>
      <c r="K972" s="996" t="str">
        <f t="shared" si="84"/>
        <v xml:space="preserve">MCSFDR09 - 2D Thermal FEA ppt slide 6 shows the weld details </v>
      </c>
      <c r="L972" s="1191" t="s">
        <v>6087</v>
      </c>
      <c r="M972" s="1191" t="s">
        <v>5388</v>
      </c>
      <c r="N972" s="247"/>
      <c r="O972" s="1191" t="s">
        <v>901</v>
      </c>
      <c r="P972" s="507" t="str">
        <f t="shared" si="83"/>
        <v>Open</v>
      </c>
      <c r="Q972" s="57" t="s">
        <v>31</v>
      </c>
      <c r="R972" s="58" t="s">
        <v>32</v>
      </c>
      <c r="S972" s="1033"/>
      <c r="T972" s="247"/>
      <c r="U972" s="60" t="str">
        <f t="shared" si="85"/>
        <v>Loesser</v>
      </c>
      <c r="V972" s="60" t="str">
        <f t="shared" si="86"/>
        <v>Machine Core Structure FDR</v>
      </c>
      <c r="W972" s="61"/>
    </row>
    <row r="973" spans="1:23" ht="42" x14ac:dyDescent="0.15">
      <c r="A973" s="936">
        <v>43682</v>
      </c>
      <c r="B973" s="247" t="s">
        <v>6067</v>
      </c>
      <c r="C973" s="247"/>
      <c r="D973" s="247"/>
      <c r="E973" s="247" t="s">
        <v>6058</v>
      </c>
      <c r="F973" s="1113" t="s">
        <v>5389</v>
      </c>
      <c r="G973" s="1131" t="s">
        <v>6431</v>
      </c>
      <c r="H973" s="1113" t="s">
        <v>5511</v>
      </c>
      <c r="I973" s="1113" t="s">
        <v>899</v>
      </c>
      <c r="J973" s="1113" t="s">
        <v>1235</v>
      </c>
      <c r="K973" s="996" t="str">
        <f t="shared" si="84"/>
        <v>MCSFDR10 - Remember the G-10 at the hot end of the PF1c Can n</v>
      </c>
      <c r="L973" s="1191" t="s">
        <v>6088</v>
      </c>
      <c r="M973" s="1191" t="s">
        <v>5388</v>
      </c>
      <c r="N973" s="247"/>
      <c r="O973" s="1191" t="s">
        <v>3849</v>
      </c>
      <c r="P973" s="507" t="str">
        <f t="shared" si="83"/>
        <v>Open</v>
      </c>
      <c r="Q973" s="57" t="s">
        <v>31</v>
      </c>
      <c r="R973" s="58" t="s">
        <v>32</v>
      </c>
      <c r="S973" s="1033"/>
      <c r="T973" s="247"/>
      <c r="U973" s="60" t="str">
        <f t="shared" si="85"/>
        <v>Loesser</v>
      </c>
      <c r="V973" s="60" t="str">
        <f t="shared" si="86"/>
        <v>Machine Core Structure FDR</v>
      </c>
      <c r="W973" s="61"/>
    </row>
    <row r="974" spans="1:23" ht="112" x14ac:dyDescent="0.15">
      <c r="A974" s="936">
        <v>43682</v>
      </c>
      <c r="B974" s="247" t="s">
        <v>6068</v>
      </c>
      <c r="C974" s="247"/>
      <c r="D974" s="247"/>
      <c r="E974" s="247" t="s">
        <v>6058</v>
      </c>
      <c r="F974" s="1113" t="s">
        <v>5389</v>
      </c>
      <c r="G974" s="1131" t="s">
        <v>6431</v>
      </c>
      <c r="H974" s="1113" t="s">
        <v>5511</v>
      </c>
      <c r="I974" s="1113" t="s">
        <v>899</v>
      </c>
      <c r="J974" s="1113" t="s">
        <v>1235</v>
      </c>
      <c r="K974" s="996" t="str">
        <f t="shared" si="84"/>
        <v>MCSFDR11 - check tolerance stack for the pf1C to the divertor</v>
      </c>
      <c r="L974" s="1191" t="s">
        <v>6089</v>
      </c>
      <c r="M974" s="1191" t="s">
        <v>5388</v>
      </c>
      <c r="N974" s="247"/>
      <c r="O974" s="1191" t="s">
        <v>3940</v>
      </c>
      <c r="P974" s="507" t="str">
        <f t="shared" si="83"/>
        <v>Open</v>
      </c>
      <c r="Q974" s="57" t="s">
        <v>31</v>
      </c>
      <c r="R974" s="58" t="s">
        <v>32</v>
      </c>
      <c r="S974" s="1033"/>
      <c r="T974" s="247"/>
      <c r="U974" s="60" t="str">
        <f t="shared" si="85"/>
        <v>Loesser</v>
      </c>
      <c r="V974" s="60" t="str">
        <f t="shared" si="86"/>
        <v>Machine Core Structure FDR</v>
      </c>
      <c r="W974" s="61"/>
    </row>
    <row r="975" spans="1:23" ht="56" x14ac:dyDescent="0.15">
      <c r="A975" s="936">
        <v>43682</v>
      </c>
      <c r="B975" s="247" t="s">
        <v>6069</v>
      </c>
      <c r="C975" s="247"/>
      <c r="D975" s="247"/>
      <c r="E975" s="247" t="s">
        <v>6058</v>
      </c>
      <c r="F975" s="1113" t="s">
        <v>5389</v>
      </c>
      <c r="G975" s="1131" t="s">
        <v>6431</v>
      </c>
      <c r="H975" s="1113" t="s">
        <v>5511</v>
      </c>
      <c r="I975" s="1113" t="s">
        <v>899</v>
      </c>
      <c r="J975" s="1113" t="s">
        <v>1235</v>
      </c>
      <c r="K975" s="996" t="str">
        <f t="shared" si="84"/>
        <v>MCSFDR12 - Check coil stress due to sling temperature differe</v>
      </c>
      <c r="L975" s="1191" t="s">
        <v>6090</v>
      </c>
      <c r="M975" s="1191" t="s">
        <v>6106</v>
      </c>
      <c r="N975" s="247"/>
      <c r="O975" s="1191" t="s">
        <v>3849</v>
      </c>
      <c r="P975" s="507" t="str">
        <f t="shared" si="83"/>
        <v>Open</v>
      </c>
      <c r="Q975" s="57" t="s">
        <v>31</v>
      </c>
      <c r="R975" s="58" t="s">
        <v>32</v>
      </c>
      <c r="S975" s="1033"/>
      <c r="T975" s="247"/>
      <c r="U975" s="60" t="str">
        <f t="shared" si="85"/>
        <v>Loesser</v>
      </c>
      <c r="V975" s="60" t="str">
        <f t="shared" si="86"/>
        <v>Machine Core Structure FDR</v>
      </c>
      <c r="W975" s="61"/>
    </row>
    <row r="976" spans="1:23" ht="56" x14ac:dyDescent="0.15">
      <c r="A976" s="936">
        <v>43682</v>
      </c>
      <c r="B976" s="247" t="s">
        <v>6070</v>
      </c>
      <c r="C976" s="247"/>
      <c r="D976" s="247"/>
      <c r="E976" s="247" t="s">
        <v>6058</v>
      </c>
      <c r="F976" s="1113" t="s">
        <v>5389</v>
      </c>
      <c r="G976" s="1131" t="s">
        <v>6431</v>
      </c>
      <c r="H976" s="1113" t="s">
        <v>5511</v>
      </c>
      <c r="I976" s="1113" t="s">
        <v>899</v>
      </c>
      <c r="J976" s="1113" t="s">
        <v>1235</v>
      </c>
      <c r="K976" s="996" t="str">
        <f t="shared" si="84"/>
        <v>MCSFDR13 - Check coil pack for stress limits and buckling wit</v>
      </c>
      <c r="L976" s="1191" t="s">
        <v>6091</v>
      </c>
      <c r="M976" s="1191" t="s">
        <v>6106</v>
      </c>
      <c r="N976" s="247"/>
      <c r="O976" s="1191" t="s">
        <v>6102</v>
      </c>
      <c r="P976" s="507" t="str">
        <f t="shared" si="83"/>
        <v>Open</v>
      </c>
      <c r="Q976" s="57" t="s">
        <v>31</v>
      </c>
      <c r="R976" s="58" t="s">
        <v>32</v>
      </c>
      <c r="S976" s="1033"/>
      <c r="T976" s="247"/>
      <c r="U976" s="60" t="str">
        <f t="shared" si="85"/>
        <v>Loesser</v>
      </c>
      <c r="V976" s="60" t="str">
        <f t="shared" si="86"/>
        <v>Machine Core Structure FDR</v>
      </c>
      <c r="W976" s="61"/>
    </row>
    <row r="977" spans="1:23" ht="42" x14ac:dyDescent="0.15">
      <c r="A977" s="936">
        <v>43682</v>
      </c>
      <c r="B977" s="247" t="s">
        <v>6071</v>
      </c>
      <c r="C977" s="247"/>
      <c r="D977" s="247"/>
      <c r="E977" s="247" t="s">
        <v>6058</v>
      </c>
      <c r="F977" s="1113" t="s">
        <v>5389</v>
      </c>
      <c r="G977" s="1131" t="s">
        <v>6431</v>
      </c>
      <c r="H977" s="1113" t="s">
        <v>5511</v>
      </c>
      <c r="I977" s="1113" t="s">
        <v>899</v>
      </c>
      <c r="J977" s="1113" t="s">
        <v>1235</v>
      </c>
      <c r="K977" s="996" t="str">
        <f t="shared" si="84"/>
        <v>MCSFDR14 - The Global Thermal data that was presented needs t</v>
      </c>
      <c r="L977" s="1191" t="s">
        <v>6092</v>
      </c>
      <c r="M977" s="1191" t="s">
        <v>6107</v>
      </c>
      <c r="N977" s="247"/>
      <c r="O977" s="1191" t="s">
        <v>5662</v>
      </c>
      <c r="P977" s="507" t="str">
        <f t="shared" si="83"/>
        <v>Open</v>
      </c>
      <c r="Q977" s="57" t="s">
        <v>31</v>
      </c>
      <c r="R977" s="58" t="s">
        <v>32</v>
      </c>
      <c r="S977" s="1033"/>
      <c r="T977" s="247"/>
      <c r="U977" s="60" t="str">
        <f t="shared" si="85"/>
        <v>Loesser</v>
      </c>
      <c r="V977" s="60" t="str">
        <f t="shared" si="86"/>
        <v>Machine Core Structure FDR</v>
      </c>
      <c r="W977" s="61"/>
    </row>
    <row r="978" spans="1:23" ht="98" x14ac:dyDescent="0.15">
      <c r="A978" s="936">
        <v>43682</v>
      </c>
      <c r="B978" s="247" t="s">
        <v>6072</v>
      </c>
      <c r="C978" s="247"/>
      <c r="D978" s="247"/>
      <c r="E978" s="247" t="s">
        <v>6058</v>
      </c>
      <c r="F978" s="1113" t="s">
        <v>5389</v>
      </c>
      <c r="G978" s="1131" t="s">
        <v>6431</v>
      </c>
      <c r="H978" s="1113" t="s">
        <v>5511</v>
      </c>
      <c r="I978" s="1113" t="s">
        <v>899</v>
      </c>
      <c r="J978" s="1113" t="s">
        <v>1235</v>
      </c>
      <c r="K978" s="996" t="str">
        <f t="shared" si="84"/>
        <v>MCSFDR15 - Mark S. Mentioned that there were some load combin</v>
      </c>
      <c r="L978" s="1191" t="s">
        <v>6093</v>
      </c>
      <c r="M978" s="1191" t="s">
        <v>5388</v>
      </c>
      <c r="N978" s="247"/>
      <c r="O978" s="1191" t="s">
        <v>4930</v>
      </c>
      <c r="P978" s="507" t="str">
        <f t="shared" si="83"/>
        <v>Open</v>
      </c>
      <c r="Q978" s="57" t="s">
        <v>31</v>
      </c>
      <c r="R978" s="58" t="s">
        <v>32</v>
      </c>
      <c r="S978" s="1033"/>
      <c r="T978" s="247"/>
      <c r="U978" s="60" t="str">
        <f t="shared" si="85"/>
        <v>Loesser</v>
      </c>
      <c r="V978" s="60" t="str">
        <f t="shared" si="86"/>
        <v>Machine Core Structure FDR</v>
      </c>
      <c r="W978" s="61"/>
    </row>
    <row r="979" spans="1:23" ht="28" x14ac:dyDescent="0.15">
      <c r="A979" s="936">
        <v>43682</v>
      </c>
      <c r="B979" s="247" t="s">
        <v>6073</v>
      </c>
      <c r="C979" s="247"/>
      <c r="D979" s="247"/>
      <c r="E979" s="247" t="s">
        <v>6058</v>
      </c>
      <c r="F979" s="1113" t="s">
        <v>5389</v>
      </c>
      <c r="G979" s="1131" t="s">
        <v>6431</v>
      </c>
      <c r="H979" s="1113" t="s">
        <v>5511</v>
      </c>
      <c r="I979" s="1113" t="s">
        <v>899</v>
      </c>
      <c r="J979" s="1113" t="s">
        <v>1235</v>
      </c>
      <c r="K979" s="996" t="str">
        <f t="shared" si="84"/>
        <v xml:space="preserve">MCSFDR16 - Confirm that chamfer and shim changes on PF1C cap </v>
      </c>
      <c r="L979" s="1191" t="s">
        <v>6094</v>
      </c>
      <c r="M979" s="1191" t="s">
        <v>5388</v>
      </c>
      <c r="N979" s="247"/>
      <c r="O979" s="1191" t="s">
        <v>3840</v>
      </c>
      <c r="P979" s="507" t="str">
        <f t="shared" si="83"/>
        <v>Open</v>
      </c>
      <c r="Q979" s="57" t="s">
        <v>31</v>
      </c>
      <c r="R979" s="58" t="s">
        <v>32</v>
      </c>
      <c r="S979" s="1033"/>
      <c r="T979" s="247"/>
      <c r="U979" s="60" t="str">
        <f t="shared" si="85"/>
        <v>Loesser</v>
      </c>
      <c r="V979" s="60" t="str">
        <f t="shared" si="86"/>
        <v>Machine Core Structure FDR</v>
      </c>
      <c r="W979" s="61"/>
    </row>
    <row r="980" spans="1:23" ht="42" x14ac:dyDescent="0.15">
      <c r="A980" s="936">
        <v>43682</v>
      </c>
      <c r="B980" s="247" t="s">
        <v>6074</v>
      </c>
      <c r="C980" s="247"/>
      <c r="D980" s="247"/>
      <c r="E980" s="247" t="s">
        <v>6058</v>
      </c>
      <c r="F980" s="1113" t="s">
        <v>5389</v>
      </c>
      <c r="G980" s="1131" t="s">
        <v>6431</v>
      </c>
      <c r="H980" s="1113" t="s">
        <v>5511</v>
      </c>
      <c r="I980" s="1113" t="s">
        <v>899</v>
      </c>
      <c r="J980" s="1113" t="s">
        <v>1235</v>
      </c>
      <c r="K980" s="996" t="str">
        <f t="shared" si="84"/>
        <v>MCSFDR17 - Reconcile FEM geometry changes to yield + SF vs CA</v>
      </c>
      <c r="L980" s="1191" t="s">
        <v>6095</v>
      </c>
      <c r="M980" s="1191" t="s">
        <v>5388</v>
      </c>
      <c r="N980" s="247"/>
      <c r="O980" s="1191" t="s">
        <v>901</v>
      </c>
      <c r="P980" s="507" t="str">
        <f t="shared" si="83"/>
        <v>Open</v>
      </c>
      <c r="Q980" s="57" t="s">
        <v>31</v>
      </c>
      <c r="R980" s="58" t="s">
        <v>32</v>
      </c>
      <c r="S980" s="1033"/>
      <c r="T980" s="247"/>
      <c r="U980" s="60" t="str">
        <f t="shared" si="85"/>
        <v>Loesser</v>
      </c>
      <c r="V980" s="60" t="str">
        <f t="shared" si="86"/>
        <v>Machine Core Structure FDR</v>
      </c>
      <c r="W980" s="61"/>
    </row>
    <row r="981" spans="1:23" ht="70" x14ac:dyDescent="0.15">
      <c r="A981" s="936">
        <v>43682</v>
      </c>
      <c r="B981" s="247" t="s">
        <v>6075</v>
      </c>
      <c r="C981" s="1092"/>
      <c r="D981" s="1092"/>
      <c r="E981" s="247" t="s">
        <v>6058</v>
      </c>
      <c r="F981" s="1113" t="s">
        <v>5389</v>
      </c>
      <c r="G981" s="1131" t="s">
        <v>6431</v>
      </c>
      <c r="H981" s="1113" t="s">
        <v>5511</v>
      </c>
      <c r="I981" s="1113" t="s">
        <v>899</v>
      </c>
      <c r="J981" s="1113" t="s">
        <v>1235</v>
      </c>
      <c r="K981" s="996" t="str">
        <f t="shared" si="84"/>
        <v>MCSFDR18 - Rerun Pf1A, PF1B sling and Pf1C support FEAs, as n</v>
      </c>
      <c r="L981" s="1191" t="s">
        <v>6096</v>
      </c>
      <c r="M981" s="1191" t="s">
        <v>5388</v>
      </c>
      <c r="N981" s="1113"/>
      <c r="O981" s="1191" t="s">
        <v>901</v>
      </c>
      <c r="P981" s="507" t="str">
        <f t="shared" si="83"/>
        <v>Open</v>
      </c>
      <c r="Q981" s="57" t="s">
        <v>31</v>
      </c>
      <c r="R981" s="58" t="s">
        <v>32</v>
      </c>
      <c r="S981" s="1092"/>
      <c r="T981" s="1092"/>
      <c r="U981" s="60" t="str">
        <f t="shared" si="85"/>
        <v>Loesser</v>
      </c>
      <c r="V981" s="60" t="str">
        <f t="shared" si="86"/>
        <v>Machine Core Structure FDR</v>
      </c>
    </row>
    <row r="982" spans="1:23" ht="154" x14ac:dyDescent="0.15">
      <c r="A982" s="936">
        <v>43682</v>
      </c>
      <c r="B982" s="247" t="s">
        <v>6076</v>
      </c>
      <c r="C982" s="1092"/>
      <c r="D982" s="1092"/>
      <c r="E982" s="247" t="s">
        <v>6058</v>
      </c>
      <c r="F982" s="1113" t="s">
        <v>5389</v>
      </c>
      <c r="G982" s="1131" t="s">
        <v>6431</v>
      </c>
      <c r="H982" s="1113" t="s">
        <v>5511</v>
      </c>
      <c r="I982" s="1113" t="s">
        <v>899</v>
      </c>
      <c r="J982" s="1113" t="s">
        <v>1235</v>
      </c>
      <c r="K982" s="996" t="str">
        <f t="shared" si="84"/>
        <v xml:space="preserve">MCSFDR19 - Consider replacing the EPDM rubber coating on the </v>
      </c>
      <c r="L982" s="1191" t="s">
        <v>6097</v>
      </c>
      <c r="M982" s="1191" t="s">
        <v>6105</v>
      </c>
      <c r="N982" s="1113"/>
      <c r="O982" s="1191" t="s">
        <v>6103</v>
      </c>
      <c r="P982" s="507" t="str">
        <f t="shared" si="83"/>
        <v>Open</v>
      </c>
      <c r="Q982" s="57" t="s">
        <v>31</v>
      </c>
      <c r="R982" s="58" t="s">
        <v>32</v>
      </c>
      <c r="S982" s="1092"/>
      <c r="T982" s="1092"/>
      <c r="U982" s="60" t="str">
        <f t="shared" si="85"/>
        <v>Loesser</v>
      </c>
      <c r="V982" s="60" t="str">
        <f t="shared" si="86"/>
        <v>Machine Core Structure FDR</v>
      </c>
    </row>
    <row r="983" spans="1:23" ht="70" x14ac:dyDescent="0.15">
      <c r="A983" s="936">
        <v>43682</v>
      </c>
      <c r="B983" s="247" t="s">
        <v>6077</v>
      </c>
      <c r="C983" s="1092"/>
      <c r="D983" s="1092"/>
      <c r="E983" s="247" t="s">
        <v>6058</v>
      </c>
      <c r="F983" s="1113" t="s">
        <v>5389</v>
      </c>
      <c r="G983" s="1131" t="s">
        <v>6431</v>
      </c>
      <c r="H983" s="1113" t="s">
        <v>5511</v>
      </c>
      <c r="I983" s="1113" t="s">
        <v>899</v>
      </c>
      <c r="J983" s="1113" t="s">
        <v>1235</v>
      </c>
      <c r="K983" s="996" t="str">
        <f t="shared" si="84"/>
        <v xml:space="preserve">MCSFDR20 - Incorporate/address the modeled thread engagement </v>
      </c>
      <c r="L983" s="1191" t="s">
        <v>6098</v>
      </c>
      <c r="M983" s="1191" t="s">
        <v>5388</v>
      </c>
      <c r="N983" s="1113"/>
      <c r="O983" s="1191" t="s">
        <v>3165</v>
      </c>
      <c r="P983" s="507" t="str">
        <f t="shared" si="83"/>
        <v>Open</v>
      </c>
      <c r="Q983" s="57" t="s">
        <v>31</v>
      </c>
      <c r="R983" s="58" t="s">
        <v>32</v>
      </c>
      <c r="S983" s="1092"/>
      <c r="T983" s="1092"/>
      <c r="U983" s="60" t="str">
        <f t="shared" si="85"/>
        <v>Loesser</v>
      </c>
      <c r="V983" s="60" t="str">
        <f t="shared" si="86"/>
        <v>Machine Core Structure FDR</v>
      </c>
    </row>
    <row r="984" spans="1:23" ht="56" x14ac:dyDescent="0.15">
      <c r="A984" s="936">
        <v>43682</v>
      </c>
      <c r="B984" s="247" t="s">
        <v>6078</v>
      </c>
      <c r="C984" s="1092"/>
      <c r="D984" s="1092"/>
      <c r="E984" s="247" t="s">
        <v>6058</v>
      </c>
      <c r="F984" s="1113" t="s">
        <v>5389</v>
      </c>
      <c r="G984" s="1131" t="s">
        <v>6431</v>
      </c>
      <c r="H984" s="1113" t="s">
        <v>5511</v>
      </c>
      <c r="I984" s="1113" t="s">
        <v>899</v>
      </c>
      <c r="J984" s="1113" t="s">
        <v>1235</v>
      </c>
      <c r="K984" s="996" t="str">
        <f t="shared" si="84"/>
        <v>MCSFDR21 - 316 yield stress for bilinear hardening in bucklin</v>
      </c>
      <c r="L984" s="1191" t="s">
        <v>6099</v>
      </c>
      <c r="M984" s="1191" t="s">
        <v>6104</v>
      </c>
      <c r="N984" s="1113"/>
      <c r="O984" s="1191" t="s">
        <v>3043</v>
      </c>
      <c r="P984" s="507" t="str">
        <f t="shared" si="83"/>
        <v>Open</v>
      </c>
      <c r="Q984" s="57" t="s">
        <v>31</v>
      </c>
      <c r="R984" s="58" t="s">
        <v>32</v>
      </c>
      <c r="S984" s="1092"/>
      <c r="T984" s="1092"/>
      <c r="U984" s="60" t="str">
        <f t="shared" si="85"/>
        <v>Loesser</v>
      </c>
      <c r="V984" s="60" t="str">
        <f t="shared" si="86"/>
        <v>Machine Core Structure FDR</v>
      </c>
    </row>
    <row r="985" spans="1:23" ht="56" x14ac:dyDescent="0.15">
      <c r="A985" s="1046">
        <v>43686</v>
      </c>
      <c r="B985" s="1069" t="s">
        <v>5758</v>
      </c>
      <c r="C985" s="1076"/>
      <c r="D985" s="1076"/>
      <c r="E985" s="1076" t="s">
        <v>5778</v>
      </c>
      <c r="F985" s="1112" t="s">
        <v>5051</v>
      </c>
      <c r="G985" s="1130" t="s">
        <v>6451</v>
      </c>
      <c r="H985" s="1146" t="s">
        <v>5511</v>
      </c>
      <c r="I985" s="1146" t="s">
        <v>387</v>
      </c>
      <c r="J985" s="1076" t="s">
        <v>3559</v>
      </c>
      <c r="K985" s="1165" t="str">
        <f t="shared" si="84"/>
        <v>PF4-5RealignFDR01 - Consider, as applicable, using cold worked 316SS h</v>
      </c>
      <c r="L985" s="1165" t="s">
        <v>5779</v>
      </c>
      <c r="M985" s="1215" t="s">
        <v>5388</v>
      </c>
      <c r="N985" s="1076"/>
      <c r="O985" s="1076"/>
      <c r="P985" s="56" t="str">
        <f t="shared" si="83"/>
        <v>Open</v>
      </c>
      <c r="Q985" s="57" t="s">
        <v>31</v>
      </c>
      <c r="R985" s="58" t="s">
        <v>32</v>
      </c>
      <c r="S985" s="1275"/>
      <c r="T985" s="1076"/>
      <c r="U985" s="60" t="str">
        <f t="shared" si="85"/>
        <v>Raftopoulos</v>
      </c>
      <c r="V985" s="60" t="str">
        <f t="shared" si="86"/>
        <v>PF 4/5 Realignment FDR</v>
      </c>
      <c r="W985" s="75"/>
    </row>
    <row r="986" spans="1:23" ht="42" x14ac:dyDescent="0.15">
      <c r="A986" s="1046">
        <v>43686</v>
      </c>
      <c r="B986" s="1069" t="s">
        <v>5759</v>
      </c>
      <c r="C986" s="1076"/>
      <c r="D986" s="1076"/>
      <c r="E986" s="1076" t="s">
        <v>5778</v>
      </c>
      <c r="F986" s="1112" t="s">
        <v>5051</v>
      </c>
      <c r="G986" s="1130" t="s">
        <v>6451</v>
      </c>
      <c r="H986" s="1146" t="s">
        <v>5511</v>
      </c>
      <c r="I986" s="1146" t="s">
        <v>387</v>
      </c>
      <c r="J986" s="1076" t="s">
        <v>3559</v>
      </c>
      <c r="K986" s="1165" t="str">
        <f t="shared" si="84"/>
        <v>PF4-5RealignFDR02 - Confirm that pull-out stresses in female threads f</v>
      </c>
      <c r="L986" s="1165" t="s">
        <v>5780</v>
      </c>
      <c r="M986" s="1215" t="s">
        <v>5388</v>
      </c>
      <c r="N986" s="1076"/>
      <c r="O986" s="1076"/>
      <c r="P986" s="56" t="str">
        <f t="shared" si="83"/>
        <v>Open</v>
      </c>
      <c r="Q986" s="57" t="s">
        <v>31</v>
      </c>
      <c r="R986" s="58" t="s">
        <v>32</v>
      </c>
      <c r="S986" s="1275"/>
      <c r="T986" s="1076"/>
      <c r="U986" s="60" t="str">
        <f t="shared" si="85"/>
        <v>Raftopoulos</v>
      </c>
      <c r="V986" s="60" t="str">
        <f t="shared" si="86"/>
        <v>PF 4/5 Realignment FDR</v>
      </c>
      <c r="W986" s="75"/>
    </row>
    <row r="987" spans="1:23" ht="42" x14ac:dyDescent="0.15">
      <c r="A987" s="1046">
        <v>43686</v>
      </c>
      <c r="B987" s="1069" t="s">
        <v>5760</v>
      </c>
      <c r="C987" s="1076"/>
      <c r="D987" s="1076"/>
      <c r="E987" s="1076" t="s">
        <v>5778</v>
      </c>
      <c r="F987" s="1112" t="s">
        <v>5051</v>
      </c>
      <c r="G987" s="1130" t="s">
        <v>6451</v>
      </c>
      <c r="H987" s="1146" t="s">
        <v>5511</v>
      </c>
      <c r="I987" s="1146" t="s">
        <v>387</v>
      </c>
      <c r="J987" s="1076" t="s">
        <v>3559</v>
      </c>
      <c r="K987" s="1165" t="str">
        <f t="shared" si="84"/>
        <v>PF4-5RealignFDR03 - On behalf of Scott Gifford. Consider using, everyw</v>
      </c>
      <c r="L987" s="1165" t="s">
        <v>5781</v>
      </c>
      <c r="M987" s="1215" t="s">
        <v>5388</v>
      </c>
      <c r="N987" s="1076"/>
      <c r="O987" s="1076"/>
      <c r="P987" s="56" t="str">
        <f t="shared" si="83"/>
        <v>Open</v>
      </c>
      <c r="Q987" s="57" t="s">
        <v>31</v>
      </c>
      <c r="R987" s="58" t="s">
        <v>32</v>
      </c>
      <c r="S987" s="1275"/>
      <c r="T987" s="1076"/>
      <c r="U987" s="60" t="str">
        <f t="shared" si="85"/>
        <v>Raftopoulos</v>
      </c>
      <c r="V987" s="60" t="str">
        <f t="shared" si="86"/>
        <v>PF 4/5 Realignment FDR</v>
      </c>
      <c r="W987" s="75"/>
    </row>
    <row r="988" spans="1:23" ht="70" x14ac:dyDescent="0.15">
      <c r="A988" s="1046">
        <v>43686</v>
      </c>
      <c r="B988" s="1069" t="s">
        <v>5761</v>
      </c>
      <c r="C988" s="1076"/>
      <c r="D988" s="1076"/>
      <c r="E988" s="1076" t="s">
        <v>5778</v>
      </c>
      <c r="F988" s="1112" t="s">
        <v>5051</v>
      </c>
      <c r="G988" s="1130" t="s">
        <v>6451</v>
      </c>
      <c r="H988" s="1146" t="s">
        <v>5511</v>
      </c>
      <c r="I988" s="1146" t="s">
        <v>387</v>
      </c>
      <c r="J988" s="1076" t="s">
        <v>3559</v>
      </c>
      <c r="K988" s="1165" t="str">
        <f t="shared" si="84"/>
        <v>PF4-5RealignFDR04 - Anvils are shown as floating in the air......by de</v>
      </c>
      <c r="L988" s="1165" t="s">
        <v>5782</v>
      </c>
      <c r="M988" s="1215" t="s">
        <v>5388</v>
      </c>
      <c r="N988" s="1076"/>
      <c r="O988" s="1076"/>
      <c r="P988" s="56" t="str">
        <f t="shared" si="83"/>
        <v>Open</v>
      </c>
      <c r="Q988" s="57" t="s">
        <v>31</v>
      </c>
      <c r="R988" s="58" t="s">
        <v>32</v>
      </c>
      <c r="S988" s="1275"/>
      <c r="T988" s="1076"/>
      <c r="U988" s="60" t="str">
        <f t="shared" si="85"/>
        <v>Raftopoulos</v>
      </c>
      <c r="V988" s="60" t="str">
        <f t="shared" si="86"/>
        <v>PF 4/5 Realignment FDR</v>
      </c>
      <c r="W988" s="75"/>
    </row>
    <row r="989" spans="1:23" ht="42" x14ac:dyDescent="0.15">
      <c r="A989" s="1046">
        <v>43686</v>
      </c>
      <c r="B989" s="1069" t="s">
        <v>5762</v>
      </c>
      <c r="C989" s="1076"/>
      <c r="D989" s="1076"/>
      <c r="E989" s="1076" t="s">
        <v>5778</v>
      </c>
      <c r="F989" s="1112" t="s">
        <v>5051</v>
      </c>
      <c r="G989" s="1130" t="s">
        <v>6451</v>
      </c>
      <c r="H989" s="1146" t="s">
        <v>5511</v>
      </c>
      <c r="I989" s="1146" t="s">
        <v>387</v>
      </c>
      <c r="J989" s="1076" t="s">
        <v>3559</v>
      </c>
      <c r="K989" s="1165" t="str">
        <f t="shared" si="84"/>
        <v>PF4-5RealignFDR05 - Does the belleville washer design, including the h</v>
      </c>
      <c r="L989" s="1165" t="s">
        <v>5783</v>
      </c>
      <c r="M989" s="1215" t="s">
        <v>5388</v>
      </c>
      <c r="N989" s="1076"/>
      <c r="O989" s="1076"/>
      <c r="P989" s="56" t="str">
        <f t="shared" si="83"/>
        <v>Open</v>
      </c>
      <c r="Q989" s="57" t="s">
        <v>31</v>
      </c>
      <c r="R989" s="58" t="s">
        <v>32</v>
      </c>
      <c r="S989" s="1275"/>
      <c r="T989" s="1076"/>
      <c r="U989" s="60" t="str">
        <f t="shared" si="85"/>
        <v>Raftopoulos</v>
      </c>
      <c r="V989" s="60" t="str">
        <f t="shared" si="86"/>
        <v>PF 4/5 Realignment FDR</v>
      </c>
      <c r="W989" s="75"/>
    </row>
    <row r="990" spans="1:23" ht="42" x14ac:dyDescent="0.15">
      <c r="A990" s="1046">
        <v>43686</v>
      </c>
      <c r="B990" s="1069" t="s">
        <v>5763</v>
      </c>
      <c r="C990" s="1076"/>
      <c r="D990" s="1076"/>
      <c r="E990" s="1076" t="s">
        <v>5778</v>
      </c>
      <c r="F990" s="1112" t="s">
        <v>5051</v>
      </c>
      <c r="G990" s="1130" t="s">
        <v>6451</v>
      </c>
      <c r="H990" s="1146" t="s">
        <v>5511</v>
      </c>
      <c r="I990" s="1146" t="s">
        <v>387</v>
      </c>
      <c r="J990" s="1076" t="s">
        <v>3559</v>
      </c>
      <c r="K990" s="1165" t="str">
        <f t="shared" si="84"/>
        <v>PF4-5RealignFDR06 - On behalf of Scott Gifford...add fillets on outsid</v>
      </c>
      <c r="L990" s="1165" t="s">
        <v>5784</v>
      </c>
      <c r="M990" s="1215" t="s">
        <v>5388</v>
      </c>
      <c r="N990" s="1076"/>
      <c r="O990" s="1076"/>
      <c r="P990" s="56" t="str">
        <f t="shared" si="83"/>
        <v>Open</v>
      </c>
      <c r="Q990" s="57" t="s">
        <v>31</v>
      </c>
      <c r="R990" s="58" t="s">
        <v>32</v>
      </c>
      <c r="S990" s="1275"/>
      <c r="T990" s="1076"/>
      <c r="U990" s="60" t="str">
        <f t="shared" si="85"/>
        <v>Raftopoulos</v>
      </c>
      <c r="V990" s="60" t="str">
        <f t="shared" si="86"/>
        <v>PF 4/5 Realignment FDR</v>
      </c>
      <c r="W990" s="75"/>
    </row>
    <row r="991" spans="1:23" ht="70" x14ac:dyDescent="0.15">
      <c r="A991" s="1046">
        <v>43686</v>
      </c>
      <c r="B991" s="1069" t="s">
        <v>5764</v>
      </c>
      <c r="C991" s="1076"/>
      <c r="D991" s="1076"/>
      <c r="E991" s="1076" t="s">
        <v>5778</v>
      </c>
      <c r="F991" s="1112" t="s">
        <v>5051</v>
      </c>
      <c r="G991" s="1130" t="s">
        <v>6451</v>
      </c>
      <c r="H991" s="1146" t="s">
        <v>5511</v>
      </c>
      <c r="I991" s="1146" t="s">
        <v>387</v>
      </c>
      <c r="J991" s="1076" t="s">
        <v>3559</v>
      </c>
      <c r="K991" s="1165" t="str">
        <f t="shared" si="84"/>
        <v>PF4-5RealignFDR07 - Will need to have a complete Q&amp;A oversight plan to</v>
      </c>
      <c r="L991" s="1165" t="s">
        <v>5785</v>
      </c>
      <c r="M991" s="1215" t="s">
        <v>5388</v>
      </c>
      <c r="N991" s="1076"/>
      <c r="O991" s="1076"/>
      <c r="P991" s="56" t="str">
        <f t="shared" si="83"/>
        <v>Open</v>
      </c>
      <c r="Q991" s="57" t="s">
        <v>31</v>
      </c>
      <c r="R991" s="58" t="s">
        <v>32</v>
      </c>
      <c r="S991" s="1275"/>
      <c r="T991" s="1076"/>
      <c r="U991" s="60" t="str">
        <f t="shared" si="85"/>
        <v>Raftopoulos</v>
      </c>
      <c r="V991" s="60" t="str">
        <f t="shared" si="86"/>
        <v>PF 4/5 Realignment FDR</v>
      </c>
      <c r="W991" s="75"/>
    </row>
    <row r="992" spans="1:23" ht="70" x14ac:dyDescent="0.15">
      <c r="A992" s="1046">
        <v>43686</v>
      </c>
      <c r="B992" s="1069" t="s">
        <v>5765</v>
      </c>
      <c r="C992" s="1076"/>
      <c r="D992" s="1076"/>
      <c r="E992" s="1076" t="s">
        <v>5778</v>
      </c>
      <c r="F992" s="1112" t="s">
        <v>5051</v>
      </c>
      <c r="G992" s="1130" t="s">
        <v>6451</v>
      </c>
      <c r="H992" s="1146" t="s">
        <v>5511</v>
      </c>
      <c r="I992" s="1146" t="s">
        <v>387</v>
      </c>
      <c r="J992" s="1076" t="s">
        <v>3559</v>
      </c>
      <c r="K992" s="1165" t="str">
        <f t="shared" si="84"/>
        <v>PF4-5RealignFDR08 - The posted calculation is in draft form.  This cal</v>
      </c>
      <c r="L992" s="1165" t="s">
        <v>5786</v>
      </c>
      <c r="M992" s="1215" t="s">
        <v>5388</v>
      </c>
      <c r="N992" s="1076"/>
      <c r="O992" s="1076"/>
      <c r="P992" s="56" t="str">
        <f t="shared" si="83"/>
        <v>Open</v>
      </c>
      <c r="Q992" s="57" t="s">
        <v>31</v>
      </c>
      <c r="R992" s="58" t="s">
        <v>32</v>
      </c>
      <c r="S992" s="1275"/>
      <c r="T992" s="1076"/>
      <c r="U992" s="60" t="str">
        <f t="shared" si="85"/>
        <v>Raftopoulos</v>
      </c>
      <c r="V992" s="60" t="str">
        <f t="shared" si="86"/>
        <v>PF 4/5 Realignment FDR</v>
      </c>
      <c r="W992" s="75"/>
    </row>
    <row r="993" spans="1:23" ht="42" x14ac:dyDescent="0.15">
      <c r="A993" s="1046">
        <v>43686</v>
      </c>
      <c r="B993" s="1069" t="s">
        <v>5766</v>
      </c>
      <c r="C993" s="1076"/>
      <c r="D993" s="1076"/>
      <c r="E993" s="1076" t="s">
        <v>5778</v>
      </c>
      <c r="F993" s="1112" t="s">
        <v>5051</v>
      </c>
      <c r="G993" s="1130" t="s">
        <v>6451</v>
      </c>
      <c r="H993" s="1146" t="s">
        <v>5511</v>
      </c>
      <c r="I993" s="1146" t="s">
        <v>387</v>
      </c>
      <c r="J993" s="1076" t="s">
        <v>3559</v>
      </c>
      <c r="K993" s="1165" t="str">
        <f t="shared" si="84"/>
        <v>PF4-5RealignFDR09 - get physics (Stefan) agreement to the new pf4/5 co</v>
      </c>
      <c r="L993" s="1165" t="s">
        <v>5787</v>
      </c>
      <c r="M993" s="1215" t="s">
        <v>5388</v>
      </c>
      <c r="N993" s="1076"/>
      <c r="O993" s="1076"/>
      <c r="P993" s="56" t="str">
        <f t="shared" si="83"/>
        <v>Open</v>
      </c>
      <c r="Q993" s="57" t="s">
        <v>31</v>
      </c>
      <c r="R993" s="58" t="s">
        <v>32</v>
      </c>
      <c r="S993" s="1275"/>
      <c r="T993" s="1076"/>
      <c r="U993" s="60" t="str">
        <f t="shared" si="85"/>
        <v>Raftopoulos</v>
      </c>
      <c r="V993" s="60" t="str">
        <f t="shared" si="86"/>
        <v>PF 4/5 Realignment FDR</v>
      </c>
      <c r="W993" s="75"/>
    </row>
    <row r="994" spans="1:23" ht="42" x14ac:dyDescent="0.15">
      <c r="A994" s="1046">
        <v>43686</v>
      </c>
      <c r="B994" s="1069" t="s">
        <v>5767</v>
      </c>
      <c r="C994" s="1076"/>
      <c r="D994" s="1076"/>
      <c r="E994" s="1076" t="s">
        <v>5778</v>
      </c>
      <c r="F994" s="1112" t="s">
        <v>5051</v>
      </c>
      <c r="G994" s="1130" t="s">
        <v>6451</v>
      </c>
      <c r="H994" s="1146" t="s">
        <v>5511</v>
      </c>
      <c r="I994" s="1146" t="s">
        <v>387</v>
      </c>
      <c r="J994" s="1076" t="s">
        <v>3559</v>
      </c>
      <c r="K994" s="1165" t="str">
        <f t="shared" si="84"/>
        <v xml:space="preserve">PF4-5RealignFDR10 - per NSTXU SDC, need to bound the nominal friction </v>
      </c>
      <c r="L994" s="1165" t="s">
        <v>5788</v>
      </c>
      <c r="M994" s="1215" t="s">
        <v>5388</v>
      </c>
      <c r="N994" s="1076"/>
      <c r="O994" s="1076"/>
      <c r="P994" s="56" t="str">
        <f t="shared" si="83"/>
        <v>Open</v>
      </c>
      <c r="Q994" s="57" t="s">
        <v>31</v>
      </c>
      <c r="R994" s="58" t="s">
        <v>32</v>
      </c>
      <c r="S994" s="1275"/>
      <c r="T994" s="1076"/>
      <c r="U994" s="60" t="str">
        <f t="shared" ref="U994:U1025" si="87">J994</f>
        <v>Raftopoulos</v>
      </c>
      <c r="V994" s="60" t="str">
        <f t="shared" ref="V994:V1025" si="88">E994</f>
        <v>PF 4/5 Realignment FDR</v>
      </c>
      <c r="W994" s="75"/>
    </row>
    <row r="995" spans="1:23" ht="70" x14ac:dyDescent="0.15">
      <c r="A995" s="1046">
        <v>43686</v>
      </c>
      <c r="B995" s="1069" t="s">
        <v>5768</v>
      </c>
      <c r="C995" s="1076"/>
      <c r="D995" s="1076"/>
      <c r="E995" s="1076" t="s">
        <v>5778</v>
      </c>
      <c r="F995" s="1112" t="s">
        <v>5051</v>
      </c>
      <c r="G995" s="1130" t="s">
        <v>6451</v>
      </c>
      <c r="H995" s="1146" t="s">
        <v>5511</v>
      </c>
      <c r="I995" s="1146" t="s">
        <v>387</v>
      </c>
      <c r="J995" s="1076" t="s">
        <v>3559</v>
      </c>
      <c r="K995" s="1165" t="str">
        <f t="shared" si="84"/>
        <v>PF4-5RealignFDR11 - Consider the use of load sensing compression washe</v>
      </c>
      <c r="L995" s="1165" t="s">
        <v>5789</v>
      </c>
      <c r="M995" s="1215" t="s">
        <v>5388</v>
      </c>
      <c r="N995" s="1076"/>
      <c r="O995" s="1076"/>
      <c r="P995" s="56" t="str">
        <f t="shared" ref="P995:P1058" si="89">IF(N995="","Open","Closed")</f>
        <v>Open</v>
      </c>
      <c r="Q995" s="57" t="s">
        <v>31</v>
      </c>
      <c r="R995" s="58" t="s">
        <v>32</v>
      </c>
      <c r="S995" s="1275"/>
      <c r="T995" s="1076"/>
      <c r="U995" s="60" t="str">
        <f t="shared" si="87"/>
        <v>Raftopoulos</v>
      </c>
      <c r="V995" s="60" t="str">
        <f t="shared" si="88"/>
        <v>PF 4/5 Realignment FDR</v>
      </c>
      <c r="W995" s="75"/>
    </row>
    <row r="996" spans="1:23" ht="84" x14ac:dyDescent="0.15">
      <c r="A996" s="1046">
        <v>43686</v>
      </c>
      <c r="B996" s="1069" t="s">
        <v>5769</v>
      </c>
      <c r="C996" s="1076"/>
      <c r="D996" s="1076"/>
      <c r="E996" s="1076" t="s">
        <v>5778</v>
      </c>
      <c r="F996" s="1112" t="s">
        <v>5051</v>
      </c>
      <c r="G996" s="1130" t="s">
        <v>6451</v>
      </c>
      <c r="H996" s="1146" t="s">
        <v>5511</v>
      </c>
      <c r="I996" s="1146" t="s">
        <v>387</v>
      </c>
      <c r="J996" s="1076" t="s">
        <v>3559</v>
      </c>
      <c r="K996" s="1165" t="str">
        <f t="shared" si="84"/>
        <v>PF4-5RealignFDR12 - FEA settingds....the no separation contact is a si</v>
      </c>
      <c r="L996" s="1165" t="s">
        <v>5790</v>
      </c>
      <c r="M996" s="1215" t="s">
        <v>5388</v>
      </c>
      <c r="N996" s="1076"/>
      <c r="O996" s="1076"/>
      <c r="P996" s="56" t="str">
        <f t="shared" si="89"/>
        <v>Open</v>
      </c>
      <c r="Q996" s="57" t="s">
        <v>31</v>
      </c>
      <c r="R996" s="58" t="s">
        <v>32</v>
      </c>
      <c r="S996" s="1275"/>
      <c r="T996" s="1076"/>
      <c r="U996" s="60" t="str">
        <f t="shared" si="87"/>
        <v>Raftopoulos</v>
      </c>
      <c r="V996" s="60" t="str">
        <f t="shared" si="88"/>
        <v>PF 4/5 Realignment FDR</v>
      </c>
      <c r="W996" s="75"/>
    </row>
    <row r="997" spans="1:23" ht="42" x14ac:dyDescent="0.15">
      <c r="A997" s="1046">
        <v>43686</v>
      </c>
      <c r="B997" s="1069" t="s">
        <v>5770</v>
      </c>
      <c r="C997" s="1076"/>
      <c r="D997" s="1076"/>
      <c r="E997" s="1076" t="s">
        <v>5778</v>
      </c>
      <c r="F997" s="1112" t="s">
        <v>5051</v>
      </c>
      <c r="G997" s="1130" t="s">
        <v>6451</v>
      </c>
      <c r="H997" s="1146" t="s">
        <v>5511</v>
      </c>
      <c r="I997" s="1146" t="s">
        <v>387</v>
      </c>
      <c r="J997" s="1076" t="s">
        <v>3559</v>
      </c>
      <c r="K997" s="1165" t="str">
        <f t="shared" si="84"/>
        <v>PF4-5RealignFDR13 - Consider different grade or materials selected (SS</v>
      </c>
      <c r="L997" s="1165" t="s">
        <v>5791</v>
      </c>
      <c r="M997" s="1215" t="s">
        <v>5799</v>
      </c>
      <c r="N997" s="1076"/>
      <c r="O997" s="1076"/>
      <c r="P997" s="56" t="str">
        <f t="shared" si="89"/>
        <v>Open</v>
      </c>
      <c r="Q997" s="57" t="s">
        <v>31</v>
      </c>
      <c r="R997" s="58" t="s">
        <v>32</v>
      </c>
      <c r="S997" s="1275"/>
      <c r="T997" s="1076"/>
      <c r="U997" s="60" t="str">
        <f t="shared" si="87"/>
        <v>Raftopoulos</v>
      </c>
      <c r="V997" s="60" t="str">
        <f t="shared" si="88"/>
        <v>PF 4/5 Realignment FDR</v>
      </c>
      <c r="W997" s="75"/>
    </row>
    <row r="998" spans="1:23" ht="42" x14ac:dyDescent="0.15">
      <c r="A998" s="1046">
        <v>43686</v>
      </c>
      <c r="B998" s="1069" t="s">
        <v>5771</v>
      </c>
      <c r="C998" s="1076"/>
      <c r="D998" s="1076"/>
      <c r="E998" s="1076" t="s">
        <v>5778</v>
      </c>
      <c r="F998" s="1112" t="s">
        <v>5051</v>
      </c>
      <c r="G998" s="1130" t="s">
        <v>6451</v>
      </c>
      <c r="H998" s="1146" t="s">
        <v>5511</v>
      </c>
      <c r="I998" s="1146" t="s">
        <v>387</v>
      </c>
      <c r="J998" s="1076" t="s">
        <v>3559</v>
      </c>
      <c r="K998" s="1165" t="str">
        <f t="shared" si="84"/>
        <v>PF4-5RealignFDR14 - There is no rubber pad installed on the machine ex</v>
      </c>
      <c r="L998" s="1165" t="s">
        <v>5792</v>
      </c>
      <c r="M998" s="1215" t="s">
        <v>5388</v>
      </c>
      <c r="N998" s="1076"/>
      <c r="O998" s="1076"/>
      <c r="P998" s="56" t="str">
        <f t="shared" si="89"/>
        <v>Open</v>
      </c>
      <c r="Q998" s="57" t="s">
        <v>31</v>
      </c>
      <c r="R998" s="58" t="s">
        <v>32</v>
      </c>
      <c r="S998" s="1275"/>
      <c r="T998" s="1076"/>
      <c r="U998" s="60" t="str">
        <f t="shared" si="87"/>
        <v>Raftopoulos</v>
      </c>
      <c r="V998" s="60" t="str">
        <f t="shared" si="88"/>
        <v>PF 4/5 Realignment FDR</v>
      </c>
      <c r="W998" s="75"/>
    </row>
    <row r="999" spans="1:23" ht="84" x14ac:dyDescent="0.15">
      <c r="A999" s="1046">
        <v>43686</v>
      </c>
      <c r="B999" s="1069" t="s">
        <v>5772</v>
      </c>
      <c r="C999" s="1076"/>
      <c r="D999" s="1076"/>
      <c r="E999" s="1076" t="s">
        <v>5778</v>
      </c>
      <c r="F999" s="1112" t="s">
        <v>5051</v>
      </c>
      <c r="G999" s="1130" t="s">
        <v>6451</v>
      </c>
      <c r="H999" s="1146" t="s">
        <v>5511</v>
      </c>
      <c r="I999" s="1146" t="s">
        <v>387</v>
      </c>
      <c r="J999" s="1076" t="s">
        <v>3559</v>
      </c>
      <c r="K999" s="1165" t="str">
        <f t="shared" si="84"/>
        <v>PF4-5RealignFDR15 - Scott Gifford asserts that the Floating Clamp bolt</v>
      </c>
      <c r="L999" s="1165" t="s">
        <v>5793</v>
      </c>
      <c r="M999" s="1215" t="s">
        <v>5388</v>
      </c>
      <c r="N999" s="1076"/>
      <c r="O999" s="1076"/>
      <c r="P999" s="56" t="str">
        <f t="shared" si="89"/>
        <v>Open</v>
      </c>
      <c r="Q999" s="57" t="s">
        <v>31</v>
      </c>
      <c r="R999" s="58" t="s">
        <v>32</v>
      </c>
      <c r="S999" s="1275"/>
      <c r="T999" s="1076"/>
      <c r="U999" s="60" t="str">
        <f t="shared" si="87"/>
        <v>Raftopoulos</v>
      </c>
      <c r="V999" s="60" t="str">
        <f t="shared" si="88"/>
        <v>PF 4/5 Realignment FDR</v>
      </c>
      <c r="W999" s="75"/>
    </row>
    <row r="1000" spans="1:23" ht="112" x14ac:dyDescent="0.15">
      <c r="A1000" s="1046">
        <v>43686</v>
      </c>
      <c r="B1000" s="1069" t="s">
        <v>5773</v>
      </c>
      <c r="C1000" s="1076"/>
      <c r="D1000" s="1076"/>
      <c r="E1000" s="1076" t="s">
        <v>5778</v>
      </c>
      <c r="F1000" s="1112" t="s">
        <v>5051</v>
      </c>
      <c r="G1000" s="1130" t="s">
        <v>6451</v>
      </c>
      <c r="H1000" s="1146" t="s">
        <v>5511</v>
      </c>
      <c r="I1000" s="1146" t="s">
        <v>387</v>
      </c>
      <c r="J1000" s="1076" t="s">
        <v>3559</v>
      </c>
      <c r="K1000" s="1165" t="str">
        <f t="shared" si="84"/>
        <v>PF4-5RealignFDR16 - The Upgrade Pf4/5 calculation states some items ne</v>
      </c>
      <c r="L1000" s="1165" t="s">
        <v>5794</v>
      </c>
      <c r="M1000" s="1230" t="s">
        <v>5800</v>
      </c>
      <c r="N1000" s="1076"/>
      <c r="O1000" s="1076"/>
      <c r="P1000" s="56" t="str">
        <f t="shared" si="89"/>
        <v>Open</v>
      </c>
      <c r="Q1000" s="57" t="s">
        <v>31</v>
      </c>
      <c r="R1000" s="58" t="s">
        <v>32</v>
      </c>
      <c r="S1000" s="1275"/>
      <c r="T1000" s="1076"/>
      <c r="U1000" s="60" t="str">
        <f t="shared" si="87"/>
        <v>Raftopoulos</v>
      </c>
      <c r="V1000" s="60" t="str">
        <f t="shared" si="88"/>
        <v>PF 4/5 Realignment FDR</v>
      </c>
      <c r="W1000" s="75"/>
    </row>
    <row r="1001" spans="1:23" ht="112" x14ac:dyDescent="0.15">
      <c r="A1001" s="1046">
        <v>43686</v>
      </c>
      <c r="B1001" s="1069" t="s">
        <v>5774</v>
      </c>
      <c r="C1001" s="1076"/>
      <c r="D1001" s="1076"/>
      <c r="E1001" s="1076" t="s">
        <v>5778</v>
      </c>
      <c r="F1001" s="1112" t="s">
        <v>5051</v>
      </c>
      <c r="G1001" s="1130" t="s">
        <v>6451</v>
      </c>
      <c r="H1001" s="1146" t="s">
        <v>5511</v>
      </c>
      <c r="I1001" s="1146" t="s">
        <v>387</v>
      </c>
      <c r="J1001" s="1076" t="s">
        <v>3559</v>
      </c>
      <c r="K1001" s="1165" t="str">
        <f t="shared" si="84"/>
        <v>PF4-5RealignFDR17 - the analyses ppt did not show allowables but compa</v>
      </c>
      <c r="L1001" s="1165" t="s">
        <v>5795</v>
      </c>
      <c r="M1001" s="1230" t="s">
        <v>5800</v>
      </c>
      <c r="N1001" s="1076"/>
      <c r="O1001" s="1076"/>
      <c r="P1001" s="56" t="str">
        <f t="shared" si="89"/>
        <v>Open</v>
      </c>
      <c r="Q1001" s="57" t="s">
        <v>31</v>
      </c>
      <c r="R1001" s="58" t="s">
        <v>32</v>
      </c>
      <c r="S1001" s="1275"/>
      <c r="T1001" s="1076"/>
      <c r="U1001" s="60" t="str">
        <f t="shared" si="87"/>
        <v>Raftopoulos</v>
      </c>
      <c r="V1001" s="60" t="str">
        <f t="shared" si="88"/>
        <v>PF 4/5 Realignment FDR</v>
      </c>
      <c r="W1001" s="75"/>
    </row>
    <row r="1002" spans="1:23" ht="56" x14ac:dyDescent="0.15">
      <c r="A1002" s="1046">
        <v>43686</v>
      </c>
      <c r="B1002" s="1069" t="s">
        <v>5775</v>
      </c>
      <c r="C1002" s="1076"/>
      <c r="D1002" s="1076"/>
      <c r="E1002" s="1076" t="s">
        <v>5778</v>
      </c>
      <c r="F1002" s="1112" t="s">
        <v>5051</v>
      </c>
      <c r="G1002" s="1130" t="s">
        <v>6451</v>
      </c>
      <c r="H1002" s="1146" t="s">
        <v>5511</v>
      </c>
      <c r="I1002" s="1146" t="s">
        <v>387</v>
      </c>
      <c r="J1002" s="1076" t="s">
        <v>3559</v>
      </c>
      <c r="K1002" s="1165" t="str">
        <f t="shared" si="84"/>
        <v>PF4-5RealignFDR18 - Review ENG-030 for required reviews and approval f</v>
      </c>
      <c r="L1002" s="1165" t="s">
        <v>5796</v>
      </c>
      <c r="M1002" s="1215" t="s">
        <v>5388</v>
      </c>
      <c r="N1002" s="1076"/>
      <c r="O1002" s="1076"/>
      <c r="P1002" s="56" t="str">
        <f t="shared" si="89"/>
        <v>Open</v>
      </c>
      <c r="Q1002" s="57" t="s">
        <v>31</v>
      </c>
      <c r="R1002" s="58" t="s">
        <v>32</v>
      </c>
      <c r="S1002" s="1275"/>
      <c r="T1002" s="1076"/>
      <c r="U1002" s="60" t="str">
        <f t="shared" si="87"/>
        <v>Raftopoulos</v>
      </c>
      <c r="V1002" s="60" t="str">
        <f t="shared" si="88"/>
        <v>PF 4/5 Realignment FDR</v>
      </c>
      <c r="W1002" s="75"/>
    </row>
    <row r="1003" spans="1:23" ht="42" x14ac:dyDescent="0.15">
      <c r="A1003" s="1046">
        <v>43686</v>
      </c>
      <c r="B1003" s="1069" t="s">
        <v>5776</v>
      </c>
      <c r="C1003" s="1076"/>
      <c r="D1003" s="1076"/>
      <c r="E1003" s="1076" t="s">
        <v>5778</v>
      </c>
      <c r="F1003" s="1112" t="s">
        <v>5051</v>
      </c>
      <c r="G1003" s="1130" t="s">
        <v>6451</v>
      </c>
      <c r="H1003" s="1146" t="s">
        <v>5511</v>
      </c>
      <c r="I1003" s="1146" t="s">
        <v>387</v>
      </c>
      <c r="J1003" s="1076" t="s">
        <v>3559</v>
      </c>
      <c r="K1003" s="1165" t="str">
        <f t="shared" si="84"/>
        <v>PF4-5RealignFDR19 - Consider adding a mylar sheet to the bottom of the</v>
      </c>
      <c r="L1003" s="1165" t="s">
        <v>5797</v>
      </c>
      <c r="M1003" s="1215" t="s">
        <v>5388</v>
      </c>
      <c r="N1003" s="1076"/>
      <c r="O1003" s="1076"/>
      <c r="P1003" s="56" t="str">
        <f t="shared" si="89"/>
        <v>Open</v>
      </c>
      <c r="Q1003" s="57" t="s">
        <v>31</v>
      </c>
      <c r="R1003" s="58" t="s">
        <v>32</v>
      </c>
      <c r="S1003" s="1275"/>
      <c r="T1003" s="1076"/>
      <c r="U1003" s="60" t="str">
        <f t="shared" si="87"/>
        <v>Raftopoulos</v>
      </c>
      <c r="V1003" s="60" t="str">
        <f t="shared" si="88"/>
        <v>PF 4/5 Realignment FDR</v>
      </c>
      <c r="W1003" s="75"/>
    </row>
    <row r="1004" spans="1:23" ht="42" x14ac:dyDescent="0.15">
      <c r="A1004" s="1046">
        <v>43686</v>
      </c>
      <c r="B1004" s="1069" t="s">
        <v>5777</v>
      </c>
      <c r="C1004" s="1076"/>
      <c r="D1004" s="1076"/>
      <c r="E1004" s="1076" t="s">
        <v>5778</v>
      </c>
      <c r="F1004" s="1112" t="s">
        <v>5051</v>
      </c>
      <c r="G1004" s="1130" t="s">
        <v>6451</v>
      </c>
      <c r="H1004" s="1146" t="s">
        <v>5511</v>
      </c>
      <c r="I1004" s="1146" t="s">
        <v>387</v>
      </c>
      <c r="J1004" s="1076" t="s">
        <v>3559</v>
      </c>
      <c r="K1004" s="1165" t="str">
        <f t="shared" si="84"/>
        <v>PF4-5RealignFDR20 - Please indicate range of force imposed on the coil</v>
      </c>
      <c r="L1004" s="1165" t="s">
        <v>5798</v>
      </c>
      <c r="M1004" s="1215" t="s">
        <v>5388</v>
      </c>
      <c r="N1004" s="1076"/>
      <c r="O1004" s="1076"/>
      <c r="P1004" s="56" t="str">
        <f t="shared" si="89"/>
        <v>Open</v>
      </c>
      <c r="Q1004" s="57" t="s">
        <v>31</v>
      </c>
      <c r="R1004" s="58" t="s">
        <v>32</v>
      </c>
      <c r="S1004" s="1275"/>
      <c r="T1004" s="1076"/>
      <c r="U1004" s="60" t="str">
        <f t="shared" si="87"/>
        <v>Raftopoulos</v>
      </c>
      <c r="V1004" s="60" t="str">
        <f t="shared" si="88"/>
        <v>PF 4/5 Realignment FDR</v>
      </c>
      <c r="W1004" s="75"/>
    </row>
    <row r="1005" spans="1:23" ht="56" x14ac:dyDescent="0.15">
      <c r="A1005" s="1039">
        <v>43698</v>
      </c>
      <c r="B1005" s="281" t="s">
        <v>5803</v>
      </c>
      <c r="C1005" s="281"/>
      <c r="D1005" s="281"/>
      <c r="E1005" s="281" t="s">
        <v>5804</v>
      </c>
      <c r="F1005" s="1107" t="s">
        <v>5347</v>
      </c>
      <c r="G1005" s="1123" t="s">
        <v>6441</v>
      </c>
      <c r="H1005" s="1107" t="s">
        <v>5349</v>
      </c>
      <c r="I1005" s="1107" t="s">
        <v>899</v>
      </c>
      <c r="J1005" s="281" t="s">
        <v>5368</v>
      </c>
      <c r="K1005" s="1158" t="str">
        <f t="shared" si="84"/>
        <v>PPHeTube FDR01 - To bolt stiffener to passive plate, add proper bev</v>
      </c>
      <c r="L1005" s="1182" t="s">
        <v>5805</v>
      </c>
      <c r="M1005" s="1182" t="s">
        <v>5848</v>
      </c>
      <c r="N1005" s="281"/>
      <c r="O1005" s="1182" t="s">
        <v>3321</v>
      </c>
      <c r="P1005" s="56" t="str">
        <f t="shared" si="89"/>
        <v>Open</v>
      </c>
      <c r="Q1005" s="57" t="s">
        <v>31</v>
      </c>
      <c r="R1005" s="58" t="s">
        <v>32</v>
      </c>
      <c r="S1005" s="1237"/>
      <c r="T1005" s="281"/>
      <c r="U1005" s="60" t="str">
        <f t="shared" si="87"/>
        <v>Jariwala</v>
      </c>
      <c r="V1005" s="60" t="str">
        <f t="shared" si="88"/>
        <v>Passive Plate &amp; He Tube Support FDR</v>
      </c>
      <c r="W1005" s="61"/>
    </row>
    <row r="1006" spans="1:23" ht="56" x14ac:dyDescent="0.15">
      <c r="A1006" s="1039">
        <v>43698</v>
      </c>
      <c r="B1006" s="281" t="s">
        <v>5823</v>
      </c>
      <c r="C1006" s="281"/>
      <c r="D1006" s="281"/>
      <c r="E1006" s="281" t="s">
        <v>5804</v>
      </c>
      <c r="F1006" s="1107" t="s">
        <v>5347</v>
      </c>
      <c r="G1006" s="1123" t="s">
        <v>6441</v>
      </c>
      <c r="H1006" s="1107" t="s">
        <v>5349</v>
      </c>
      <c r="I1006" s="1107" t="s">
        <v>899</v>
      </c>
      <c r="J1006" s="281" t="s">
        <v>5368</v>
      </c>
      <c r="K1006" s="1158" t="str">
        <f t="shared" si="84"/>
        <v>PPHeTube FDR02 - The clamp/grafoil/anodized insulation system has t</v>
      </c>
      <c r="L1006" s="1182" t="s">
        <v>5806</v>
      </c>
      <c r="M1006" s="1182" t="s">
        <v>5847</v>
      </c>
      <c r="N1006" s="281"/>
      <c r="O1006" s="1182" t="s">
        <v>3997</v>
      </c>
      <c r="P1006" s="56" t="str">
        <f t="shared" si="89"/>
        <v>Open</v>
      </c>
      <c r="Q1006" s="57" t="s">
        <v>31</v>
      </c>
      <c r="R1006" s="58" t="s">
        <v>32</v>
      </c>
      <c r="S1006" s="1237"/>
      <c r="T1006" s="281"/>
      <c r="U1006" s="60" t="str">
        <f t="shared" si="87"/>
        <v>Jariwala</v>
      </c>
      <c r="V1006" s="60" t="str">
        <f t="shared" si="88"/>
        <v>Passive Plate &amp; He Tube Support FDR</v>
      </c>
      <c r="W1006" s="61"/>
    </row>
    <row r="1007" spans="1:23" ht="84" x14ac:dyDescent="0.15">
      <c r="A1007" s="1039">
        <v>43698</v>
      </c>
      <c r="B1007" s="281" t="s">
        <v>5824</v>
      </c>
      <c r="C1007" s="281"/>
      <c r="D1007" s="281"/>
      <c r="E1007" s="281" t="s">
        <v>5804</v>
      </c>
      <c r="F1007" s="1107" t="s">
        <v>5347</v>
      </c>
      <c r="G1007" s="1123" t="s">
        <v>6441</v>
      </c>
      <c r="H1007" s="1107" t="s">
        <v>5349</v>
      </c>
      <c r="I1007" s="1107" t="s">
        <v>899</v>
      </c>
      <c r="J1007" s="281" t="s">
        <v>5368</v>
      </c>
      <c r="K1007" s="1158" t="str">
        <f t="shared" si="84"/>
        <v>PPHeTube FDR03 - Consider prototyping/verifying the assembly and pe</v>
      </c>
      <c r="L1007" s="1182" t="s">
        <v>5807</v>
      </c>
      <c r="M1007" s="1182" t="s">
        <v>5388</v>
      </c>
      <c r="N1007" s="281"/>
      <c r="O1007" s="1182" t="s">
        <v>3165</v>
      </c>
      <c r="P1007" s="56" t="str">
        <f t="shared" si="89"/>
        <v>Open</v>
      </c>
      <c r="Q1007" s="57" t="s">
        <v>31</v>
      </c>
      <c r="R1007" s="58" t="s">
        <v>32</v>
      </c>
      <c r="S1007" s="1237"/>
      <c r="T1007" s="281"/>
      <c r="U1007" s="60" t="str">
        <f t="shared" si="87"/>
        <v>Jariwala</v>
      </c>
      <c r="V1007" s="60" t="str">
        <f t="shared" si="88"/>
        <v>Passive Plate &amp; He Tube Support FDR</v>
      </c>
      <c r="W1007" s="61"/>
    </row>
    <row r="1008" spans="1:23" ht="56" x14ac:dyDescent="0.15">
      <c r="A1008" s="1039">
        <v>43698</v>
      </c>
      <c r="B1008" s="281" t="s">
        <v>5825</v>
      </c>
      <c r="C1008" s="281"/>
      <c r="D1008" s="281"/>
      <c r="E1008" s="281" t="s">
        <v>5804</v>
      </c>
      <c r="F1008" s="1107" t="s">
        <v>5347</v>
      </c>
      <c r="G1008" s="1123" t="s">
        <v>6441</v>
      </c>
      <c r="H1008" s="1107" t="s">
        <v>5349</v>
      </c>
      <c r="I1008" s="1107" t="s">
        <v>899</v>
      </c>
      <c r="J1008" s="281" t="s">
        <v>5368</v>
      </c>
      <c r="K1008" s="1158" t="str">
        <f t="shared" si="84"/>
        <v>PPHeTube FDR04 - Bracket for helium tubes as designed requires cust</v>
      </c>
      <c r="L1008" s="1182" t="s">
        <v>5808</v>
      </c>
      <c r="M1008" s="1182" t="s">
        <v>5439</v>
      </c>
      <c r="N1008" s="281"/>
      <c r="O1008" s="1182" t="s">
        <v>5840</v>
      </c>
      <c r="P1008" s="56" t="str">
        <f t="shared" si="89"/>
        <v>Open</v>
      </c>
      <c r="Q1008" s="57" t="s">
        <v>31</v>
      </c>
      <c r="R1008" s="58" t="s">
        <v>32</v>
      </c>
      <c r="S1008" s="1237"/>
      <c r="T1008" s="281"/>
      <c r="U1008" s="60" t="str">
        <f t="shared" si="87"/>
        <v>Jariwala</v>
      </c>
      <c r="V1008" s="60" t="str">
        <f t="shared" si="88"/>
        <v>Passive Plate &amp; He Tube Support FDR</v>
      </c>
      <c r="W1008" s="61"/>
    </row>
    <row r="1009" spans="1:23" ht="112" x14ac:dyDescent="0.15">
      <c r="A1009" s="1039">
        <v>43698</v>
      </c>
      <c r="B1009" s="281" t="s">
        <v>5826</v>
      </c>
      <c r="C1009" s="281"/>
      <c r="D1009" s="281"/>
      <c r="E1009" s="281" t="s">
        <v>5804</v>
      </c>
      <c r="F1009" s="1107" t="s">
        <v>5347</v>
      </c>
      <c r="G1009" s="1123" t="s">
        <v>6441</v>
      </c>
      <c r="H1009" s="1107" t="s">
        <v>5349</v>
      </c>
      <c r="I1009" s="1107" t="s">
        <v>899</v>
      </c>
      <c r="J1009" s="281" t="s">
        <v>5368</v>
      </c>
      <c r="K1009" s="1158" t="str">
        <f t="shared" si="84"/>
        <v>PPHeTube FDR05 - The approved Design Review Plan (NSTX-U_1-1-1-2-1_</v>
      </c>
      <c r="L1009" s="1182" t="s">
        <v>5809</v>
      </c>
      <c r="M1009" s="1182" t="s">
        <v>5388</v>
      </c>
      <c r="N1009" s="281"/>
      <c r="O1009" s="1182" t="s">
        <v>4930</v>
      </c>
      <c r="P1009" s="56" t="str">
        <f t="shared" si="89"/>
        <v>Open</v>
      </c>
      <c r="Q1009" s="57" t="s">
        <v>31</v>
      </c>
      <c r="R1009" s="58" t="s">
        <v>32</v>
      </c>
      <c r="S1009" s="1237"/>
      <c r="T1009" s="281"/>
      <c r="U1009" s="60" t="str">
        <f t="shared" si="87"/>
        <v>Jariwala</v>
      </c>
      <c r="V1009" s="60" t="str">
        <f t="shared" si="88"/>
        <v>Passive Plate &amp; He Tube Support FDR</v>
      </c>
      <c r="W1009" s="61"/>
    </row>
    <row r="1010" spans="1:23" ht="42" x14ac:dyDescent="0.15">
      <c r="A1010" s="1039">
        <v>43698</v>
      </c>
      <c r="B1010" s="281" t="s">
        <v>5827</v>
      </c>
      <c r="C1010" s="281"/>
      <c r="D1010" s="281"/>
      <c r="E1010" s="281" t="s">
        <v>5804</v>
      </c>
      <c r="F1010" s="1107" t="s">
        <v>5347</v>
      </c>
      <c r="G1010" s="1123" t="s">
        <v>6441</v>
      </c>
      <c r="H1010" s="1107" t="s">
        <v>5349</v>
      </c>
      <c r="I1010" s="1107" t="s">
        <v>899</v>
      </c>
      <c r="J1010" s="281" t="s">
        <v>5368</v>
      </c>
      <c r="K1010" s="1158" t="str">
        <f t="shared" si="84"/>
        <v>PPHeTube FDR06 - If the bottom surface of the biscuit is the load p</v>
      </c>
      <c r="L1010" s="1182" t="s">
        <v>5810</v>
      </c>
      <c r="M1010" s="1182" t="s">
        <v>5439</v>
      </c>
      <c r="N1010" s="281"/>
      <c r="O1010" s="1182" t="s">
        <v>3321</v>
      </c>
      <c r="P1010" s="56" t="str">
        <f t="shared" si="89"/>
        <v>Open</v>
      </c>
      <c r="Q1010" s="57" t="s">
        <v>31</v>
      </c>
      <c r="R1010" s="58" t="s">
        <v>32</v>
      </c>
      <c r="S1010" s="1237"/>
      <c r="T1010" s="281"/>
      <c r="U1010" s="60" t="str">
        <f t="shared" si="87"/>
        <v>Jariwala</v>
      </c>
      <c r="V1010" s="60" t="str">
        <f t="shared" si="88"/>
        <v>Passive Plate &amp; He Tube Support FDR</v>
      </c>
      <c r="W1010" s="61"/>
    </row>
    <row r="1011" spans="1:23" ht="28" x14ac:dyDescent="0.15">
      <c r="A1011" s="1039">
        <v>43698</v>
      </c>
      <c r="B1011" s="281" t="s">
        <v>5828</v>
      </c>
      <c r="C1011" s="281"/>
      <c r="D1011" s="281"/>
      <c r="E1011" s="281" t="s">
        <v>5804</v>
      </c>
      <c r="F1011" s="1107" t="s">
        <v>5347</v>
      </c>
      <c r="G1011" s="1123" t="s">
        <v>6441</v>
      </c>
      <c r="H1011" s="1107" t="s">
        <v>5349</v>
      </c>
      <c r="I1011" s="1107" t="s">
        <v>899</v>
      </c>
      <c r="J1011" s="281" t="s">
        <v>5368</v>
      </c>
      <c r="K1011" s="1158" t="str">
        <f t="shared" si="84"/>
        <v>PPHeTube FDR07 - Ensure stiffener bolt size of 7/16" is reflected i</v>
      </c>
      <c r="L1011" s="1182" t="s">
        <v>5811</v>
      </c>
      <c r="M1011" s="1182" t="s">
        <v>5388</v>
      </c>
      <c r="N1011" s="281"/>
      <c r="O1011" s="1182" t="s">
        <v>3997</v>
      </c>
      <c r="P1011" s="56" t="str">
        <f t="shared" si="89"/>
        <v>Open</v>
      </c>
      <c r="Q1011" s="57" t="s">
        <v>31</v>
      </c>
      <c r="R1011" s="58" t="s">
        <v>32</v>
      </c>
      <c r="S1011" s="1237"/>
      <c r="T1011" s="281"/>
      <c r="U1011" s="60" t="str">
        <f t="shared" si="87"/>
        <v>Jariwala</v>
      </c>
      <c r="V1011" s="60" t="str">
        <f t="shared" si="88"/>
        <v>Passive Plate &amp; He Tube Support FDR</v>
      </c>
      <c r="W1011" s="61"/>
    </row>
    <row r="1012" spans="1:23" ht="42" x14ac:dyDescent="0.15">
      <c r="A1012" s="1039">
        <v>43698</v>
      </c>
      <c r="B1012" s="281" t="s">
        <v>5829</v>
      </c>
      <c r="C1012" s="281"/>
      <c r="D1012" s="281"/>
      <c r="E1012" s="281" t="s">
        <v>5804</v>
      </c>
      <c r="F1012" s="1107" t="s">
        <v>5347</v>
      </c>
      <c r="G1012" s="1123" t="s">
        <v>6441</v>
      </c>
      <c r="H1012" s="1107" t="s">
        <v>5349</v>
      </c>
      <c r="I1012" s="1107" t="s">
        <v>899</v>
      </c>
      <c r="J1012" s="281" t="s">
        <v>5368</v>
      </c>
      <c r="K1012" s="1158" t="str">
        <f t="shared" si="84"/>
        <v>PPHeTube FDR08 - The analysis indicated that the stiffener bolts we</v>
      </c>
      <c r="L1012" s="1182" t="s">
        <v>5812</v>
      </c>
      <c r="M1012" s="1218" t="s">
        <v>5845</v>
      </c>
      <c r="N1012" s="281"/>
      <c r="O1012" s="1182" t="s">
        <v>5841</v>
      </c>
      <c r="P1012" s="56" t="str">
        <f t="shared" si="89"/>
        <v>Open</v>
      </c>
      <c r="Q1012" s="57" t="s">
        <v>31</v>
      </c>
      <c r="R1012" s="58" t="s">
        <v>32</v>
      </c>
      <c r="S1012" s="1237"/>
      <c r="T1012" s="281"/>
      <c r="U1012" s="60" t="str">
        <f t="shared" si="87"/>
        <v>Jariwala</v>
      </c>
      <c r="V1012" s="60" t="str">
        <f t="shared" si="88"/>
        <v>Passive Plate &amp; He Tube Support FDR</v>
      </c>
      <c r="W1012" s="61"/>
    </row>
    <row r="1013" spans="1:23" ht="42" x14ac:dyDescent="0.15">
      <c r="A1013" s="1039">
        <v>43698</v>
      </c>
      <c r="B1013" s="281" t="s">
        <v>5830</v>
      </c>
      <c r="C1013" s="281"/>
      <c r="D1013" s="281"/>
      <c r="E1013" s="281" t="s">
        <v>5804</v>
      </c>
      <c r="F1013" s="1107" t="s">
        <v>5347</v>
      </c>
      <c r="G1013" s="1123" t="s">
        <v>6441</v>
      </c>
      <c r="H1013" s="1107" t="s">
        <v>5349</v>
      </c>
      <c r="I1013" s="1107" t="s">
        <v>899</v>
      </c>
      <c r="J1013" s="281" t="s">
        <v>5368</v>
      </c>
      <c r="K1013" s="1158" t="str">
        <f t="shared" si="84"/>
        <v>PPHeTube FDR09 - Please check with Stefan fatigue shot spectrum the</v>
      </c>
      <c r="L1013" s="1182" t="s">
        <v>5813</v>
      </c>
      <c r="M1013" s="1218" t="s">
        <v>5846</v>
      </c>
      <c r="N1013" s="281"/>
      <c r="O1013" s="1182" t="s">
        <v>5048</v>
      </c>
      <c r="P1013" s="56" t="str">
        <f t="shared" si="89"/>
        <v>Open</v>
      </c>
      <c r="Q1013" s="57" t="s">
        <v>31</v>
      </c>
      <c r="R1013" s="58" t="s">
        <v>32</v>
      </c>
      <c r="S1013" s="1237"/>
      <c r="T1013" s="281"/>
      <c r="U1013" s="60" t="str">
        <f t="shared" si="87"/>
        <v>Jariwala</v>
      </c>
      <c r="V1013" s="60" t="str">
        <f t="shared" si="88"/>
        <v>Passive Plate &amp; He Tube Support FDR</v>
      </c>
      <c r="W1013" s="61"/>
    </row>
    <row r="1014" spans="1:23" ht="42" x14ac:dyDescent="0.15">
      <c r="A1014" s="1039">
        <v>43698</v>
      </c>
      <c r="B1014" s="281" t="s">
        <v>5831</v>
      </c>
      <c r="C1014" s="281"/>
      <c r="D1014" s="281"/>
      <c r="E1014" s="281" t="s">
        <v>5804</v>
      </c>
      <c r="F1014" s="1107" t="s">
        <v>5347</v>
      </c>
      <c r="G1014" s="1123" t="s">
        <v>6441</v>
      </c>
      <c r="H1014" s="1107" t="s">
        <v>5349</v>
      </c>
      <c r="I1014" s="1107" t="s">
        <v>899</v>
      </c>
      <c r="J1014" s="281" t="s">
        <v>5368</v>
      </c>
      <c r="K1014" s="1158" t="str">
        <f t="shared" si="84"/>
        <v>PPHeTube FDR10 - The support biscuit material change in the analysi</v>
      </c>
      <c r="L1014" s="1182" t="s">
        <v>5814</v>
      </c>
      <c r="M1014" s="1182" t="s">
        <v>5388</v>
      </c>
      <c r="N1014" s="281"/>
      <c r="O1014" s="1182" t="s">
        <v>3997</v>
      </c>
      <c r="P1014" s="56" t="str">
        <f t="shared" si="89"/>
        <v>Open</v>
      </c>
      <c r="Q1014" s="57" t="s">
        <v>31</v>
      </c>
      <c r="R1014" s="58" t="s">
        <v>32</v>
      </c>
      <c r="S1014" s="1237"/>
      <c r="T1014" s="281"/>
      <c r="U1014" s="60" t="str">
        <f t="shared" si="87"/>
        <v>Jariwala</v>
      </c>
      <c r="V1014" s="60" t="str">
        <f t="shared" si="88"/>
        <v>Passive Plate &amp; He Tube Support FDR</v>
      </c>
      <c r="W1014" s="61"/>
    </row>
    <row r="1015" spans="1:23" ht="28" x14ac:dyDescent="0.15">
      <c r="A1015" s="1039">
        <v>43698</v>
      </c>
      <c r="B1015" s="281" t="s">
        <v>5832</v>
      </c>
      <c r="C1015" s="281"/>
      <c r="D1015" s="281"/>
      <c r="E1015" s="281" t="s">
        <v>5804</v>
      </c>
      <c r="F1015" s="1107" t="s">
        <v>5347</v>
      </c>
      <c r="G1015" s="1123" t="s">
        <v>6441</v>
      </c>
      <c r="H1015" s="1107" t="s">
        <v>5349</v>
      </c>
      <c r="I1015" s="1107" t="s">
        <v>899</v>
      </c>
      <c r="J1015" s="281" t="s">
        <v>5368</v>
      </c>
      <c r="K1015" s="1158" t="str">
        <f t="shared" si="84"/>
        <v xml:space="preserve">PPHeTube FDR11 - Recommend silver plating stiffener bolts (and any </v>
      </c>
      <c r="L1015" s="1182" t="s">
        <v>5815</v>
      </c>
      <c r="M1015" s="1182" t="s">
        <v>5388</v>
      </c>
      <c r="N1015" s="281"/>
      <c r="O1015" s="1182" t="s">
        <v>5842</v>
      </c>
      <c r="P1015" s="56" t="str">
        <f t="shared" si="89"/>
        <v>Open</v>
      </c>
      <c r="Q1015" s="57" t="s">
        <v>31</v>
      </c>
      <c r="R1015" s="58" t="s">
        <v>32</v>
      </c>
      <c r="S1015" s="1237"/>
      <c r="T1015" s="281"/>
      <c r="U1015" s="60" t="str">
        <f t="shared" si="87"/>
        <v>Jariwala</v>
      </c>
      <c r="V1015" s="60" t="str">
        <f t="shared" si="88"/>
        <v>Passive Plate &amp; He Tube Support FDR</v>
      </c>
      <c r="W1015" s="61"/>
    </row>
    <row r="1016" spans="1:23" ht="56" x14ac:dyDescent="0.15">
      <c r="A1016" s="1039">
        <v>43698</v>
      </c>
      <c r="B1016" s="281" t="s">
        <v>5833</v>
      </c>
      <c r="C1016" s="281"/>
      <c r="D1016" s="281"/>
      <c r="E1016" s="281" t="s">
        <v>5804</v>
      </c>
      <c r="F1016" s="1107" t="s">
        <v>5347</v>
      </c>
      <c r="G1016" s="1123" t="s">
        <v>6441</v>
      </c>
      <c r="H1016" s="1107" t="s">
        <v>5349</v>
      </c>
      <c r="I1016" s="1107" t="s">
        <v>899</v>
      </c>
      <c r="J1016" s="281" t="s">
        <v>5368</v>
      </c>
      <c r="K1016" s="1158" t="str">
        <f t="shared" si="84"/>
        <v>PPHeTube FDR12 - All vacuum components need to go through vacuum pr</v>
      </c>
      <c r="L1016" s="1182" t="s">
        <v>5816</v>
      </c>
      <c r="M1016" s="1182" t="s">
        <v>5849</v>
      </c>
      <c r="N1016" s="281"/>
      <c r="O1016" s="1182" t="s">
        <v>3321</v>
      </c>
      <c r="P1016" s="56" t="str">
        <f t="shared" si="89"/>
        <v>Open</v>
      </c>
      <c r="Q1016" s="57" t="s">
        <v>31</v>
      </c>
      <c r="R1016" s="58" t="s">
        <v>32</v>
      </c>
      <c r="S1016" s="1237"/>
      <c r="T1016" s="281"/>
      <c r="U1016" s="60" t="str">
        <f t="shared" si="87"/>
        <v>Jariwala</v>
      </c>
      <c r="V1016" s="60" t="str">
        <f t="shared" si="88"/>
        <v>Passive Plate &amp; He Tube Support FDR</v>
      </c>
      <c r="W1016" s="61"/>
    </row>
    <row r="1017" spans="1:23" ht="28" x14ac:dyDescent="0.15">
      <c r="A1017" s="1039">
        <v>43698</v>
      </c>
      <c r="B1017" s="281" t="s">
        <v>5834</v>
      </c>
      <c r="C1017" s="281"/>
      <c r="D1017" s="281"/>
      <c r="E1017" s="281" t="s">
        <v>5804</v>
      </c>
      <c r="F1017" s="1107" t="s">
        <v>5347</v>
      </c>
      <c r="G1017" s="1123" t="s">
        <v>6441</v>
      </c>
      <c r="H1017" s="1107" t="s">
        <v>5349</v>
      </c>
      <c r="I1017" s="1107" t="s">
        <v>899</v>
      </c>
      <c r="J1017" s="281" t="s">
        <v>5368</v>
      </c>
      <c r="K1017" s="1158" t="str">
        <f t="shared" si="84"/>
        <v>PPHeTube FDR13 - Add VV weld increases per Brooks analysis to desig</v>
      </c>
      <c r="L1017" s="1182" t="s">
        <v>5817</v>
      </c>
      <c r="M1017" s="1182" t="s">
        <v>5388</v>
      </c>
      <c r="N1017" s="281"/>
      <c r="O1017" s="1182" t="s">
        <v>3997</v>
      </c>
      <c r="P1017" s="56" t="str">
        <f t="shared" si="89"/>
        <v>Open</v>
      </c>
      <c r="Q1017" s="57" t="s">
        <v>31</v>
      </c>
      <c r="R1017" s="58" t="s">
        <v>32</v>
      </c>
      <c r="S1017" s="1237"/>
      <c r="T1017" s="281"/>
      <c r="U1017" s="60" t="str">
        <f t="shared" si="87"/>
        <v>Jariwala</v>
      </c>
      <c r="V1017" s="60" t="str">
        <f t="shared" si="88"/>
        <v>Passive Plate &amp; He Tube Support FDR</v>
      </c>
      <c r="W1017" s="61"/>
    </row>
    <row r="1018" spans="1:23" ht="98" x14ac:dyDescent="0.15">
      <c r="A1018" s="1039">
        <v>43698</v>
      </c>
      <c r="B1018" s="281" t="s">
        <v>5835</v>
      </c>
      <c r="C1018" s="281"/>
      <c r="D1018" s="281"/>
      <c r="E1018" s="281" t="s">
        <v>5804</v>
      </c>
      <c r="F1018" s="1107" t="s">
        <v>5347</v>
      </c>
      <c r="G1018" s="1123" t="s">
        <v>6441</v>
      </c>
      <c r="H1018" s="1107" t="s">
        <v>5349</v>
      </c>
      <c r="I1018" s="1107" t="s">
        <v>899</v>
      </c>
      <c r="J1018" s="281" t="s">
        <v>5368</v>
      </c>
      <c r="K1018" s="1158" t="str">
        <f t="shared" si="84"/>
        <v>PPHeTube FDR14 - Requirement for accuracy of strap tuning was not c</v>
      </c>
      <c r="L1018" s="1182" t="s">
        <v>5818</v>
      </c>
      <c r="M1018" s="1182" t="s">
        <v>5844</v>
      </c>
      <c r="N1018" s="281"/>
      <c r="O1018" s="1182" t="s">
        <v>5840</v>
      </c>
      <c r="P1018" s="56" t="str">
        <f t="shared" si="89"/>
        <v>Open</v>
      </c>
      <c r="Q1018" s="57" t="s">
        <v>31</v>
      </c>
      <c r="R1018" s="58" t="s">
        <v>32</v>
      </c>
      <c r="S1018" s="1237"/>
      <c r="T1018" s="281"/>
      <c r="U1018" s="60" t="str">
        <f t="shared" si="87"/>
        <v>Jariwala</v>
      </c>
      <c r="V1018" s="60" t="str">
        <f t="shared" si="88"/>
        <v>Passive Plate &amp; He Tube Support FDR</v>
      </c>
      <c r="W1018" s="61"/>
    </row>
    <row r="1019" spans="1:23" ht="112" x14ac:dyDescent="0.15">
      <c r="A1019" s="1039">
        <v>43698</v>
      </c>
      <c r="B1019" s="281" t="s">
        <v>5836</v>
      </c>
      <c r="C1019" s="281"/>
      <c r="D1019" s="281"/>
      <c r="E1019" s="281" t="s">
        <v>5804</v>
      </c>
      <c r="F1019" s="1107" t="s">
        <v>5347</v>
      </c>
      <c r="G1019" s="1123" t="s">
        <v>6441</v>
      </c>
      <c r="H1019" s="1107" t="s">
        <v>5349</v>
      </c>
      <c r="I1019" s="1107" t="s">
        <v>899</v>
      </c>
      <c r="J1019" s="281" t="s">
        <v>5368</v>
      </c>
      <c r="K1019" s="1158" t="str">
        <f t="shared" si="84"/>
        <v xml:space="preserve">PPHeTube FDR15 - Some drift and disruption analysis has been based </v>
      </c>
      <c r="L1019" s="1182" t="s">
        <v>5819</v>
      </c>
      <c r="M1019" s="1182" t="s">
        <v>5850</v>
      </c>
      <c r="N1019" s="281"/>
      <c r="O1019" s="1182" t="s">
        <v>3997</v>
      </c>
      <c r="P1019" s="56" t="str">
        <f t="shared" si="89"/>
        <v>Open</v>
      </c>
      <c r="Q1019" s="57" t="s">
        <v>31</v>
      </c>
      <c r="R1019" s="58" t="s">
        <v>32</v>
      </c>
      <c r="S1019" s="1237"/>
      <c r="T1019" s="281"/>
      <c r="U1019" s="60" t="str">
        <f t="shared" si="87"/>
        <v>Jariwala</v>
      </c>
      <c r="V1019" s="60" t="str">
        <f t="shared" si="88"/>
        <v>Passive Plate &amp; He Tube Support FDR</v>
      </c>
      <c r="W1019" s="61"/>
    </row>
    <row r="1020" spans="1:23" ht="56" x14ac:dyDescent="0.15">
      <c r="A1020" s="1039">
        <v>43698</v>
      </c>
      <c r="B1020" s="281" t="s">
        <v>5837</v>
      </c>
      <c r="C1020" s="281"/>
      <c r="D1020" s="281"/>
      <c r="E1020" s="281" t="s">
        <v>5804</v>
      </c>
      <c r="F1020" s="1107" t="s">
        <v>5347</v>
      </c>
      <c r="G1020" s="1123" t="s">
        <v>6441</v>
      </c>
      <c r="H1020" s="1107" t="s">
        <v>5349</v>
      </c>
      <c r="I1020" s="1107" t="s">
        <v>899</v>
      </c>
      <c r="J1020" s="281" t="s">
        <v>5368</v>
      </c>
      <c r="K1020" s="1158" t="str">
        <f t="shared" si="84"/>
        <v>PPHeTube FDR16 - The self-field produced by the 210 kA current flow</v>
      </c>
      <c r="L1020" s="1182" t="s">
        <v>5820</v>
      </c>
      <c r="M1020" s="1182" t="s">
        <v>5388</v>
      </c>
      <c r="N1020" s="281"/>
      <c r="O1020" s="1182" t="s">
        <v>5843</v>
      </c>
      <c r="P1020" s="56" t="str">
        <f t="shared" si="89"/>
        <v>Open</v>
      </c>
      <c r="Q1020" s="57" t="s">
        <v>31</v>
      </c>
      <c r="R1020" s="58" t="s">
        <v>32</v>
      </c>
      <c r="S1020" s="1237"/>
      <c r="T1020" s="281"/>
      <c r="U1020" s="60" t="str">
        <f t="shared" si="87"/>
        <v>Jariwala</v>
      </c>
      <c r="V1020" s="60" t="str">
        <f t="shared" si="88"/>
        <v>Passive Plate &amp; He Tube Support FDR</v>
      </c>
      <c r="W1020" s="61"/>
    </row>
    <row r="1021" spans="1:23" ht="84" x14ac:dyDescent="0.15">
      <c r="A1021" s="1039">
        <v>43698</v>
      </c>
      <c r="B1021" s="281" t="s">
        <v>5838</v>
      </c>
      <c r="C1021" s="281"/>
      <c r="D1021" s="281"/>
      <c r="E1021" s="281" t="s">
        <v>5804</v>
      </c>
      <c r="F1021" s="1107" t="s">
        <v>5347</v>
      </c>
      <c r="G1021" s="1123" t="s">
        <v>6441</v>
      </c>
      <c r="H1021" s="1107" t="s">
        <v>5349</v>
      </c>
      <c r="I1021" s="1107" t="s">
        <v>899</v>
      </c>
      <c r="J1021" s="281" t="s">
        <v>5368</v>
      </c>
      <c r="K1021" s="1158" t="str">
        <f t="shared" si="84"/>
        <v>PPHeTube FDR17 - New toroidal restrictors create additional current</v>
      </c>
      <c r="L1021" s="1182" t="s">
        <v>5821</v>
      </c>
      <c r="M1021" s="1182" t="s">
        <v>5851</v>
      </c>
      <c r="N1021" s="281"/>
      <c r="O1021" s="1182" t="s">
        <v>4617</v>
      </c>
      <c r="P1021" s="56" t="str">
        <f t="shared" si="89"/>
        <v>Open</v>
      </c>
      <c r="Q1021" s="57" t="s">
        <v>31</v>
      </c>
      <c r="R1021" s="58" t="s">
        <v>32</v>
      </c>
      <c r="S1021" s="1237"/>
      <c r="T1021" s="281"/>
      <c r="U1021" s="60" t="str">
        <f t="shared" si="87"/>
        <v>Jariwala</v>
      </c>
      <c r="V1021" s="60" t="str">
        <f t="shared" si="88"/>
        <v>Passive Plate &amp; He Tube Support FDR</v>
      </c>
      <c r="W1021" s="61"/>
    </row>
    <row r="1022" spans="1:23" ht="56" x14ac:dyDescent="0.15">
      <c r="A1022" s="1039">
        <v>43698</v>
      </c>
      <c r="B1022" s="281" t="s">
        <v>5839</v>
      </c>
      <c r="C1022" s="281"/>
      <c r="D1022" s="281"/>
      <c r="E1022" s="281" t="s">
        <v>5804</v>
      </c>
      <c r="F1022" s="1107" t="s">
        <v>5347</v>
      </c>
      <c r="G1022" s="1123" t="s">
        <v>6441</v>
      </c>
      <c r="H1022" s="1107" t="s">
        <v>5349</v>
      </c>
      <c r="I1022" s="1107" t="s">
        <v>899</v>
      </c>
      <c r="J1022" s="281" t="s">
        <v>5368</v>
      </c>
      <c r="K1022" s="1158" t="str">
        <f t="shared" si="84"/>
        <v>PPHeTube FDR18 - FMECA mitigation (including this scope and but bey</v>
      </c>
      <c r="L1022" s="1182" t="s">
        <v>5822</v>
      </c>
      <c r="M1022" s="1182" t="s">
        <v>5852</v>
      </c>
      <c r="N1022" s="281"/>
      <c r="O1022" s="1182" t="s">
        <v>3997</v>
      </c>
      <c r="P1022" s="56" t="str">
        <f t="shared" si="89"/>
        <v>Open</v>
      </c>
      <c r="Q1022" s="57" t="s">
        <v>31</v>
      </c>
      <c r="R1022" s="58" t="s">
        <v>32</v>
      </c>
      <c r="S1022" s="1237"/>
      <c r="T1022" s="281"/>
      <c r="U1022" s="60" t="str">
        <f t="shared" si="87"/>
        <v>Jariwala</v>
      </c>
      <c r="V1022" s="60" t="str">
        <f t="shared" si="88"/>
        <v>Passive Plate &amp; He Tube Support FDR</v>
      </c>
      <c r="W1022" s="61"/>
    </row>
    <row r="1023" spans="1:23" ht="42" x14ac:dyDescent="0.15">
      <c r="A1023" s="936">
        <v>43699</v>
      </c>
      <c r="B1023" s="247" t="s">
        <v>5853</v>
      </c>
      <c r="C1023" s="247"/>
      <c r="D1023" s="247"/>
      <c r="E1023" s="247" t="s">
        <v>5854</v>
      </c>
      <c r="F1023" s="623" t="s">
        <v>5965</v>
      </c>
      <c r="G1023" s="630" t="s">
        <v>6426</v>
      </c>
      <c r="H1023" s="247" t="s">
        <v>5349</v>
      </c>
      <c r="I1023" s="247" t="s">
        <v>848</v>
      </c>
      <c r="J1023" s="247" t="s">
        <v>5369</v>
      </c>
      <c r="K1023" s="996" t="str">
        <f t="shared" si="84"/>
        <v>AERODAGCDR01 - ENG-033 Section A requires a Design Review Plan. O</v>
      </c>
      <c r="L1023" s="1180" t="s">
        <v>5855</v>
      </c>
      <c r="M1023" s="1033" t="s">
        <v>5388</v>
      </c>
      <c r="N1023" s="247"/>
      <c r="O1023" s="1180" t="s">
        <v>4930</v>
      </c>
      <c r="P1023" s="56" t="str">
        <f t="shared" si="89"/>
        <v>Open</v>
      </c>
      <c r="Q1023" s="57" t="s">
        <v>31</v>
      </c>
      <c r="R1023" s="58" t="s">
        <v>32</v>
      </c>
      <c r="S1023" s="1033"/>
      <c r="T1023" s="247"/>
      <c r="U1023" s="60" t="str">
        <f t="shared" si="87"/>
        <v xml:space="preserve">Ellis </v>
      </c>
      <c r="V1023" s="60" t="str">
        <f t="shared" si="88"/>
        <v>AERODAG CDR</v>
      </c>
      <c r="W1023" s="61"/>
    </row>
    <row r="1024" spans="1:23" ht="28" x14ac:dyDescent="0.15">
      <c r="A1024" s="936">
        <v>43699</v>
      </c>
      <c r="B1024" s="247" t="s">
        <v>5865</v>
      </c>
      <c r="C1024" s="247"/>
      <c r="D1024" s="247"/>
      <c r="E1024" s="247" t="s">
        <v>5854</v>
      </c>
      <c r="F1024" s="623" t="s">
        <v>5965</v>
      </c>
      <c r="G1024" s="630" t="s">
        <v>6426</v>
      </c>
      <c r="H1024" s="247" t="s">
        <v>5349</v>
      </c>
      <c r="I1024" s="247" t="s">
        <v>848</v>
      </c>
      <c r="J1024" s="247" t="s">
        <v>5369</v>
      </c>
      <c r="K1024" s="996" t="str">
        <f t="shared" si="84"/>
        <v>AERODAGCDR02 - Perform testing of the black oxide coating with li</v>
      </c>
      <c r="L1024" s="1180" t="s">
        <v>5856</v>
      </c>
      <c r="M1024" s="1033" t="s">
        <v>5388</v>
      </c>
      <c r="N1024" s="247"/>
      <c r="O1024" s="1180" t="s">
        <v>3321</v>
      </c>
      <c r="P1024" s="56" t="str">
        <f t="shared" si="89"/>
        <v>Open</v>
      </c>
      <c r="Q1024" s="57" t="s">
        <v>31</v>
      </c>
      <c r="R1024" s="58" t="s">
        <v>32</v>
      </c>
      <c r="S1024" s="1033"/>
      <c r="T1024" s="247"/>
      <c r="U1024" s="60" t="str">
        <f t="shared" si="87"/>
        <v xml:space="preserve">Ellis </v>
      </c>
      <c r="V1024" s="60" t="str">
        <f t="shared" si="88"/>
        <v>AERODAG CDR</v>
      </c>
      <c r="W1024" s="61"/>
    </row>
    <row r="1025" spans="1:23" ht="28" x14ac:dyDescent="0.15">
      <c r="A1025" s="936">
        <v>43699</v>
      </c>
      <c r="B1025" s="247" t="s">
        <v>5866</v>
      </c>
      <c r="C1025" s="247"/>
      <c r="D1025" s="247"/>
      <c r="E1025" s="247" t="s">
        <v>5854</v>
      </c>
      <c r="F1025" s="623" t="s">
        <v>5965</v>
      </c>
      <c r="G1025" s="630" t="s">
        <v>6426</v>
      </c>
      <c r="H1025" s="247" t="s">
        <v>5349</v>
      </c>
      <c r="I1025" s="247" t="s">
        <v>848</v>
      </c>
      <c r="J1025" s="247" t="s">
        <v>5369</v>
      </c>
      <c r="K1025" s="996" t="str">
        <f t="shared" si="84"/>
        <v>AERODAGCDR03 - Need vacuum test (OP-AD-123) and permeability chec</v>
      </c>
      <c r="L1025" s="1180" t="s">
        <v>5857</v>
      </c>
      <c r="M1025" s="1033" t="s">
        <v>5388</v>
      </c>
      <c r="N1025" s="247"/>
      <c r="O1025" s="1180" t="s">
        <v>3321</v>
      </c>
      <c r="P1025" s="56" t="str">
        <f t="shared" si="89"/>
        <v>Open</v>
      </c>
      <c r="Q1025" s="57" t="s">
        <v>31</v>
      </c>
      <c r="R1025" s="58" t="s">
        <v>32</v>
      </c>
      <c r="S1025" s="1033"/>
      <c r="T1025" s="247"/>
      <c r="U1025" s="60" t="str">
        <f t="shared" si="87"/>
        <v xml:space="preserve">Ellis </v>
      </c>
      <c r="V1025" s="60" t="str">
        <f t="shared" si="88"/>
        <v>AERODAG CDR</v>
      </c>
      <c r="W1025" s="61"/>
    </row>
    <row r="1026" spans="1:23" ht="70" x14ac:dyDescent="0.15">
      <c r="A1026" s="936">
        <v>43699</v>
      </c>
      <c r="B1026" s="247" t="s">
        <v>5867</v>
      </c>
      <c r="C1026" s="247"/>
      <c r="D1026" s="247"/>
      <c r="E1026" s="247" t="s">
        <v>5854</v>
      </c>
      <c r="F1026" s="623" t="s">
        <v>5965</v>
      </c>
      <c r="G1026" s="630" t="s">
        <v>6426</v>
      </c>
      <c r="H1026" s="247" t="s">
        <v>5349</v>
      </c>
      <c r="I1026" s="247" t="s">
        <v>848</v>
      </c>
      <c r="J1026" s="247" t="s">
        <v>5369</v>
      </c>
      <c r="K1026" s="996" t="str">
        <f t="shared" ref="K1026:K1089" si="90">B1026&amp;" - "&amp;LEFT(L1026,50)</f>
        <v>AERODAGCDR04 - New components change loads on already frozen comp</v>
      </c>
      <c r="L1026" s="1180" t="s">
        <v>5858</v>
      </c>
      <c r="M1026" s="1033" t="s">
        <v>5864</v>
      </c>
      <c r="N1026" s="247"/>
      <c r="O1026" s="1180" t="s">
        <v>3024</v>
      </c>
      <c r="P1026" s="56" t="str">
        <f t="shared" si="89"/>
        <v>Open</v>
      </c>
      <c r="Q1026" s="57" t="s">
        <v>31</v>
      </c>
      <c r="R1026" s="58" t="s">
        <v>32</v>
      </c>
      <c r="S1026" s="1033"/>
      <c r="T1026" s="247"/>
      <c r="U1026" s="60" t="str">
        <f t="shared" ref="U1026:U1059" si="91">J1026</f>
        <v xml:space="preserve">Ellis </v>
      </c>
      <c r="V1026" s="60" t="str">
        <f t="shared" ref="V1026:V1059" si="92">E1026</f>
        <v>AERODAG CDR</v>
      </c>
      <c r="W1026" s="61"/>
    </row>
    <row r="1027" spans="1:23" ht="28" x14ac:dyDescent="0.15">
      <c r="A1027" s="936">
        <v>43699</v>
      </c>
      <c r="B1027" s="247" t="s">
        <v>5868</v>
      </c>
      <c r="C1027" s="247"/>
      <c r="D1027" s="247"/>
      <c r="E1027" s="247" t="s">
        <v>5854</v>
      </c>
      <c r="F1027" s="623" t="s">
        <v>5965</v>
      </c>
      <c r="G1027" s="630" t="s">
        <v>6426</v>
      </c>
      <c r="H1027" s="247" t="s">
        <v>5349</v>
      </c>
      <c r="I1027" s="247" t="s">
        <v>848</v>
      </c>
      <c r="J1027" s="247" t="s">
        <v>5369</v>
      </c>
      <c r="K1027" s="996" t="str">
        <f t="shared" si="90"/>
        <v>AERODAGCDR05 - Review other in-situ options that do not require i</v>
      </c>
      <c r="L1027" s="1180" t="s">
        <v>5859</v>
      </c>
      <c r="M1027" s="1033" t="s">
        <v>5388</v>
      </c>
      <c r="N1027" s="247"/>
      <c r="O1027" s="1180" t="s">
        <v>3073</v>
      </c>
      <c r="P1027" s="56" t="str">
        <f t="shared" si="89"/>
        <v>Open</v>
      </c>
      <c r="Q1027" s="57" t="s">
        <v>31</v>
      </c>
      <c r="R1027" s="58" t="s">
        <v>32</v>
      </c>
      <c r="S1027" s="1033"/>
      <c r="T1027" s="247"/>
      <c r="U1027" s="60" t="str">
        <f t="shared" si="91"/>
        <v xml:space="preserve">Ellis </v>
      </c>
      <c r="V1027" s="60" t="str">
        <f t="shared" si="92"/>
        <v>AERODAG CDR</v>
      </c>
      <c r="W1027" s="61"/>
    </row>
    <row r="1028" spans="1:23" ht="14" x14ac:dyDescent="0.15">
      <c r="A1028" s="936">
        <v>43699</v>
      </c>
      <c r="B1028" s="247" t="s">
        <v>5869</v>
      </c>
      <c r="C1028" s="247"/>
      <c r="D1028" s="247"/>
      <c r="E1028" s="247" t="s">
        <v>5854</v>
      </c>
      <c r="F1028" s="623" t="s">
        <v>5965</v>
      </c>
      <c r="G1028" s="630" t="s">
        <v>6426</v>
      </c>
      <c r="H1028" s="247" t="s">
        <v>5349</v>
      </c>
      <c r="I1028" s="247" t="s">
        <v>848</v>
      </c>
      <c r="J1028" s="247" t="s">
        <v>5369</v>
      </c>
      <c r="K1028" s="996" t="str">
        <f t="shared" si="90"/>
        <v>AERODAGCDR06 - Update cost estimate.</v>
      </c>
      <c r="L1028" s="1180" t="s">
        <v>5860</v>
      </c>
      <c r="M1028" s="1033" t="s">
        <v>5388</v>
      </c>
      <c r="N1028" s="247"/>
      <c r="O1028" s="1180" t="s">
        <v>3073</v>
      </c>
      <c r="P1028" s="56" t="str">
        <f t="shared" si="89"/>
        <v>Open</v>
      </c>
      <c r="Q1028" s="57" t="s">
        <v>31</v>
      </c>
      <c r="R1028" s="58" t="s">
        <v>32</v>
      </c>
      <c r="S1028" s="1033"/>
      <c r="T1028" s="247"/>
      <c r="U1028" s="60" t="str">
        <f t="shared" si="91"/>
        <v xml:space="preserve">Ellis </v>
      </c>
      <c r="V1028" s="60" t="str">
        <f t="shared" si="92"/>
        <v>AERODAG CDR</v>
      </c>
      <c r="W1028" s="61"/>
    </row>
    <row r="1029" spans="1:23" ht="28" x14ac:dyDescent="0.15">
      <c r="A1029" s="936">
        <v>43699</v>
      </c>
      <c r="B1029" s="247" t="s">
        <v>5870</v>
      </c>
      <c r="C1029" s="247"/>
      <c r="D1029" s="247"/>
      <c r="E1029" s="247" t="s">
        <v>5854</v>
      </c>
      <c r="F1029" s="623" t="s">
        <v>5965</v>
      </c>
      <c r="G1029" s="630" t="s">
        <v>6426</v>
      </c>
      <c r="H1029" s="247" t="s">
        <v>5349</v>
      </c>
      <c r="I1029" s="247" t="s">
        <v>848</v>
      </c>
      <c r="J1029" s="247" t="s">
        <v>5369</v>
      </c>
      <c r="K1029" s="996" t="str">
        <f t="shared" si="90"/>
        <v>AERODAGCDR07 - Use diagnostic calculation document to calculate e</v>
      </c>
      <c r="L1029" s="1180" t="s">
        <v>5861</v>
      </c>
      <c r="M1029" s="1033" t="s">
        <v>5388</v>
      </c>
      <c r="N1029" s="247"/>
      <c r="O1029" s="1180" t="s">
        <v>5596</v>
      </c>
      <c r="P1029" s="56" t="str">
        <f t="shared" si="89"/>
        <v>Open</v>
      </c>
      <c r="Q1029" s="57" t="s">
        <v>31</v>
      </c>
      <c r="R1029" s="58" t="s">
        <v>32</v>
      </c>
      <c r="S1029" s="1033"/>
      <c r="T1029" s="247"/>
      <c r="U1029" s="60" t="str">
        <f t="shared" si="91"/>
        <v xml:space="preserve">Ellis </v>
      </c>
      <c r="V1029" s="60" t="str">
        <f t="shared" si="92"/>
        <v>AERODAG CDR</v>
      </c>
      <c r="W1029" s="61"/>
    </row>
    <row r="1030" spans="1:23" ht="28" x14ac:dyDescent="0.15">
      <c r="A1030" s="936">
        <v>43699</v>
      </c>
      <c r="B1030" s="247" t="s">
        <v>5871</v>
      </c>
      <c r="C1030" s="247"/>
      <c r="D1030" s="247"/>
      <c r="E1030" s="247" t="s">
        <v>5854</v>
      </c>
      <c r="F1030" s="623" t="s">
        <v>5965</v>
      </c>
      <c r="G1030" s="630" t="s">
        <v>6426</v>
      </c>
      <c r="H1030" s="247" t="s">
        <v>5349</v>
      </c>
      <c r="I1030" s="247" t="s">
        <v>848</v>
      </c>
      <c r="J1030" s="247" t="s">
        <v>5369</v>
      </c>
      <c r="K1030" s="996" t="str">
        <f t="shared" si="90"/>
        <v>AERODAGCDR08 - Use diagnostic calculation document to calculate t</v>
      </c>
      <c r="L1030" s="1180" t="s">
        <v>5862</v>
      </c>
      <c r="M1030" s="1033" t="s">
        <v>5388</v>
      </c>
      <c r="N1030" s="247"/>
      <c r="O1030" s="1180" t="s">
        <v>5596</v>
      </c>
      <c r="P1030" s="56" t="str">
        <f t="shared" si="89"/>
        <v>Open</v>
      </c>
      <c r="Q1030" s="57" t="s">
        <v>31</v>
      </c>
      <c r="R1030" s="58" t="s">
        <v>32</v>
      </c>
      <c r="S1030" s="1033"/>
      <c r="T1030" s="247"/>
      <c r="U1030" s="60" t="str">
        <f t="shared" si="91"/>
        <v xml:space="preserve">Ellis </v>
      </c>
      <c r="V1030" s="60" t="str">
        <f t="shared" si="92"/>
        <v>AERODAG CDR</v>
      </c>
      <c r="W1030" s="61"/>
    </row>
    <row r="1031" spans="1:23" ht="28" x14ac:dyDescent="0.15">
      <c r="A1031" s="936">
        <v>43699</v>
      </c>
      <c r="B1031" s="247" t="s">
        <v>5872</v>
      </c>
      <c r="C1031" s="247"/>
      <c r="D1031" s="247"/>
      <c r="E1031" s="247" t="s">
        <v>5854</v>
      </c>
      <c r="F1031" s="623" t="s">
        <v>5965</v>
      </c>
      <c r="G1031" s="630" t="s">
        <v>6426</v>
      </c>
      <c r="H1031" s="247" t="s">
        <v>5349</v>
      </c>
      <c r="I1031" s="247" t="s">
        <v>848</v>
      </c>
      <c r="J1031" s="247" t="s">
        <v>5369</v>
      </c>
      <c r="K1031" s="996" t="str">
        <f t="shared" si="90"/>
        <v>AERODAGCDR09 - Add radiation shields and port area for the heat b</v>
      </c>
      <c r="L1031" s="1180" t="s">
        <v>5863</v>
      </c>
      <c r="M1031" s="1033" t="s">
        <v>5388</v>
      </c>
      <c r="N1031" s="247"/>
      <c r="O1031" s="1180" t="s">
        <v>5596</v>
      </c>
      <c r="P1031" s="56" t="str">
        <f t="shared" si="89"/>
        <v>Open</v>
      </c>
      <c r="Q1031" s="57" t="s">
        <v>31</v>
      </c>
      <c r="R1031" s="58" t="s">
        <v>32</v>
      </c>
      <c r="S1031" s="1033"/>
      <c r="T1031" s="247"/>
      <c r="U1031" s="60" t="str">
        <f t="shared" si="91"/>
        <v xml:space="preserve">Ellis </v>
      </c>
      <c r="V1031" s="60" t="str">
        <f t="shared" si="92"/>
        <v>AERODAG CDR</v>
      </c>
      <c r="W1031" s="61"/>
    </row>
    <row r="1032" spans="1:23" ht="112" x14ac:dyDescent="0.15">
      <c r="A1032" s="1041">
        <v>43724</v>
      </c>
      <c r="B1032" s="1067" t="s">
        <v>5887</v>
      </c>
      <c r="C1032" s="1067"/>
      <c r="D1032" s="1067"/>
      <c r="E1032" s="1067" t="s">
        <v>5888</v>
      </c>
      <c r="F1032" s="1110" t="s">
        <v>5962</v>
      </c>
      <c r="G1032" s="1128" t="s">
        <v>6461</v>
      </c>
      <c r="H1032" s="1067" t="s">
        <v>5385</v>
      </c>
      <c r="I1032" s="1067" t="s">
        <v>2087</v>
      </c>
      <c r="J1032" s="1067" t="s">
        <v>2090</v>
      </c>
      <c r="K1032" s="1160" t="str">
        <f t="shared" si="90"/>
        <v>RTCDITSFDR01 - Ensure that your required documents are properly s</v>
      </c>
      <c r="L1032" s="1185" t="s">
        <v>5873</v>
      </c>
      <c r="M1032" s="1185" t="s">
        <v>5880</v>
      </c>
      <c r="N1032" s="1067"/>
      <c r="O1032" s="1185" t="s">
        <v>5662</v>
      </c>
      <c r="P1032" s="56" t="str">
        <f t="shared" si="89"/>
        <v>Open</v>
      </c>
      <c r="Q1032" s="57" t="s">
        <v>31</v>
      </c>
      <c r="R1032" s="58" t="s">
        <v>32</v>
      </c>
      <c r="S1032" s="1271"/>
      <c r="T1032" s="1067"/>
      <c r="U1032" s="60" t="str">
        <f t="shared" si="91"/>
        <v>Hoffmann</v>
      </c>
      <c r="V1032" s="60" t="str">
        <f t="shared" si="92"/>
        <v>RTC Spares DITS FDR</v>
      </c>
      <c r="W1032" s="61"/>
    </row>
    <row r="1033" spans="1:23" ht="84" x14ac:dyDescent="0.15">
      <c r="A1033" s="1041">
        <v>43724</v>
      </c>
      <c r="B1033" s="1067" t="s">
        <v>5889</v>
      </c>
      <c r="C1033" s="1067"/>
      <c r="D1033" s="1067"/>
      <c r="E1033" s="1067" t="s">
        <v>5888</v>
      </c>
      <c r="F1033" s="1110" t="s">
        <v>5962</v>
      </c>
      <c r="G1033" s="1128" t="s">
        <v>6461</v>
      </c>
      <c r="H1033" s="1067" t="s">
        <v>5385</v>
      </c>
      <c r="I1033" s="1067" t="s">
        <v>2087</v>
      </c>
      <c r="J1033" s="1067" t="s">
        <v>2090</v>
      </c>
      <c r="K1033" s="1160" t="str">
        <f t="shared" si="90"/>
        <v>RTCDITSFDR02 - Design review plan not posted; please post to dash</v>
      </c>
      <c r="L1033" s="1185" t="s">
        <v>5874</v>
      </c>
      <c r="M1033" s="1185" t="s">
        <v>5881</v>
      </c>
      <c r="N1033" s="1067"/>
      <c r="O1033" s="1185" t="s">
        <v>5662</v>
      </c>
      <c r="P1033" s="56" t="str">
        <f t="shared" si="89"/>
        <v>Open</v>
      </c>
      <c r="Q1033" s="57" t="s">
        <v>31</v>
      </c>
      <c r="R1033" s="58" t="s">
        <v>32</v>
      </c>
      <c r="S1033" s="1271"/>
      <c r="T1033" s="1067"/>
      <c r="U1033" s="60" t="str">
        <f t="shared" si="91"/>
        <v>Hoffmann</v>
      </c>
      <c r="V1033" s="60" t="str">
        <f t="shared" si="92"/>
        <v>RTC Spares DITS FDR</v>
      </c>
      <c r="W1033" s="61"/>
    </row>
    <row r="1034" spans="1:23" ht="56" x14ac:dyDescent="0.15">
      <c r="A1034" s="1041">
        <v>43724</v>
      </c>
      <c r="B1034" s="1067" t="s">
        <v>5890</v>
      </c>
      <c r="C1034" s="1067"/>
      <c r="D1034" s="1067"/>
      <c r="E1034" s="1067" t="s">
        <v>5888</v>
      </c>
      <c r="F1034" s="1110" t="s">
        <v>5962</v>
      </c>
      <c r="G1034" s="1128" t="s">
        <v>6461</v>
      </c>
      <c r="H1034" s="1067" t="s">
        <v>5385</v>
      </c>
      <c r="I1034" s="1067" t="s">
        <v>2087</v>
      </c>
      <c r="J1034" s="1067" t="s">
        <v>2090</v>
      </c>
      <c r="K1034" s="1160" t="str">
        <f t="shared" si="90"/>
        <v>RTCDITSFDR03 - Make a portion of DITS testing process provide sti</v>
      </c>
      <c r="L1034" s="1185" t="s">
        <v>5875</v>
      </c>
      <c r="M1034" s="1185" t="s">
        <v>5882</v>
      </c>
      <c r="N1034" s="1067"/>
      <c r="O1034" s="1185" t="s">
        <v>4274</v>
      </c>
      <c r="P1034" s="56" t="str">
        <f t="shared" si="89"/>
        <v>Open</v>
      </c>
      <c r="Q1034" s="57" t="s">
        <v>31</v>
      </c>
      <c r="R1034" s="58" t="s">
        <v>32</v>
      </c>
      <c r="S1034" s="1271"/>
      <c r="T1034" s="1067"/>
      <c r="U1034" s="60" t="str">
        <f t="shared" si="91"/>
        <v>Hoffmann</v>
      </c>
      <c r="V1034" s="60" t="str">
        <f t="shared" si="92"/>
        <v>RTC Spares DITS FDR</v>
      </c>
      <c r="W1034" s="61"/>
    </row>
    <row r="1035" spans="1:23" ht="56" x14ac:dyDescent="0.15">
      <c r="A1035" s="1041">
        <v>43724</v>
      </c>
      <c r="B1035" s="1067" t="s">
        <v>5891</v>
      </c>
      <c r="C1035" s="1067"/>
      <c r="D1035" s="1067"/>
      <c r="E1035" s="1067" t="s">
        <v>5888</v>
      </c>
      <c r="F1035" s="1110" t="s">
        <v>5962</v>
      </c>
      <c r="G1035" s="1128" t="s">
        <v>6461</v>
      </c>
      <c r="H1035" s="1067" t="s">
        <v>5385</v>
      </c>
      <c r="I1035" s="1067" t="s">
        <v>2087</v>
      </c>
      <c r="J1035" s="1067" t="s">
        <v>2090</v>
      </c>
      <c r="K1035" s="1160" t="str">
        <f t="shared" si="90"/>
        <v>RTCDITSFDR04 - Keep EPICS interface in mind as you develop diagno</v>
      </c>
      <c r="L1035" s="1185" t="s">
        <v>5876</v>
      </c>
      <c r="M1035" s="1185" t="s">
        <v>5883</v>
      </c>
      <c r="N1035" s="1067"/>
      <c r="O1035" s="1185" t="s">
        <v>4274</v>
      </c>
      <c r="P1035" s="56" t="str">
        <f t="shared" si="89"/>
        <v>Open</v>
      </c>
      <c r="Q1035" s="57" t="s">
        <v>31</v>
      </c>
      <c r="R1035" s="58" t="s">
        <v>32</v>
      </c>
      <c r="S1035" s="1271"/>
      <c r="T1035" s="1067"/>
      <c r="U1035" s="60" t="str">
        <f t="shared" si="91"/>
        <v>Hoffmann</v>
      </c>
      <c r="V1035" s="60" t="str">
        <f t="shared" si="92"/>
        <v>RTC Spares DITS FDR</v>
      </c>
      <c r="W1035" s="61"/>
    </row>
    <row r="1036" spans="1:23" ht="70" x14ac:dyDescent="0.15">
      <c r="A1036" s="1041">
        <v>43724</v>
      </c>
      <c r="B1036" s="1067" t="s">
        <v>5892</v>
      </c>
      <c r="C1036" s="1067"/>
      <c r="D1036" s="1067"/>
      <c r="E1036" s="1067" t="s">
        <v>5888</v>
      </c>
      <c r="F1036" s="1110" t="s">
        <v>5962</v>
      </c>
      <c r="G1036" s="1128" t="s">
        <v>6461</v>
      </c>
      <c r="H1036" s="1067" t="s">
        <v>5385</v>
      </c>
      <c r="I1036" s="1067" t="s">
        <v>2087</v>
      </c>
      <c r="J1036" s="1067" t="s">
        <v>2090</v>
      </c>
      <c r="K1036" s="1160" t="str">
        <f t="shared" si="90"/>
        <v>RTCDITSFDR05 - Consider detection of 16 mhz clock drift Which cou</v>
      </c>
      <c r="L1036" s="1185" t="s">
        <v>5877</v>
      </c>
      <c r="M1036" s="1185" t="s">
        <v>5884</v>
      </c>
      <c r="N1036" s="1067"/>
      <c r="O1036" s="1185" t="s">
        <v>5895</v>
      </c>
      <c r="P1036" s="56" t="str">
        <f t="shared" si="89"/>
        <v>Open</v>
      </c>
      <c r="Q1036" s="57" t="s">
        <v>31</v>
      </c>
      <c r="R1036" s="58" t="s">
        <v>32</v>
      </c>
      <c r="S1036" s="1271"/>
      <c r="T1036" s="1067"/>
      <c r="U1036" s="60" t="str">
        <f t="shared" si="91"/>
        <v>Hoffmann</v>
      </c>
      <c r="V1036" s="60" t="str">
        <f t="shared" si="92"/>
        <v>RTC Spares DITS FDR</v>
      </c>
      <c r="W1036" s="61"/>
    </row>
    <row r="1037" spans="1:23" ht="42" x14ac:dyDescent="0.15">
      <c r="A1037" s="1041">
        <v>43724</v>
      </c>
      <c r="B1037" s="1067" t="s">
        <v>5893</v>
      </c>
      <c r="C1037" s="1067"/>
      <c r="D1037" s="1067"/>
      <c r="E1037" s="1067" t="s">
        <v>5888</v>
      </c>
      <c r="F1037" s="1110" t="s">
        <v>5962</v>
      </c>
      <c r="G1037" s="1128" t="s">
        <v>6461</v>
      </c>
      <c r="H1037" s="1067" t="s">
        <v>5385</v>
      </c>
      <c r="I1037" s="1067" t="s">
        <v>2087</v>
      </c>
      <c r="J1037" s="1067" t="s">
        <v>2090</v>
      </c>
      <c r="K1037" s="1160" t="str">
        <f t="shared" si="90"/>
        <v>RTCDITSFDR06 - Use one of the DIB status signal that the DIB is p</v>
      </c>
      <c r="L1037" s="1185" t="s">
        <v>5878</v>
      </c>
      <c r="M1037" s="1185" t="s">
        <v>5885</v>
      </c>
      <c r="N1037" s="1067"/>
      <c r="O1037" s="1185" t="s">
        <v>4804</v>
      </c>
      <c r="P1037" s="56" t="str">
        <f t="shared" si="89"/>
        <v>Open</v>
      </c>
      <c r="Q1037" s="57" t="s">
        <v>31</v>
      </c>
      <c r="R1037" s="58" t="s">
        <v>32</v>
      </c>
      <c r="S1037" s="1271"/>
      <c r="T1037" s="1067"/>
      <c r="U1037" s="60" t="str">
        <f t="shared" si="91"/>
        <v>Hoffmann</v>
      </c>
      <c r="V1037" s="60" t="str">
        <f t="shared" si="92"/>
        <v>RTC Spares DITS FDR</v>
      </c>
      <c r="W1037" s="61"/>
    </row>
    <row r="1038" spans="1:23" ht="42" x14ac:dyDescent="0.15">
      <c r="A1038" s="1041">
        <v>43724</v>
      </c>
      <c r="B1038" s="1067" t="s">
        <v>5894</v>
      </c>
      <c r="C1038" s="1067"/>
      <c r="D1038" s="1067"/>
      <c r="E1038" s="1067" t="s">
        <v>5888</v>
      </c>
      <c r="F1038" s="1110" t="s">
        <v>5962</v>
      </c>
      <c r="G1038" s="1128" t="s">
        <v>6461</v>
      </c>
      <c r="H1038" s="1067" t="s">
        <v>5385</v>
      </c>
      <c r="I1038" s="1067" t="s">
        <v>2087</v>
      </c>
      <c r="J1038" s="1067" t="s">
        <v>2090</v>
      </c>
      <c r="K1038" s="1160" t="str">
        <f t="shared" si="90"/>
        <v>RTCDITSFDR07 - Consider the use of blink codes to determine error</v>
      </c>
      <c r="L1038" s="1185" t="s">
        <v>5879</v>
      </c>
      <c r="M1038" s="1185" t="s">
        <v>5886</v>
      </c>
      <c r="N1038" s="1067"/>
      <c r="O1038" s="1185" t="s">
        <v>4274</v>
      </c>
      <c r="P1038" s="56" t="str">
        <f t="shared" si="89"/>
        <v>Open</v>
      </c>
      <c r="Q1038" s="57" t="s">
        <v>31</v>
      </c>
      <c r="R1038" s="58" t="s">
        <v>32</v>
      </c>
      <c r="S1038" s="1271"/>
      <c r="T1038" s="1067"/>
      <c r="U1038" s="60" t="str">
        <f t="shared" si="91"/>
        <v>Hoffmann</v>
      </c>
      <c r="V1038" s="60" t="str">
        <f t="shared" si="92"/>
        <v>RTC Spares DITS FDR</v>
      </c>
      <c r="W1038" s="61"/>
    </row>
    <row r="1039" spans="1:23" ht="42" x14ac:dyDescent="0.15">
      <c r="A1039" s="1042">
        <v>43724</v>
      </c>
      <c r="B1039" s="636" t="s">
        <v>5904</v>
      </c>
      <c r="C1039" s="636"/>
      <c r="D1039" s="636"/>
      <c r="E1039" s="636" t="s">
        <v>5912</v>
      </c>
      <c r="F1039" s="625" t="s">
        <v>5962</v>
      </c>
      <c r="G1039" s="632" t="s">
        <v>6462</v>
      </c>
      <c r="H1039" s="636" t="s">
        <v>5385</v>
      </c>
      <c r="I1039" s="636" t="s">
        <v>2087</v>
      </c>
      <c r="J1039" s="636" t="s">
        <v>2090</v>
      </c>
      <c r="K1039" s="1161" t="str">
        <f t="shared" si="90"/>
        <v xml:space="preserve">RTPCFIMM2PDR01 - While the Draft RD is posted and stated to be 95% </v>
      </c>
      <c r="L1039" s="1190" t="s">
        <v>5896</v>
      </c>
      <c r="M1039" s="1190" t="s">
        <v>5388</v>
      </c>
      <c r="N1039" s="636"/>
      <c r="O1039" s="1190" t="s">
        <v>5662</v>
      </c>
      <c r="P1039" s="56" t="str">
        <f t="shared" si="89"/>
        <v>Open</v>
      </c>
      <c r="Q1039" s="57" t="s">
        <v>31</v>
      </c>
      <c r="R1039" s="58" t="s">
        <v>32</v>
      </c>
      <c r="S1039" s="1213"/>
      <c r="T1039" s="636"/>
      <c r="U1039" s="60" t="str">
        <f t="shared" si="91"/>
        <v>Hoffmann</v>
      </c>
      <c r="V1039" s="60" t="str">
        <f t="shared" si="92"/>
        <v>RTPC Spares - FIMM-2 PDR</v>
      </c>
      <c r="W1039" s="61"/>
    </row>
    <row r="1040" spans="1:23" ht="56" x14ac:dyDescent="0.15">
      <c r="A1040" s="1042">
        <v>43724</v>
      </c>
      <c r="B1040" s="636" t="s">
        <v>5905</v>
      </c>
      <c r="C1040" s="636"/>
      <c r="D1040" s="636"/>
      <c r="E1040" s="636" t="s">
        <v>5912</v>
      </c>
      <c r="F1040" s="625" t="s">
        <v>5962</v>
      </c>
      <c r="G1040" s="632" t="s">
        <v>6462</v>
      </c>
      <c r="H1040" s="636" t="s">
        <v>5385</v>
      </c>
      <c r="I1040" s="636" t="s">
        <v>2087</v>
      </c>
      <c r="J1040" s="636" t="s">
        <v>2090</v>
      </c>
      <c r="K1040" s="1161" t="str">
        <f t="shared" si="90"/>
        <v>RTPCFIMM2PDR02 - The requirements document should describe what wil</v>
      </c>
      <c r="L1040" s="1190" t="s">
        <v>5897</v>
      </c>
      <c r="M1040" s="1190" t="s">
        <v>5913</v>
      </c>
      <c r="N1040" s="636"/>
      <c r="O1040" s="1190" t="s">
        <v>3909</v>
      </c>
      <c r="P1040" s="56" t="str">
        <f t="shared" si="89"/>
        <v>Open</v>
      </c>
      <c r="Q1040" s="57" t="s">
        <v>31</v>
      </c>
      <c r="R1040" s="58" t="s">
        <v>32</v>
      </c>
      <c r="S1040" s="1213"/>
      <c r="T1040" s="636"/>
      <c r="U1040" s="60" t="str">
        <f t="shared" si="91"/>
        <v>Hoffmann</v>
      </c>
      <c r="V1040" s="60" t="str">
        <f t="shared" si="92"/>
        <v>RTPC Spares - FIMM-2 PDR</v>
      </c>
      <c r="W1040" s="61"/>
    </row>
    <row r="1041" spans="1:23" ht="98" x14ac:dyDescent="0.15">
      <c r="A1041" s="1042">
        <v>43724</v>
      </c>
      <c r="B1041" s="636" t="s">
        <v>5906</v>
      </c>
      <c r="C1041" s="636"/>
      <c r="D1041" s="636"/>
      <c r="E1041" s="636" t="s">
        <v>5912</v>
      </c>
      <c r="F1041" s="625" t="s">
        <v>5962</v>
      </c>
      <c r="G1041" s="632" t="s">
        <v>6462</v>
      </c>
      <c r="H1041" s="636" t="s">
        <v>5385</v>
      </c>
      <c r="I1041" s="636" t="s">
        <v>2087</v>
      </c>
      <c r="J1041" s="636" t="s">
        <v>2090</v>
      </c>
      <c r="K1041" s="1161" t="str">
        <f t="shared" si="90"/>
        <v xml:space="preserve">RTPCFIMM2PDR03 - Several applications require splitting FPDP (e.g. </v>
      </c>
      <c r="L1041" s="1190" t="s">
        <v>5898</v>
      </c>
      <c r="M1041" s="1190" t="s">
        <v>5917</v>
      </c>
      <c r="N1041" s="636"/>
      <c r="O1041" s="1190" t="s">
        <v>4516</v>
      </c>
      <c r="P1041" s="56" t="str">
        <f t="shared" si="89"/>
        <v>Open</v>
      </c>
      <c r="Q1041" s="57" t="s">
        <v>31</v>
      </c>
      <c r="R1041" s="58" t="s">
        <v>32</v>
      </c>
      <c r="S1041" s="1213"/>
      <c r="T1041" s="636"/>
      <c r="U1041" s="60" t="str">
        <f t="shared" si="91"/>
        <v>Hoffmann</v>
      </c>
      <c r="V1041" s="60" t="str">
        <f t="shared" si="92"/>
        <v>RTPC Spares - FIMM-2 PDR</v>
      </c>
      <c r="W1041" s="61"/>
    </row>
    <row r="1042" spans="1:23" ht="112" x14ac:dyDescent="0.15">
      <c r="A1042" s="1042">
        <v>43724</v>
      </c>
      <c r="B1042" s="636" t="s">
        <v>5907</v>
      </c>
      <c r="C1042" s="636"/>
      <c r="D1042" s="636"/>
      <c r="E1042" s="636" t="s">
        <v>5912</v>
      </c>
      <c r="F1042" s="625" t="s">
        <v>5962</v>
      </c>
      <c r="G1042" s="632" t="s">
        <v>6462</v>
      </c>
      <c r="H1042" s="636" t="s">
        <v>5385</v>
      </c>
      <c r="I1042" s="636" t="s">
        <v>2087</v>
      </c>
      <c r="J1042" s="636" t="s">
        <v>2090</v>
      </c>
      <c r="K1042" s="1161" t="str">
        <f t="shared" si="90"/>
        <v>RTPCFIMM2PDR04 - Add neutron immunity requirement to Requirements D</v>
      </c>
      <c r="L1042" s="1190" t="s">
        <v>5899</v>
      </c>
      <c r="M1042" s="1190" t="s">
        <v>5914</v>
      </c>
      <c r="N1042" s="636"/>
      <c r="O1042" s="1190" t="s">
        <v>3909</v>
      </c>
      <c r="P1042" s="56" t="str">
        <f t="shared" si="89"/>
        <v>Open</v>
      </c>
      <c r="Q1042" s="57" t="s">
        <v>31</v>
      </c>
      <c r="R1042" s="58" t="s">
        <v>32</v>
      </c>
      <c r="S1042" s="1213"/>
      <c r="T1042" s="636"/>
      <c r="U1042" s="60" t="str">
        <f t="shared" si="91"/>
        <v>Hoffmann</v>
      </c>
      <c r="V1042" s="60" t="str">
        <f t="shared" si="92"/>
        <v>RTPC Spares - FIMM-2 PDR</v>
      </c>
      <c r="W1042" s="61"/>
    </row>
    <row r="1043" spans="1:23" ht="42" x14ac:dyDescent="0.15">
      <c r="A1043" s="1042">
        <v>43724</v>
      </c>
      <c r="B1043" s="636" t="s">
        <v>5908</v>
      </c>
      <c r="C1043" s="636"/>
      <c r="D1043" s="636"/>
      <c r="E1043" s="636" t="s">
        <v>5912</v>
      </c>
      <c r="F1043" s="625" t="s">
        <v>5962</v>
      </c>
      <c r="G1043" s="632" t="s">
        <v>6462</v>
      </c>
      <c r="H1043" s="636" t="s">
        <v>5385</v>
      </c>
      <c r="I1043" s="636" t="s">
        <v>2087</v>
      </c>
      <c r="J1043" s="636" t="s">
        <v>2090</v>
      </c>
      <c r="K1043" s="1161" t="str">
        <f t="shared" si="90"/>
        <v>RTPCFIMM2PDR05 - Consider maximizing fiber connection ports with do</v>
      </c>
      <c r="L1043" s="1190" t="s">
        <v>5900</v>
      </c>
      <c r="M1043" s="1190" t="s">
        <v>5915</v>
      </c>
      <c r="N1043" s="636"/>
      <c r="O1043" s="1190" t="s">
        <v>3909</v>
      </c>
      <c r="P1043" s="56" t="str">
        <f t="shared" si="89"/>
        <v>Open</v>
      </c>
      <c r="Q1043" s="57" t="s">
        <v>31</v>
      </c>
      <c r="R1043" s="58" t="s">
        <v>32</v>
      </c>
      <c r="S1043" s="1213"/>
      <c r="T1043" s="636"/>
      <c r="U1043" s="60" t="str">
        <f t="shared" si="91"/>
        <v>Hoffmann</v>
      </c>
      <c r="V1043" s="60" t="str">
        <f t="shared" si="92"/>
        <v>RTPC Spares - FIMM-2 PDR</v>
      </c>
      <c r="W1043" s="61"/>
    </row>
    <row r="1044" spans="1:23" ht="28" x14ac:dyDescent="0.15">
      <c r="A1044" s="1042">
        <v>43724</v>
      </c>
      <c r="B1044" s="636" t="s">
        <v>5909</v>
      </c>
      <c r="C1044" s="636"/>
      <c r="D1044" s="636"/>
      <c r="E1044" s="636" t="s">
        <v>5912</v>
      </c>
      <c r="F1044" s="625" t="s">
        <v>5962</v>
      </c>
      <c r="G1044" s="632" t="s">
        <v>6462</v>
      </c>
      <c r="H1044" s="636" t="s">
        <v>5385</v>
      </c>
      <c r="I1044" s="636" t="s">
        <v>2087</v>
      </c>
      <c r="J1044" s="636" t="s">
        <v>2090</v>
      </c>
      <c r="K1044" s="1161" t="str">
        <f t="shared" si="90"/>
        <v>RTPCFIMM2PDR06 - No Design Review Plan is posted. Please ensure tha</v>
      </c>
      <c r="L1044" s="1190" t="s">
        <v>5901</v>
      </c>
      <c r="M1044" s="1190" t="s">
        <v>5388</v>
      </c>
      <c r="N1044" s="636"/>
      <c r="O1044" s="1190" t="s">
        <v>4930</v>
      </c>
      <c r="P1044" s="56" t="str">
        <f t="shared" si="89"/>
        <v>Open</v>
      </c>
      <c r="Q1044" s="57" t="s">
        <v>31</v>
      </c>
      <c r="R1044" s="58" t="s">
        <v>32</v>
      </c>
      <c r="S1044" s="1213"/>
      <c r="T1044" s="636"/>
      <c r="U1044" s="60" t="str">
        <f t="shared" si="91"/>
        <v>Hoffmann</v>
      </c>
      <c r="V1044" s="60" t="str">
        <f t="shared" si="92"/>
        <v>RTPC Spares - FIMM-2 PDR</v>
      </c>
      <c r="W1044" s="61"/>
    </row>
    <row r="1045" spans="1:23" ht="84" x14ac:dyDescent="0.15">
      <c r="A1045" s="1042">
        <v>43724</v>
      </c>
      <c r="B1045" s="636" t="s">
        <v>5910</v>
      </c>
      <c r="C1045" s="636"/>
      <c r="D1045" s="636"/>
      <c r="E1045" s="636" t="s">
        <v>5912</v>
      </c>
      <c r="F1045" s="625" t="s">
        <v>5962</v>
      </c>
      <c r="G1045" s="632" t="s">
        <v>6462</v>
      </c>
      <c r="H1045" s="636" t="s">
        <v>5385</v>
      </c>
      <c r="I1045" s="636" t="s">
        <v>2087</v>
      </c>
      <c r="J1045" s="636" t="s">
        <v>2090</v>
      </c>
      <c r="K1045" s="1161" t="str">
        <f t="shared" si="90"/>
        <v>RTPCFIMM2PDR07 - Max Latency should be in the requirements document</v>
      </c>
      <c r="L1045" s="1190" t="s">
        <v>5902</v>
      </c>
      <c r="M1045" s="1190" t="s">
        <v>5916</v>
      </c>
      <c r="N1045" s="636"/>
      <c r="O1045" s="1190" t="s">
        <v>3909</v>
      </c>
      <c r="P1045" s="56" t="str">
        <f t="shared" si="89"/>
        <v>Open</v>
      </c>
      <c r="Q1045" s="57" t="s">
        <v>31</v>
      </c>
      <c r="R1045" s="58" t="s">
        <v>32</v>
      </c>
      <c r="S1045" s="1213"/>
      <c r="T1045" s="636"/>
      <c r="U1045" s="60" t="str">
        <f t="shared" si="91"/>
        <v>Hoffmann</v>
      </c>
      <c r="V1045" s="60" t="str">
        <f t="shared" si="92"/>
        <v>RTPC Spares - FIMM-2 PDR</v>
      </c>
      <c r="W1045" s="61"/>
    </row>
    <row r="1046" spans="1:23" ht="56" x14ac:dyDescent="0.15">
      <c r="A1046" s="1042">
        <v>43724</v>
      </c>
      <c r="B1046" s="636" t="s">
        <v>5911</v>
      </c>
      <c r="C1046" s="636"/>
      <c r="D1046" s="636"/>
      <c r="E1046" s="636" t="s">
        <v>5912</v>
      </c>
      <c r="F1046" s="625" t="s">
        <v>5962</v>
      </c>
      <c r="G1046" s="632" t="s">
        <v>6462</v>
      </c>
      <c r="H1046" s="636" t="s">
        <v>5385</v>
      </c>
      <c r="I1046" s="636" t="s">
        <v>2087</v>
      </c>
      <c r="J1046" s="636" t="s">
        <v>2090</v>
      </c>
      <c r="K1046" s="1161" t="str">
        <f t="shared" si="90"/>
        <v>RTPCFIMM2PDR08 - Please set up a plan for detailed testing, deploym</v>
      </c>
      <c r="L1046" s="1190" t="s">
        <v>5903</v>
      </c>
      <c r="M1046" s="1190" t="s">
        <v>5388</v>
      </c>
      <c r="N1046" s="636"/>
      <c r="O1046" s="1190" t="s">
        <v>3109</v>
      </c>
      <c r="P1046" s="56" t="str">
        <f t="shared" si="89"/>
        <v>Open</v>
      </c>
      <c r="Q1046" s="57" t="s">
        <v>31</v>
      </c>
      <c r="R1046" s="58" t="s">
        <v>32</v>
      </c>
      <c r="S1046" s="1213"/>
      <c r="T1046" s="636"/>
      <c r="U1046" s="60" t="str">
        <f t="shared" si="91"/>
        <v>Hoffmann</v>
      </c>
      <c r="V1046" s="60" t="str">
        <f t="shared" si="92"/>
        <v>RTPC Spares - FIMM-2 PDR</v>
      </c>
      <c r="W1046" s="61"/>
    </row>
    <row r="1047" spans="1:23" ht="42" x14ac:dyDescent="0.15">
      <c r="A1047" s="932">
        <v>43725</v>
      </c>
      <c r="B1047" s="943" t="s">
        <v>5918</v>
      </c>
      <c r="C1047" s="949"/>
      <c r="D1047" s="949"/>
      <c r="E1047" s="949" t="s">
        <v>5934</v>
      </c>
      <c r="F1047" s="961" t="s">
        <v>5964</v>
      </c>
      <c r="G1047" s="972" t="s">
        <v>6427</v>
      </c>
      <c r="H1047" s="949" t="s">
        <v>5349</v>
      </c>
      <c r="I1047" s="949" t="s">
        <v>848</v>
      </c>
      <c r="J1047" s="949" t="s">
        <v>5369</v>
      </c>
      <c r="K1047" s="994" t="str">
        <f t="shared" si="90"/>
        <v>SRCDR01 - Recommend adding some temporary stays to the vesse</v>
      </c>
      <c r="L1047" s="943" t="s">
        <v>5935</v>
      </c>
      <c r="M1047" s="943" t="s">
        <v>5953</v>
      </c>
      <c r="N1047" s="949"/>
      <c r="O1047" s="949"/>
      <c r="P1047" s="56" t="str">
        <f t="shared" si="89"/>
        <v>Open</v>
      </c>
      <c r="Q1047" s="57" t="s">
        <v>31</v>
      </c>
      <c r="R1047" s="58" t="s">
        <v>32</v>
      </c>
      <c r="S1047" s="1031"/>
      <c r="T1047" s="949"/>
      <c r="U1047" s="60" t="str">
        <f t="shared" si="91"/>
        <v xml:space="preserve">Ellis </v>
      </c>
      <c r="V1047" s="60" t="str">
        <f t="shared" si="92"/>
        <v>Seal Repair CDR</v>
      </c>
      <c r="W1047" s="61"/>
    </row>
    <row r="1048" spans="1:23" ht="112" x14ac:dyDescent="0.15">
      <c r="A1048" s="932">
        <v>43725</v>
      </c>
      <c r="B1048" s="943" t="s">
        <v>5919</v>
      </c>
      <c r="C1048" s="949"/>
      <c r="D1048" s="949"/>
      <c r="E1048" s="949" t="s">
        <v>5934</v>
      </c>
      <c r="F1048" s="961" t="s">
        <v>5964</v>
      </c>
      <c r="G1048" s="972" t="s">
        <v>6427</v>
      </c>
      <c r="H1048" s="949" t="s">
        <v>5349</v>
      </c>
      <c r="I1048" s="949" t="s">
        <v>848</v>
      </c>
      <c r="J1048" s="949" t="s">
        <v>5369</v>
      </c>
      <c r="K1048" s="994" t="str">
        <f t="shared" si="90"/>
        <v>SRCDR02 - The leak checking fixture is such that air pressur</v>
      </c>
      <c r="L1048" s="943" t="s">
        <v>5936</v>
      </c>
      <c r="M1048" s="943" t="s">
        <v>5954</v>
      </c>
      <c r="N1048" s="949"/>
      <c r="O1048" s="949"/>
      <c r="P1048" s="56" t="str">
        <f t="shared" si="89"/>
        <v>Open</v>
      </c>
      <c r="Q1048" s="57" t="s">
        <v>31</v>
      </c>
      <c r="R1048" s="58" t="s">
        <v>32</v>
      </c>
      <c r="S1048" s="1031"/>
      <c r="T1048" s="949"/>
      <c r="U1048" s="60" t="str">
        <f t="shared" si="91"/>
        <v xml:space="preserve">Ellis </v>
      </c>
      <c r="V1048" s="60" t="str">
        <f t="shared" si="92"/>
        <v>Seal Repair CDR</v>
      </c>
      <c r="W1048" s="61"/>
    </row>
    <row r="1049" spans="1:23" ht="98" x14ac:dyDescent="0.15">
      <c r="A1049" s="932">
        <v>43725</v>
      </c>
      <c r="B1049" s="943" t="s">
        <v>5920</v>
      </c>
      <c r="C1049" s="949"/>
      <c r="D1049" s="949"/>
      <c r="E1049" s="949" t="s">
        <v>5934</v>
      </c>
      <c r="F1049" s="961" t="s">
        <v>5964</v>
      </c>
      <c r="G1049" s="972" t="s">
        <v>6427</v>
      </c>
      <c r="H1049" s="949" t="s">
        <v>5349</v>
      </c>
      <c r="I1049" s="949" t="s">
        <v>848</v>
      </c>
      <c r="J1049" s="949" t="s">
        <v>5369</v>
      </c>
      <c r="K1049" s="994" t="str">
        <f t="shared" si="90"/>
        <v>SRCDR03 - The leak checking step has a port-cover like objec</v>
      </c>
      <c r="L1049" s="943" t="s">
        <v>5937</v>
      </c>
      <c r="M1049" s="943" t="s">
        <v>5955</v>
      </c>
      <c r="N1049" s="949"/>
      <c r="O1049" s="949"/>
      <c r="P1049" s="56" t="str">
        <f t="shared" si="89"/>
        <v>Open</v>
      </c>
      <c r="Q1049" s="57" t="s">
        <v>31</v>
      </c>
      <c r="R1049" s="58" t="s">
        <v>32</v>
      </c>
      <c r="S1049" s="1031"/>
      <c r="T1049" s="949"/>
      <c r="U1049" s="60" t="str">
        <f t="shared" si="91"/>
        <v xml:space="preserve">Ellis </v>
      </c>
      <c r="V1049" s="60" t="str">
        <f t="shared" si="92"/>
        <v>Seal Repair CDR</v>
      </c>
      <c r="W1049" s="61"/>
    </row>
    <row r="1050" spans="1:23" ht="42" x14ac:dyDescent="0.15">
      <c r="A1050" s="932">
        <v>43725</v>
      </c>
      <c r="B1050" s="943" t="s">
        <v>5921</v>
      </c>
      <c r="C1050" s="949"/>
      <c r="D1050" s="949"/>
      <c r="E1050" s="949" t="s">
        <v>5934</v>
      </c>
      <c r="F1050" s="961" t="s">
        <v>5964</v>
      </c>
      <c r="G1050" s="972" t="s">
        <v>6427</v>
      </c>
      <c r="H1050" s="949" t="s">
        <v>5349</v>
      </c>
      <c r="I1050" s="949" t="s">
        <v>848</v>
      </c>
      <c r="J1050" s="949" t="s">
        <v>5369</v>
      </c>
      <c r="K1050" s="994" t="str">
        <f t="shared" si="90"/>
        <v>SRCDR04 - Prior to obtaining the remaining signatures on the</v>
      </c>
      <c r="L1050" s="943" t="s">
        <v>5938</v>
      </c>
      <c r="M1050" s="943" t="s">
        <v>5388</v>
      </c>
      <c r="N1050" s="949"/>
      <c r="O1050" s="949"/>
      <c r="P1050" s="56" t="str">
        <f t="shared" si="89"/>
        <v>Open</v>
      </c>
      <c r="Q1050" s="57" t="s">
        <v>31</v>
      </c>
      <c r="R1050" s="58" t="s">
        <v>32</v>
      </c>
      <c r="S1050" s="1031"/>
      <c r="T1050" s="949"/>
      <c r="U1050" s="60" t="str">
        <f t="shared" si="91"/>
        <v xml:space="preserve">Ellis </v>
      </c>
      <c r="V1050" s="60" t="str">
        <f t="shared" si="92"/>
        <v>Seal Repair CDR</v>
      </c>
      <c r="W1050" s="61"/>
    </row>
    <row r="1051" spans="1:23" ht="84" x14ac:dyDescent="0.15">
      <c r="A1051" s="932">
        <v>43725</v>
      </c>
      <c r="B1051" s="943" t="s">
        <v>5922</v>
      </c>
      <c r="C1051" s="949"/>
      <c r="D1051" s="949"/>
      <c r="E1051" s="949" t="s">
        <v>5934</v>
      </c>
      <c r="F1051" s="961" t="s">
        <v>5964</v>
      </c>
      <c r="G1051" s="972" t="s">
        <v>6427</v>
      </c>
      <c r="H1051" s="949" t="s">
        <v>5349</v>
      </c>
      <c r="I1051" s="949" t="s">
        <v>848</v>
      </c>
      <c r="J1051" s="949" t="s">
        <v>5369</v>
      </c>
      <c r="K1051" s="994" t="str">
        <f t="shared" si="90"/>
        <v xml:space="preserve">SRCDR05 - Decision needs to be made before PDR for the work </v>
      </c>
      <c r="L1051" s="943" t="s">
        <v>5939</v>
      </c>
      <c r="M1051" s="943" t="s">
        <v>5956</v>
      </c>
      <c r="N1051" s="949"/>
      <c r="O1051" s="949"/>
      <c r="P1051" s="56" t="str">
        <f t="shared" si="89"/>
        <v>Open</v>
      </c>
      <c r="Q1051" s="57" t="s">
        <v>31</v>
      </c>
      <c r="R1051" s="58" t="s">
        <v>32</v>
      </c>
      <c r="S1051" s="1031"/>
      <c r="T1051" s="949"/>
      <c r="U1051" s="60" t="str">
        <f t="shared" si="91"/>
        <v xml:space="preserve">Ellis </v>
      </c>
      <c r="V1051" s="60" t="str">
        <f t="shared" si="92"/>
        <v>Seal Repair CDR</v>
      </c>
      <c r="W1051" s="61"/>
    </row>
    <row r="1052" spans="1:23" ht="42" x14ac:dyDescent="0.15">
      <c r="A1052" s="932">
        <v>43725</v>
      </c>
      <c r="B1052" s="943" t="s">
        <v>5924</v>
      </c>
      <c r="C1052" s="949"/>
      <c r="D1052" s="949"/>
      <c r="E1052" s="949" t="s">
        <v>5934</v>
      </c>
      <c r="F1052" s="961" t="s">
        <v>5964</v>
      </c>
      <c r="G1052" s="972" t="s">
        <v>6427</v>
      </c>
      <c r="H1052" s="949" t="s">
        <v>5349</v>
      </c>
      <c r="I1052" s="949" t="s">
        <v>848</v>
      </c>
      <c r="J1052" s="949" t="s">
        <v>5369</v>
      </c>
      <c r="K1052" s="994" t="str">
        <f t="shared" si="90"/>
        <v>SRCDR07 - Tolerance analysis needs to be done to make it cle</v>
      </c>
      <c r="L1052" s="943" t="s">
        <v>5941</v>
      </c>
      <c r="M1052" s="943" t="s">
        <v>5388</v>
      </c>
      <c r="N1052" s="949"/>
      <c r="O1052" s="949"/>
      <c r="P1052" s="56" t="str">
        <f t="shared" si="89"/>
        <v>Open</v>
      </c>
      <c r="Q1052" s="57" t="s">
        <v>31</v>
      </c>
      <c r="R1052" s="58" t="s">
        <v>32</v>
      </c>
      <c r="S1052" s="1031"/>
      <c r="T1052" s="949"/>
      <c r="U1052" s="60" t="str">
        <f t="shared" si="91"/>
        <v xml:space="preserve">Ellis </v>
      </c>
      <c r="V1052" s="60" t="str">
        <f t="shared" si="92"/>
        <v>Seal Repair CDR</v>
      </c>
      <c r="W1052" s="61"/>
    </row>
    <row r="1053" spans="1:23" ht="84" x14ac:dyDescent="0.15">
      <c r="A1053" s="932">
        <v>43725</v>
      </c>
      <c r="B1053" s="943" t="s">
        <v>5926</v>
      </c>
      <c r="C1053" s="949"/>
      <c r="D1053" s="949"/>
      <c r="E1053" s="949" t="s">
        <v>5934</v>
      </c>
      <c r="F1053" s="961" t="s">
        <v>5964</v>
      </c>
      <c r="G1053" s="972" t="s">
        <v>6427</v>
      </c>
      <c r="H1053" s="949" t="s">
        <v>5349</v>
      </c>
      <c r="I1053" s="949" t="s">
        <v>848</v>
      </c>
      <c r="J1053" s="949" t="s">
        <v>5369</v>
      </c>
      <c r="K1053" s="994" t="str">
        <f t="shared" si="90"/>
        <v xml:space="preserve">SRCDR09 - Consider getting the Bay I out-of-round data ASAP </v>
      </c>
      <c r="L1053" s="943" t="s">
        <v>5943</v>
      </c>
      <c r="M1053" s="943" t="s">
        <v>5957</v>
      </c>
      <c r="N1053" s="949"/>
      <c r="O1053" s="949"/>
      <c r="P1053" s="56" t="str">
        <f t="shared" si="89"/>
        <v>Open</v>
      </c>
      <c r="Q1053" s="57" t="s">
        <v>31</v>
      </c>
      <c r="R1053" s="58" t="s">
        <v>32</v>
      </c>
      <c r="S1053" s="1031"/>
      <c r="T1053" s="949"/>
      <c r="U1053" s="60" t="str">
        <f t="shared" si="91"/>
        <v xml:space="preserve">Ellis </v>
      </c>
      <c r="V1053" s="60" t="str">
        <f t="shared" si="92"/>
        <v>Seal Repair CDR</v>
      </c>
      <c r="W1053" s="61"/>
    </row>
    <row r="1054" spans="1:23" ht="98" x14ac:dyDescent="0.15">
      <c r="A1054" s="932">
        <v>43725</v>
      </c>
      <c r="B1054" s="943" t="s">
        <v>5927</v>
      </c>
      <c r="C1054" s="949"/>
      <c r="D1054" s="949"/>
      <c r="E1054" s="949" t="s">
        <v>5934</v>
      </c>
      <c r="F1054" s="961" t="s">
        <v>5964</v>
      </c>
      <c r="G1054" s="972" t="s">
        <v>6427</v>
      </c>
      <c r="H1054" s="949" t="s">
        <v>5349</v>
      </c>
      <c r="I1054" s="949" t="s">
        <v>848</v>
      </c>
      <c r="J1054" s="949" t="s">
        <v>5369</v>
      </c>
      <c r="K1054" s="994" t="str">
        <f t="shared" si="90"/>
        <v xml:space="preserve">SRCDR10 - Proposed arrangement for leak testing on slide 14 </v>
      </c>
      <c r="L1054" s="943" t="s">
        <v>5944</v>
      </c>
      <c r="M1054" s="943" t="s">
        <v>5958</v>
      </c>
      <c r="N1054" s="949"/>
      <c r="O1054" s="949"/>
      <c r="P1054" s="56" t="str">
        <f t="shared" si="89"/>
        <v>Open</v>
      </c>
      <c r="Q1054" s="57" t="s">
        <v>31</v>
      </c>
      <c r="R1054" s="58" t="s">
        <v>32</v>
      </c>
      <c r="S1054" s="1031"/>
      <c r="T1054" s="949"/>
      <c r="U1054" s="60" t="str">
        <f t="shared" si="91"/>
        <v xml:space="preserve">Ellis </v>
      </c>
      <c r="V1054" s="60" t="str">
        <f t="shared" si="92"/>
        <v>Seal Repair CDR</v>
      </c>
      <c r="W1054" s="61"/>
    </row>
    <row r="1055" spans="1:23" ht="42" x14ac:dyDescent="0.15">
      <c r="A1055" s="932">
        <v>43725</v>
      </c>
      <c r="B1055" s="943" t="s">
        <v>5928</v>
      </c>
      <c r="C1055" s="949"/>
      <c r="D1055" s="949"/>
      <c r="E1055" s="949" t="s">
        <v>5934</v>
      </c>
      <c r="F1055" s="961" t="s">
        <v>5964</v>
      </c>
      <c r="G1055" s="972" t="s">
        <v>6427</v>
      </c>
      <c r="H1055" s="949" t="s">
        <v>5349</v>
      </c>
      <c r="I1055" s="949" t="s">
        <v>848</v>
      </c>
      <c r="J1055" s="949" t="s">
        <v>5369</v>
      </c>
      <c r="K1055" s="994" t="str">
        <f t="shared" si="90"/>
        <v>SRCDR11 - consider increase the heatbreak size or add additi</v>
      </c>
      <c r="L1055" s="943" t="s">
        <v>5945</v>
      </c>
      <c r="M1055" s="943" t="s">
        <v>5953</v>
      </c>
      <c r="N1055" s="949"/>
      <c r="O1055" s="949"/>
      <c r="P1055" s="56" t="str">
        <f t="shared" si="89"/>
        <v>Open</v>
      </c>
      <c r="Q1055" s="57" t="s">
        <v>31</v>
      </c>
      <c r="R1055" s="58" t="s">
        <v>32</v>
      </c>
      <c r="S1055" s="1031"/>
      <c r="T1055" s="949"/>
      <c r="U1055" s="60" t="str">
        <f t="shared" si="91"/>
        <v xml:space="preserve">Ellis </v>
      </c>
      <c r="V1055" s="60" t="str">
        <f t="shared" si="92"/>
        <v>Seal Repair CDR</v>
      </c>
      <c r="W1055" s="61"/>
    </row>
    <row r="1056" spans="1:23" ht="70" x14ac:dyDescent="0.15">
      <c r="A1056" s="932">
        <v>43725</v>
      </c>
      <c r="B1056" s="943" t="s">
        <v>5930</v>
      </c>
      <c r="C1056" s="949"/>
      <c r="D1056" s="949"/>
      <c r="E1056" s="949" t="s">
        <v>5934</v>
      </c>
      <c r="F1056" s="961" t="s">
        <v>5964</v>
      </c>
      <c r="G1056" s="972" t="s">
        <v>6427</v>
      </c>
      <c r="H1056" s="949" t="s">
        <v>5349</v>
      </c>
      <c r="I1056" s="949" t="s">
        <v>848</v>
      </c>
      <c r="J1056" s="949" t="s">
        <v>5369</v>
      </c>
      <c r="K1056" s="994" t="str">
        <f t="shared" si="90"/>
        <v xml:space="preserve">SRCDR13 - If measurements and indications are marginal with </v>
      </c>
      <c r="L1056" s="943" t="s">
        <v>5947</v>
      </c>
      <c r="M1056" s="943" t="s">
        <v>5951</v>
      </c>
      <c r="N1056" s="949"/>
      <c r="O1056" s="949"/>
      <c r="P1056" s="56" t="str">
        <f t="shared" si="89"/>
        <v>Open</v>
      </c>
      <c r="Q1056" s="57" t="s">
        <v>31</v>
      </c>
      <c r="R1056" s="58" t="s">
        <v>32</v>
      </c>
      <c r="S1056" s="1031"/>
      <c r="T1056" s="949"/>
      <c r="U1056" s="60" t="str">
        <f t="shared" si="91"/>
        <v xml:space="preserve">Ellis </v>
      </c>
      <c r="V1056" s="60" t="str">
        <f t="shared" si="92"/>
        <v>Seal Repair CDR</v>
      </c>
      <c r="W1056" s="61"/>
    </row>
    <row r="1057" spans="1:23" ht="28" x14ac:dyDescent="0.15">
      <c r="A1057" s="932">
        <v>43725</v>
      </c>
      <c r="B1057" s="943" t="s">
        <v>5931</v>
      </c>
      <c r="C1057" s="949"/>
      <c r="D1057" s="949"/>
      <c r="E1057" s="949" t="s">
        <v>5934</v>
      </c>
      <c r="F1057" s="961" t="s">
        <v>5964</v>
      </c>
      <c r="G1057" s="972" t="s">
        <v>6427</v>
      </c>
      <c r="H1057" s="949" t="s">
        <v>5349</v>
      </c>
      <c r="I1057" s="949" t="s">
        <v>848</v>
      </c>
      <c r="J1057" s="949" t="s">
        <v>5369</v>
      </c>
      <c r="K1057" s="994" t="str">
        <f t="shared" si="90"/>
        <v>SRCDR14 - Review cost and schedule with technicians and othe</v>
      </c>
      <c r="L1057" s="943" t="s">
        <v>5948</v>
      </c>
      <c r="M1057" s="943" t="s">
        <v>5388</v>
      </c>
      <c r="N1057" s="949"/>
      <c r="O1057" s="949"/>
      <c r="P1057" s="56" t="str">
        <f t="shared" si="89"/>
        <v>Open</v>
      </c>
      <c r="Q1057" s="57" t="s">
        <v>31</v>
      </c>
      <c r="R1057" s="58" t="s">
        <v>32</v>
      </c>
      <c r="S1057" s="1031"/>
      <c r="T1057" s="949"/>
      <c r="U1057" s="60" t="str">
        <f t="shared" si="91"/>
        <v xml:space="preserve">Ellis </v>
      </c>
      <c r="V1057" s="60" t="str">
        <f t="shared" si="92"/>
        <v>Seal Repair CDR</v>
      </c>
      <c r="W1057" s="61"/>
    </row>
    <row r="1058" spans="1:23" ht="14" x14ac:dyDescent="0.15">
      <c r="A1058" s="932">
        <v>43725</v>
      </c>
      <c r="B1058" s="943" t="s">
        <v>5932</v>
      </c>
      <c r="C1058" s="949"/>
      <c r="D1058" s="949"/>
      <c r="E1058" s="949" t="s">
        <v>5934</v>
      </c>
      <c r="F1058" s="961" t="s">
        <v>5964</v>
      </c>
      <c r="G1058" s="972" t="s">
        <v>6427</v>
      </c>
      <c r="H1058" s="949" t="s">
        <v>5349</v>
      </c>
      <c r="I1058" s="949" t="s">
        <v>848</v>
      </c>
      <c r="J1058" s="949" t="s">
        <v>5369</v>
      </c>
      <c r="K1058" s="994" t="str">
        <f t="shared" si="90"/>
        <v>SRCDR15 - Consider Lip Seal Weld</v>
      </c>
      <c r="L1058" s="943" t="s">
        <v>5949</v>
      </c>
      <c r="M1058" s="943" t="s">
        <v>5388</v>
      </c>
      <c r="N1058" s="949"/>
      <c r="O1058" s="949"/>
      <c r="P1058" s="56" t="str">
        <f t="shared" si="89"/>
        <v>Open</v>
      </c>
      <c r="Q1058" s="57" t="s">
        <v>31</v>
      </c>
      <c r="R1058" s="58" t="s">
        <v>32</v>
      </c>
      <c r="S1058" s="1031"/>
      <c r="T1058" s="949"/>
      <c r="U1058" s="60" t="str">
        <f t="shared" si="91"/>
        <v xml:space="preserve">Ellis </v>
      </c>
      <c r="V1058" s="60" t="str">
        <f t="shared" si="92"/>
        <v>Seal Repair CDR</v>
      </c>
      <c r="W1058" s="61"/>
    </row>
    <row r="1059" spans="1:23" ht="28" x14ac:dyDescent="0.15">
      <c r="A1059" s="932">
        <v>43725</v>
      </c>
      <c r="B1059" s="943" t="s">
        <v>5933</v>
      </c>
      <c r="C1059" s="949"/>
      <c r="D1059" s="949"/>
      <c r="E1059" s="949" t="s">
        <v>5934</v>
      </c>
      <c r="F1059" s="961" t="s">
        <v>5964</v>
      </c>
      <c r="G1059" s="972" t="s">
        <v>6427</v>
      </c>
      <c r="H1059" s="949" t="s">
        <v>5349</v>
      </c>
      <c r="I1059" s="949" t="s">
        <v>848</v>
      </c>
      <c r="J1059" s="949" t="s">
        <v>5369</v>
      </c>
      <c r="K1059" s="994" t="str">
        <f t="shared" si="90"/>
        <v>SRCDR16 - Need a more detailed schedule with bays H &amp; F incl</v>
      </c>
      <c r="L1059" s="943" t="s">
        <v>5950</v>
      </c>
      <c r="M1059" s="943" t="s">
        <v>5388</v>
      </c>
      <c r="N1059" s="949"/>
      <c r="O1059" s="949"/>
      <c r="P1059" s="56" t="str">
        <f t="shared" ref="P1059:P1122" si="93">IF(N1059="","Open","Closed")</f>
        <v>Open</v>
      </c>
      <c r="Q1059" s="57" t="s">
        <v>31</v>
      </c>
      <c r="R1059" s="58" t="s">
        <v>32</v>
      </c>
      <c r="S1059" s="1031"/>
      <c r="T1059" s="949"/>
      <c r="U1059" s="60" t="str">
        <f t="shared" si="91"/>
        <v xml:space="preserve">Ellis </v>
      </c>
      <c r="V1059" s="60" t="str">
        <f t="shared" si="92"/>
        <v>Seal Repair CDR</v>
      </c>
      <c r="W1059" s="61"/>
    </row>
    <row r="1060" spans="1:23" ht="56" x14ac:dyDescent="0.15">
      <c r="A1060" s="1045">
        <v>43726</v>
      </c>
      <c r="B1060" s="1068" t="s">
        <v>6026</v>
      </c>
      <c r="C1060" s="1068"/>
      <c r="D1060" s="1068"/>
      <c r="E1060" s="1068" t="s">
        <v>6025</v>
      </c>
      <c r="F1060" s="1111" t="s">
        <v>5962</v>
      </c>
      <c r="G1060" s="1129" t="s">
        <v>6463</v>
      </c>
      <c r="H1060" s="1068" t="s">
        <v>6044</v>
      </c>
      <c r="I1060" s="1068" t="s">
        <v>848</v>
      </c>
      <c r="J1060" s="1068" t="s">
        <v>5369</v>
      </c>
      <c r="K1060" s="1164" t="str">
        <f t="shared" si="90"/>
        <v>NBIDUCTGDCDR01 - Please assess if there is a disruption calculation</v>
      </c>
      <c r="L1060" s="1189" t="s">
        <v>6027</v>
      </c>
      <c r="M1060" s="1189" t="s">
        <v>5388</v>
      </c>
      <c r="N1060" s="1068"/>
      <c r="O1060" s="1189" t="s">
        <v>3109</v>
      </c>
      <c r="P1060" s="56" t="str">
        <f t="shared" si="93"/>
        <v>Open</v>
      </c>
      <c r="Q1060" s="57" t="s">
        <v>31</v>
      </c>
      <c r="R1060" s="58" t="s">
        <v>32</v>
      </c>
      <c r="S1060" s="1274"/>
      <c r="T1060" s="1068"/>
      <c r="U1060" s="60"/>
      <c r="V1060" s="60"/>
      <c r="W1060" s="61"/>
    </row>
    <row r="1061" spans="1:23" ht="56" x14ac:dyDescent="0.15">
      <c r="A1061" s="1045">
        <v>43726</v>
      </c>
      <c r="B1061" s="1068" t="s">
        <v>6035</v>
      </c>
      <c r="C1061" s="1068"/>
      <c r="D1061" s="1068"/>
      <c r="E1061" s="1068" t="s">
        <v>6025</v>
      </c>
      <c r="F1061" s="1111" t="s">
        <v>5962</v>
      </c>
      <c r="G1061" s="1129" t="s">
        <v>6463</v>
      </c>
      <c r="H1061" s="1068" t="s">
        <v>6044</v>
      </c>
      <c r="I1061" s="1068" t="s">
        <v>848</v>
      </c>
      <c r="J1061" s="1068" t="s">
        <v>5369</v>
      </c>
      <c r="K1061" s="1164" t="str">
        <f t="shared" si="90"/>
        <v>NBIDUCTGDCDR02 - The ceramic bushing looks very fragile. The thickn</v>
      </c>
      <c r="L1061" s="1189" t="s">
        <v>6028</v>
      </c>
      <c r="M1061" s="1189" t="s">
        <v>6042</v>
      </c>
      <c r="N1061" s="1068"/>
      <c r="O1061" s="1189" t="s">
        <v>3321</v>
      </c>
      <c r="P1061" s="56" t="str">
        <f t="shared" si="93"/>
        <v>Open</v>
      </c>
      <c r="Q1061" s="57" t="s">
        <v>31</v>
      </c>
      <c r="R1061" s="58" t="s">
        <v>32</v>
      </c>
      <c r="S1061" s="1274"/>
      <c r="T1061" s="1068"/>
      <c r="U1061" s="60"/>
      <c r="V1061" s="60"/>
      <c r="W1061" s="61"/>
    </row>
    <row r="1062" spans="1:23" ht="28" x14ac:dyDescent="0.15">
      <c r="A1062" s="1045">
        <v>43726</v>
      </c>
      <c r="B1062" s="1068" t="s">
        <v>6036</v>
      </c>
      <c r="C1062" s="1068"/>
      <c r="D1062" s="1068"/>
      <c r="E1062" s="1068" t="s">
        <v>6025</v>
      </c>
      <c r="F1062" s="1111" t="s">
        <v>5962</v>
      </c>
      <c r="G1062" s="1129" t="s">
        <v>6463</v>
      </c>
      <c r="H1062" s="1068" t="s">
        <v>6044</v>
      </c>
      <c r="I1062" s="1068" t="s">
        <v>848</v>
      </c>
      <c r="J1062" s="1068" t="s">
        <v>5369</v>
      </c>
      <c r="K1062" s="1164" t="str">
        <f t="shared" si="90"/>
        <v>NBIDUCTGDCDR03 - Minimize or eliminate trapped area for vacuum purp</v>
      </c>
      <c r="L1062" s="1189" t="s">
        <v>6029</v>
      </c>
      <c r="M1062" s="1189" t="s">
        <v>5388</v>
      </c>
      <c r="N1062" s="1068"/>
      <c r="O1062" s="1189" t="s">
        <v>3321</v>
      </c>
      <c r="P1062" s="56" t="str">
        <f t="shared" si="93"/>
        <v>Open</v>
      </c>
      <c r="Q1062" s="57" t="s">
        <v>31</v>
      </c>
      <c r="R1062" s="58" t="s">
        <v>32</v>
      </c>
      <c r="S1062" s="1274"/>
      <c r="T1062" s="1068"/>
      <c r="U1062" s="60"/>
      <c r="V1062" s="60"/>
      <c r="W1062" s="61"/>
    </row>
    <row r="1063" spans="1:23" ht="42" x14ac:dyDescent="0.15">
      <c r="A1063" s="1045">
        <v>43726</v>
      </c>
      <c r="B1063" s="1068" t="s">
        <v>6037</v>
      </c>
      <c r="C1063" s="1068"/>
      <c r="D1063" s="1068"/>
      <c r="E1063" s="1068" t="s">
        <v>6025</v>
      </c>
      <c r="F1063" s="1111" t="s">
        <v>5962</v>
      </c>
      <c r="G1063" s="1129" t="s">
        <v>6463</v>
      </c>
      <c r="H1063" s="1068" t="s">
        <v>6044</v>
      </c>
      <c r="I1063" s="1068" t="s">
        <v>848</v>
      </c>
      <c r="J1063" s="1068" t="s">
        <v>5369</v>
      </c>
      <c r="K1063" s="1164" t="str">
        <f t="shared" si="90"/>
        <v>NBIDUCTGDCDR04 - Cost and Schedule discussion only included design.</v>
      </c>
      <c r="L1063" s="1189" t="s">
        <v>6030</v>
      </c>
      <c r="M1063" s="1189" t="s">
        <v>5388</v>
      </c>
      <c r="N1063" s="1068"/>
      <c r="O1063" s="1189" t="s">
        <v>5662</v>
      </c>
      <c r="P1063" s="56" t="str">
        <f t="shared" si="93"/>
        <v>Open</v>
      </c>
      <c r="Q1063" s="57" t="s">
        <v>31</v>
      </c>
      <c r="R1063" s="58" t="s">
        <v>32</v>
      </c>
      <c r="S1063" s="1274"/>
      <c r="T1063" s="1068"/>
      <c r="U1063" s="60"/>
      <c r="V1063" s="60"/>
      <c r="W1063" s="61"/>
    </row>
    <row r="1064" spans="1:23" ht="56" x14ac:dyDescent="0.15">
      <c r="A1064" s="1045">
        <v>43726</v>
      </c>
      <c r="B1064" s="1068" t="s">
        <v>6038</v>
      </c>
      <c r="C1064" s="1068"/>
      <c r="D1064" s="1068"/>
      <c r="E1064" s="1068" t="s">
        <v>6025</v>
      </c>
      <c r="F1064" s="1111" t="s">
        <v>5962</v>
      </c>
      <c r="G1064" s="1129" t="s">
        <v>6463</v>
      </c>
      <c r="H1064" s="1068" t="s">
        <v>6044</v>
      </c>
      <c r="I1064" s="1068" t="s">
        <v>848</v>
      </c>
      <c r="J1064" s="1068" t="s">
        <v>5369</v>
      </c>
      <c r="K1064" s="1164" t="str">
        <f t="shared" si="90"/>
        <v>NBIDUCTGDCDR05 - consider extending ceramic bushing to prevent plat</v>
      </c>
      <c r="L1064" s="1189" t="s">
        <v>6031</v>
      </c>
      <c r="M1064" s="1189" t="s">
        <v>6042</v>
      </c>
      <c r="N1064" s="1068"/>
      <c r="O1064" s="1189" t="s">
        <v>3831</v>
      </c>
      <c r="P1064" s="56" t="str">
        <f t="shared" si="93"/>
        <v>Open</v>
      </c>
      <c r="Q1064" s="57" t="s">
        <v>31</v>
      </c>
      <c r="R1064" s="58" t="s">
        <v>32</v>
      </c>
      <c r="S1064" s="1274"/>
      <c r="T1064" s="1068"/>
      <c r="U1064" s="60"/>
      <c r="V1064" s="60"/>
      <c r="W1064" s="61"/>
    </row>
    <row r="1065" spans="1:23" ht="56" x14ac:dyDescent="0.15">
      <c r="A1065" s="1045">
        <v>43726</v>
      </c>
      <c r="B1065" s="1068" t="s">
        <v>6039</v>
      </c>
      <c r="C1065" s="1068"/>
      <c r="D1065" s="1068"/>
      <c r="E1065" s="1068" t="s">
        <v>6025</v>
      </c>
      <c r="F1065" s="1111" t="s">
        <v>5962</v>
      </c>
      <c r="G1065" s="1129" t="s">
        <v>6463</v>
      </c>
      <c r="H1065" s="1068" t="s">
        <v>6044</v>
      </c>
      <c r="I1065" s="1068" t="s">
        <v>848</v>
      </c>
      <c r="J1065" s="1068" t="s">
        <v>5369</v>
      </c>
      <c r="K1065" s="1164" t="str">
        <f t="shared" si="90"/>
        <v>NBIDUCTGDCDR06 - account for or ensure stud preload is not lost due</v>
      </c>
      <c r="L1065" s="1189" t="s">
        <v>6032</v>
      </c>
      <c r="M1065" s="1189" t="s">
        <v>6042</v>
      </c>
      <c r="N1065" s="1068"/>
      <c r="O1065" s="1189" t="s">
        <v>3831</v>
      </c>
      <c r="P1065" s="56" t="str">
        <f t="shared" si="93"/>
        <v>Open</v>
      </c>
      <c r="Q1065" s="57" t="s">
        <v>31</v>
      </c>
      <c r="R1065" s="58" t="s">
        <v>32</v>
      </c>
      <c r="S1065" s="1274"/>
      <c r="T1065" s="1068"/>
      <c r="U1065" s="60"/>
      <c r="V1065" s="60"/>
      <c r="W1065" s="61"/>
    </row>
    <row r="1066" spans="1:23" ht="56" x14ac:dyDescent="0.15">
      <c r="A1066" s="1045">
        <v>43726</v>
      </c>
      <c r="B1066" s="1068" t="s">
        <v>6040</v>
      </c>
      <c r="C1066" s="1068"/>
      <c r="D1066" s="1068"/>
      <c r="E1066" s="1068" t="s">
        <v>6025</v>
      </c>
      <c r="F1066" s="1111" t="s">
        <v>5962</v>
      </c>
      <c r="G1066" s="1129" t="s">
        <v>6463</v>
      </c>
      <c r="H1066" s="1068" t="s">
        <v>6044</v>
      </c>
      <c r="I1066" s="1068" t="s">
        <v>848</v>
      </c>
      <c r="J1066" s="1068" t="s">
        <v>5369</v>
      </c>
      <c r="K1066" s="1164" t="str">
        <f t="shared" si="90"/>
        <v>NBIDUCTGDCDR07 - Please assess if there are practical means to inst</v>
      </c>
      <c r="L1066" s="1189" t="s">
        <v>6033</v>
      </c>
      <c r="M1066" s="1189" t="s">
        <v>6043</v>
      </c>
      <c r="N1066" s="1068"/>
      <c r="O1066" s="1189" t="s">
        <v>3109</v>
      </c>
      <c r="P1066" s="56" t="str">
        <f t="shared" si="93"/>
        <v>Open</v>
      </c>
      <c r="Q1066" s="57" t="s">
        <v>31</v>
      </c>
      <c r="R1066" s="58" t="s">
        <v>32</v>
      </c>
      <c r="S1066" s="1274"/>
      <c r="T1066" s="1068"/>
      <c r="U1066" s="60"/>
      <c r="V1066" s="60"/>
      <c r="W1066" s="61"/>
    </row>
    <row r="1067" spans="1:23" ht="42" x14ac:dyDescent="0.15">
      <c r="A1067" s="1045">
        <v>43726</v>
      </c>
      <c r="B1067" s="1068" t="s">
        <v>6041</v>
      </c>
      <c r="C1067" s="1068"/>
      <c r="D1067" s="1068"/>
      <c r="E1067" s="1068" t="s">
        <v>6025</v>
      </c>
      <c r="F1067" s="1111" t="s">
        <v>5962</v>
      </c>
      <c r="G1067" s="1129" t="s">
        <v>6463</v>
      </c>
      <c r="H1067" s="1068" t="s">
        <v>6044</v>
      </c>
      <c r="I1067" s="1068" t="s">
        <v>848</v>
      </c>
      <c r="J1067" s="1068" t="s">
        <v>5369</v>
      </c>
      <c r="K1067" s="1164" t="str">
        <f t="shared" si="90"/>
        <v>NBIDUCTGDCDR08 - Update requirements as needed including for heat l</v>
      </c>
      <c r="L1067" s="1189" t="s">
        <v>6034</v>
      </c>
      <c r="M1067" s="1189" t="s">
        <v>5388</v>
      </c>
      <c r="N1067" s="1068"/>
      <c r="O1067" s="1189" t="s">
        <v>3997</v>
      </c>
      <c r="P1067" s="56" t="str">
        <f t="shared" si="93"/>
        <v>Open</v>
      </c>
      <c r="Q1067" s="57" t="s">
        <v>31</v>
      </c>
      <c r="R1067" s="58" t="s">
        <v>32</v>
      </c>
      <c r="S1067" s="1274"/>
      <c r="T1067" s="1068"/>
      <c r="U1067" s="60"/>
      <c r="V1067" s="60"/>
      <c r="W1067" s="61"/>
    </row>
    <row r="1068" spans="1:23" ht="42" x14ac:dyDescent="0.15">
      <c r="A1068" s="1046">
        <v>43727</v>
      </c>
      <c r="B1068" s="1076" t="s">
        <v>5973</v>
      </c>
      <c r="C1068" s="1076"/>
      <c r="D1068" s="1076"/>
      <c r="E1068" s="1076" t="s">
        <v>5979</v>
      </c>
      <c r="F1068" s="1118" t="s">
        <v>5980</v>
      </c>
      <c r="G1068" s="1136" t="s">
        <v>6464</v>
      </c>
      <c r="H1068" s="1076" t="s">
        <v>5511</v>
      </c>
      <c r="I1068" s="1076" t="s">
        <v>848</v>
      </c>
      <c r="J1068" s="1076" t="s">
        <v>5369</v>
      </c>
      <c r="K1068" s="1165" t="str">
        <f t="shared" si="90"/>
        <v>BESUCDR01 - Changing only the connections at the valve only co</v>
      </c>
      <c r="L1068" s="1197" t="s">
        <v>5967</v>
      </c>
      <c r="M1068" s="1197" t="s">
        <v>5981</v>
      </c>
      <c r="N1068" s="1076"/>
      <c r="O1068" s="1197" t="s">
        <v>4423</v>
      </c>
      <c r="P1068" s="56" t="str">
        <f t="shared" si="93"/>
        <v>Open</v>
      </c>
      <c r="Q1068" s="57" t="s">
        <v>31</v>
      </c>
      <c r="R1068" s="58" t="s">
        <v>32</v>
      </c>
      <c r="S1068" s="1275"/>
      <c r="T1068" s="1076"/>
      <c r="U1068" s="60" t="str">
        <f t="shared" ref="U1068:U1079" si="94">J1068</f>
        <v xml:space="preserve">Ellis </v>
      </c>
      <c r="V1068" s="60" t="str">
        <f t="shared" ref="V1068:V1079" si="95">E1068</f>
        <v>BES Shutter Upgrade CDR</v>
      </c>
      <c r="W1068" s="61"/>
    </row>
    <row r="1069" spans="1:23" ht="28" x14ac:dyDescent="0.15">
      <c r="A1069" s="1046">
        <v>43727</v>
      </c>
      <c r="B1069" s="1076" t="s">
        <v>5974</v>
      </c>
      <c r="C1069" s="1076"/>
      <c r="D1069" s="1076"/>
      <c r="E1069" s="1076" t="s">
        <v>5979</v>
      </c>
      <c r="F1069" s="1118" t="s">
        <v>5980</v>
      </c>
      <c r="G1069" s="1136" t="s">
        <v>6464</v>
      </c>
      <c r="H1069" s="1076" t="s">
        <v>5511</v>
      </c>
      <c r="I1069" s="1076" t="s">
        <v>848</v>
      </c>
      <c r="J1069" s="1076" t="s">
        <v>5369</v>
      </c>
      <c r="K1069" s="1165" t="str">
        <f t="shared" si="90"/>
        <v>BESUCDR02 - Consider improving the drive to allow a lower oper</v>
      </c>
      <c r="L1069" s="1197" t="s">
        <v>5968</v>
      </c>
      <c r="M1069" s="1197" t="s">
        <v>5982</v>
      </c>
      <c r="N1069" s="1076"/>
      <c r="O1069" s="1197" t="s">
        <v>4423</v>
      </c>
      <c r="P1069" s="56" t="str">
        <f t="shared" si="93"/>
        <v>Open</v>
      </c>
      <c r="Q1069" s="57" t="s">
        <v>31</v>
      </c>
      <c r="R1069" s="58" t="s">
        <v>32</v>
      </c>
      <c r="S1069" s="1275"/>
      <c r="T1069" s="1076"/>
      <c r="U1069" s="60" t="str">
        <f t="shared" si="94"/>
        <v xml:space="preserve">Ellis </v>
      </c>
      <c r="V1069" s="60" t="str">
        <f t="shared" si="95"/>
        <v>BES Shutter Upgrade CDR</v>
      </c>
      <c r="W1069" s="61"/>
    </row>
    <row r="1070" spans="1:23" ht="42" x14ac:dyDescent="0.15">
      <c r="A1070" s="1046">
        <v>43727</v>
      </c>
      <c r="B1070" s="1076" t="s">
        <v>5975</v>
      </c>
      <c r="C1070" s="1076"/>
      <c r="D1070" s="1076"/>
      <c r="E1070" s="1076" t="s">
        <v>5979</v>
      </c>
      <c r="F1070" s="1118" t="s">
        <v>5980</v>
      </c>
      <c r="G1070" s="1136" t="s">
        <v>6464</v>
      </c>
      <c r="H1070" s="1076" t="s">
        <v>5511</v>
      </c>
      <c r="I1070" s="1076" t="s">
        <v>848</v>
      </c>
      <c r="J1070" s="1076" t="s">
        <v>5369</v>
      </c>
      <c r="K1070" s="1165" t="str">
        <f t="shared" si="90"/>
        <v>BESUCDR03 - Where 3100 psi allowable, make sure you account fo</v>
      </c>
      <c r="L1070" s="1197" t="s">
        <v>5969</v>
      </c>
      <c r="M1070" s="1197" t="s">
        <v>5981</v>
      </c>
      <c r="N1070" s="1076"/>
      <c r="O1070" s="1197" t="s">
        <v>3109</v>
      </c>
      <c r="P1070" s="56" t="str">
        <f t="shared" si="93"/>
        <v>Open</v>
      </c>
      <c r="Q1070" s="57" t="s">
        <v>31</v>
      </c>
      <c r="R1070" s="58" t="s">
        <v>32</v>
      </c>
      <c r="S1070" s="1275"/>
      <c r="T1070" s="1076"/>
      <c r="U1070" s="60" t="str">
        <f t="shared" si="94"/>
        <v xml:space="preserve">Ellis </v>
      </c>
      <c r="V1070" s="60" t="str">
        <f t="shared" si="95"/>
        <v>BES Shutter Upgrade CDR</v>
      </c>
      <c r="W1070" s="61"/>
    </row>
    <row r="1071" spans="1:23" ht="42" x14ac:dyDescent="0.15">
      <c r="A1071" s="1046">
        <v>43727</v>
      </c>
      <c r="B1071" s="1076" t="s">
        <v>5976</v>
      </c>
      <c r="C1071" s="1076"/>
      <c r="D1071" s="1076"/>
      <c r="E1071" s="1076" t="s">
        <v>5979</v>
      </c>
      <c r="F1071" s="1118" t="s">
        <v>5980</v>
      </c>
      <c r="G1071" s="1136" t="s">
        <v>6464</v>
      </c>
      <c r="H1071" s="1076" t="s">
        <v>5511</v>
      </c>
      <c r="I1071" s="1076" t="s">
        <v>848</v>
      </c>
      <c r="J1071" s="1076" t="s">
        <v>5369</v>
      </c>
      <c r="K1071" s="1165" t="str">
        <f t="shared" si="90"/>
        <v>BESUCDR04 - Please assess how to ensure that the drawings of t</v>
      </c>
      <c r="L1071" s="1197" t="s">
        <v>5970</v>
      </c>
      <c r="M1071" s="1197" t="s">
        <v>5981</v>
      </c>
      <c r="N1071" s="1076"/>
      <c r="O1071" s="1197" t="s">
        <v>3109</v>
      </c>
      <c r="P1071" s="56" t="str">
        <f t="shared" si="93"/>
        <v>Open</v>
      </c>
      <c r="Q1071" s="57" t="s">
        <v>31</v>
      </c>
      <c r="R1071" s="58" t="s">
        <v>32</v>
      </c>
      <c r="S1071" s="1275"/>
      <c r="T1071" s="1076"/>
      <c r="U1071" s="60" t="str">
        <f t="shared" si="94"/>
        <v xml:space="preserve">Ellis </v>
      </c>
      <c r="V1071" s="60" t="str">
        <f t="shared" si="95"/>
        <v>BES Shutter Upgrade CDR</v>
      </c>
      <c r="W1071" s="61"/>
    </row>
    <row r="1072" spans="1:23" ht="70" x14ac:dyDescent="0.15">
      <c r="A1072" s="1046">
        <v>43727</v>
      </c>
      <c r="B1072" s="1076" t="s">
        <v>5977</v>
      </c>
      <c r="C1072" s="1076"/>
      <c r="D1072" s="1076"/>
      <c r="E1072" s="1076" t="s">
        <v>5979</v>
      </c>
      <c r="F1072" s="1118" t="s">
        <v>5980</v>
      </c>
      <c r="G1072" s="1136" t="s">
        <v>6464</v>
      </c>
      <c r="H1072" s="1076" t="s">
        <v>5511</v>
      </c>
      <c r="I1072" s="1076" t="s">
        <v>848</v>
      </c>
      <c r="J1072" s="1076" t="s">
        <v>5369</v>
      </c>
      <c r="K1072" s="1165" t="str">
        <f t="shared" si="90"/>
        <v>BESUCDR05 - The Design Review Plan which is posted is not full</v>
      </c>
      <c r="L1072" s="1197" t="s">
        <v>5971</v>
      </c>
      <c r="M1072" s="1197" t="s">
        <v>5981</v>
      </c>
      <c r="N1072" s="1076"/>
      <c r="O1072" s="1197" t="s">
        <v>4930</v>
      </c>
      <c r="P1072" s="56" t="str">
        <f t="shared" si="93"/>
        <v>Open</v>
      </c>
      <c r="Q1072" s="57" t="s">
        <v>31</v>
      </c>
      <c r="R1072" s="58" t="s">
        <v>32</v>
      </c>
      <c r="S1072" s="1275"/>
      <c r="T1072" s="1076"/>
      <c r="U1072" s="60" t="str">
        <f t="shared" si="94"/>
        <v xml:space="preserve">Ellis </v>
      </c>
      <c r="V1072" s="60" t="str">
        <f t="shared" si="95"/>
        <v>BES Shutter Upgrade CDR</v>
      </c>
      <c r="W1072" s="61"/>
    </row>
    <row r="1073" spans="1:23" ht="42" x14ac:dyDescent="0.15">
      <c r="A1073" s="1046">
        <v>43727</v>
      </c>
      <c r="B1073" s="1076" t="s">
        <v>5978</v>
      </c>
      <c r="C1073" s="1076"/>
      <c r="D1073" s="1076"/>
      <c r="E1073" s="1076" t="s">
        <v>5979</v>
      </c>
      <c r="F1073" s="1118" t="s">
        <v>5980</v>
      </c>
      <c r="G1073" s="1136" t="s">
        <v>6464</v>
      </c>
      <c r="H1073" s="1076" t="s">
        <v>5511</v>
      </c>
      <c r="I1073" s="1076" t="s">
        <v>848</v>
      </c>
      <c r="J1073" s="1076" t="s">
        <v>5369</v>
      </c>
      <c r="K1073" s="1165" t="str">
        <f t="shared" si="90"/>
        <v xml:space="preserve">BESUCDR06 - Consider throttling flow on the low pressure side </v>
      </c>
      <c r="L1073" s="1197" t="s">
        <v>5972</v>
      </c>
      <c r="M1073" s="1197" t="s">
        <v>5982</v>
      </c>
      <c r="N1073" s="1076"/>
      <c r="O1073" s="1076" t="s">
        <v>5983</v>
      </c>
      <c r="P1073" s="56" t="str">
        <f t="shared" si="93"/>
        <v>Open</v>
      </c>
      <c r="Q1073" s="57" t="s">
        <v>31</v>
      </c>
      <c r="R1073" s="58" t="s">
        <v>32</v>
      </c>
      <c r="S1073" s="1275"/>
      <c r="T1073" s="1076"/>
      <c r="U1073" s="60" t="str">
        <f t="shared" si="94"/>
        <v xml:space="preserve">Ellis </v>
      </c>
      <c r="V1073" s="60" t="str">
        <f t="shared" si="95"/>
        <v>BES Shutter Upgrade CDR</v>
      </c>
      <c r="W1073" s="61"/>
    </row>
    <row r="1074" spans="1:23" ht="28" x14ac:dyDescent="0.15">
      <c r="A1074" s="931">
        <v>43728</v>
      </c>
      <c r="B1074" s="942" t="s">
        <v>5984</v>
      </c>
      <c r="C1074" s="942"/>
      <c r="D1074" s="942"/>
      <c r="E1074" s="942" t="s">
        <v>5985</v>
      </c>
      <c r="F1074" s="960" t="s">
        <v>5963</v>
      </c>
      <c r="G1074" s="971" t="s">
        <v>6458</v>
      </c>
      <c r="H1074" s="942" t="s">
        <v>5511</v>
      </c>
      <c r="I1074" s="942" t="s">
        <v>6020</v>
      </c>
      <c r="J1074" s="942" t="s">
        <v>2090</v>
      </c>
      <c r="K1074" s="993" t="str">
        <f t="shared" si="90"/>
        <v>STPROPDR01 - Should the system be operational after EOP if curr</v>
      </c>
      <c r="L1074" s="1001" t="s">
        <v>5986</v>
      </c>
      <c r="M1074" s="1001" t="s">
        <v>5439</v>
      </c>
      <c r="N1074" s="942"/>
      <c r="O1074" s="1001" t="s">
        <v>6003</v>
      </c>
      <c r="P1074" s="56" t="str">
        <f t="shared" si="93"/>
        <v>Open</v>
      </c>
      <c r="Q1074" s="57" t="s">
        <v>31</v>
      </c>
      <c r="R1074" s="58" t="s">
        <v>32</v>
      </c>
      <c r="S1074" s="1030"/>
      <c r="T1074" s="942"/>
      <c r="U1074" s="60" t="str">
        <f t="shared" si="94"/>
        <v>Hoffmann</v>
      </c>
      <c r="V1074" s="60" t="str">
        <f t="shared" si="95"/>
        <v>Shorted Turn Protection PDR</v>
      </c>
      <c r="W1074" s="61"/>
    </row>
    <row r="1075" spans="1:23" ht="28" x14ac:dyDescent="0.15">
      <c r="A1075" s="931">
        <v>43728</v>
      </c>
      <c r="B1075" s="942" t="s">
        <v>6004</v>
      </c>
      <c r="C1075" s="942"/>
      <c r="D1075" s="942"/>
      <c r="E1075" s="942" t="s">
        <v>5985</v>
      </c>
      <c r="F1075" s="960" t="s">
        <v>5963</v>
      </c>
      <c r="G1075" s="971" t="s">
        <v>6458</v>
      </c>
      <c r="H1075" s="942" t="s">
        <v>5511</v>
      </c>
      <c r="I1075" s="942" t="s">
        <v>6020</v>
      </c>
      <c r="J1075" s="942" t="s">
        <v>2090</v>
      </c>
      <c r="K1075" s="993" t="str">
        <f t="shared" si="90"/>
        <v>STPROPDR02 - Include an EPICS interface to provide status, faul</v>
      </c>
      <c r="L1075" s="1001" t="s">
        <v>5987</v>
      </c>
      <c r="M1075" s="1001" t="s">
        <v>5388</v>
      </c>
      <c r="N1075" s="942"/>
      <c r="O1075" s="1001" t="s">
        <v>4459</v>
      </c>
      <c r="P1075" s="56" t="str">
        <f t="shared" si="93"/>
        <v>Open</v>
      </c>
      <c r="Q1075" s="57" t="s">
        <v>31</v>
      </c>
      <c r="R1075" s="58" t="s">
        <v>32</v>
      </c>
      <c r="S1075" s="1030"/>
      <c r="T1075" s="942"/>
      <c r="U1075" s="60" t="str">
        <f t="shared" si="94"/>
        <v>Hoffmann</v>
      </c>
      <c r="V1075" s="60" t="str">
        <f t="shared" si="95"/>
        <v>Shorted Turn Protection PDR</v>
      </c>
      <c r="W1075" s="61"/>
    </row>
    <row r="1076" spans="1:23" ht="56" x14ac:dyDescent="0.15">
      <c r="A1076" s="931">
        <v>43728</v>
      </c>
      <c r="B1076" s="942" t="s">
        <v>6005</v>
      </c>
      <c r="C1076" s="942"/>
      <c r="D1076" s="942"/>
      <c r="E1076" s="942" t="s">
        <v>5985</v>
      </c>
      <c r="F1076" s="960" t="s">
        <v>5963</v>
      </c>
      <c r="G1076" s="971" t="s">
        <v>6458</v>
      </c>
      <c r="H1076" s="942" t="s">
        <v>5511</v>
      </c>
      <c r="I1076" s="942" t="s">
        <v>6020</v>
      </c>
      <c r="J1076" s="942" t="s">
        <v>2090</v>
      </c>
      <c r="K1076" s="993" t="str">
        <f t="shared" si="90"/>
        <v>STPROPDR03 - Define in more detail the voltage sensors in the S</v>
      </c>
      <c r="L1076" s="1001" t="s">
        <v>5988</v>
      </c>
      <c r="M1076" s="1001" t="s">
        <v>6021</v>
      </c>
      <c r="N1076" s="942"/>
      <c r="O1076" s="1001" t="s">
        <v>3073</v>
      </c>
      <c r="P1076" s="56" t="str">
        <f t="shared" si="93"/>
        <v>Open</v>
      </c>
      <c r="Q1076" s="57" t="s">
        <v>31</v>
      </c>
      <c r="R1076" s="58" t="s">
        <v>32</v>
      </c>
      <c r="S1076" s="1030"/>
      <c r="T1076" s="942"/>
      <c r="U1076" s="60" t="str">
        <f t="shared" si="94"/>
        <v>Hoffmann</v>
      </c>
      <c r="V1076" s="60" t="str">
        <f t="shared" si="95"/>
        <v>Shorted Turn Protection PDR</v>
      </c>
      <c r="W1076" s="61"/>
    </row>
    <row r="1077" spans="1:23" ht="56" x14ac:dyDescent="0.15">
      <c r="A1077" s="931">
        <v>43728</v>
      </c>
      <c r="B1077" s="942" t="s">
        <v>6006</v>
      </c>
      <c r="C1077" s="942"/>
      <c r="D1077" s="942"/>
      <c r="E1077" s="942" t="s">
        <v>5985</v>
      </c>
      <c r="F1077" s="960" t="s">
        <v>5963</v>
      </c>
      <c r="G1077" s="971" t="s">
        <v>6458</v>
      </c>
      <c r="H1077" s="942" t="s">
        <v>5511</v>
      </c>
      <c r="I1077" s="942" t="s">
        <v>6020</v>
      </c>
      <c r="J1077" s="942" t="s">
        <v>2090</v>
      </c>
      <c r="K1077" s="993" t="str">
        <f t="shared" si="90"/>
        <v>STPROPDR04 - There is a decision to be made between using the R</v>
      </c>
      <c r="L1077" s="1001" t="s">
        <v>5989</v>
      </c>
      <c r="M1077" s="1001" t="s">
        <v>5388</v>
      </c>
      <c r="N1077" s="942"/>
      <c r="O1077" s="1001" t="s">
        <v>5662</v>
      </c>
      <c r="P1077" s="56" t="str">
        <f t="shared" si="93"/>
        <v>Open</v>
      </c>
      <c r="Q1077" s="57" t="s">
        <v>31</v>
      </c>
      <c r="R1077" s="58" t="s">
        <v>32</v>
      </c>
      <c r="S1077" s="1030"/>
      <c r="T1077" s="942"/>
      <c r="U1077" s="60" t="str">
        <f t="shared" si="94"/>
        <v>Hoffmann</v>
      </c>
      <c r="V1077" s="60" t="str">
        <f t="shared" si="95"/>
        <v>Shorted Turn Protection PDR</v>
      </c>
      <c r="W1077" s="61"/>
    </row>
    <row r="1078" spans="1:23" ht="112" x14ac:dyDescent="0.15">
      <c r="A1078" s="931">
        <v>43728</v>
      </c>
      <c r="B1078" s="942" t="s">
        <v>6007</v>
      </c>
      <c r="C1078" s="942"/>
      <c r="D1078" s="942"/>
      <c r="E1078" s="942" t="s">
        <v>5985</v>
      </c>
      <c r="F1078" s="960" t="s">
        <v>5963</v>
      </c>
      <c r="G1078" s="971" t="s">
        <v>6458</v>
      </c>
      <c r="H1078" s="942" t="s">
        <v>5511</v>
      </c>
      <c r="I1078" s="942" t="s">
        <v>6020</v>
      </c>
      <c r="J1078" s="942" t="s">
        <v>2090</v>
      </c>
      <c r="K1078" s="993" t="str">
        <f t="shared" si="90"/>
        <v>STPROPDR05 - DRP needs to be signed and filed. Prior to signing</v>
      </c>
      <c r="L1078" s="1001" t="s">
        <v>5990</v>
      </c>
      <c r="M1078" s="1001" t="s">
        <v>5388</v>
      </c>
      <c r="N1078" s="942"/>
      <c r="O1078" s="1001" t="s">
        <v>4930</v>
      </c>
      <c r="P1078" s="56" t="str">
        <f t="shared" si="93"/>
        <v>Open</v>
      </c>
      <c r="Q1078" s="57" t="s">
        <v>31</v>
      </c>
      <c r="R1078" s="58" t="s">
        <v>32</v>
      </c>
      <c r="S1078" s="1030"/>
      <c r="T1078" s="942"/>
      <c r="U1078" s="60" t="str">
        <f t="shared" si="94"/>
        <v>Hoffmann</v>
      </c>
      <c r="V1078" s="60" t="str">
        <f t="shared" si="95"/>
        <v>Shorted Turn Protection PDR</v>
      </c>
      <c r="W1078" s="61"/>
    </row>
    <row r="1079" spans="1:23" ht="28" x14ac:dyDescent="0.15">
      <c r="A1079" s="931">
        <v>43728</v>
      </c>
      <c r="B1079" s="942" t="s">
        <v>6008</v>
      </c>
      <c r="C1079" s="942"/>
      <c r="D1079" s="942"/>
      <c r="E1079" s="942" t="s">
        <v>5985</v>
      </c>
      <c r="F1079" s="960" t="s">
        <v>5963</v>
      </c>
      <c r="G1079" s="971" t="s">
        <v>6458</v>
      </c>
      <c r="H1079" s="942" t="s">
        <v>5511</v>
      </c>
      <c r="I1079" s="942" t="s">
        <v>6020</v>
      </c>
      <c r="J1079" s="942" t="s">
        <v>2090</v>
      </c>
      <c r="K1079" s="993" t="str">
        <f t="shared" si="90"/>
        <v>STPROPDR06 - For Jim Corl - Almost certainly need line/ground s</v>
      </c>
      <c r="L1079" s="1001" t="s">
        <v>5991</v>
      </c>
      <c r="M1079" s="1001" t="s">
        <v>5388</v>
      </c>
      <c r="N1079" s="942"/>
      <c r="O1079" s="1001" t="s">
        <v>3109</v>
      </c>
      <c r="P1079" s="56" t="str">
        <f t="shared" si="93"/>
        <v>Open</v>
      </c>
      <c r="Q1079" s="57" t="s">
        <v>31</v>
      </c>
      <c r="R1079" s="58" t="s">
        <v>32</v>
      </c>
      <c r="S1079" s="1030"/>
      <c r="T1079" s="942"/>
      <c r="U1079" s="60" t="str">
        <f t="shared" si="94"/>
        <v>Hoffmann</v>
      </c>
      <c r="V1079" s="60" t="str">
        <f t="shared" si="95"/>
        <v>Shorted Turn Protection PDR</v>
      </c>
      <c r="W1079" s="61"/>
    </row>
    <row r="1080" spans="1:23" ht="98" x14ac:dyDescent="0.15">
      <c r="A1080" s="931">
        <v>43728</v>
      </c>
      <c r="B1080" s="942" t="s">
        <v>6009</v>
      </c>
      <c r="C1080" s="942"/>
      <c r="D1080" s="942"/>
      <c r="E1080" s="942" t="s">
        <v>5985</v>
      </c>
      <c r="F1080" s="960" t="s">
        <v>5963</v>
      </c>
      <c r="G1080" s="971" t="s">
        <v>6458</v>
      </c>
      <c r="H1080" s="942" t="s">
        <v>5511</v>
      </c>
      <c r="I1080" s="942" t="s">
        <v>6020</v>
      </c>
      <c r="J1080" s="942" t="s">
        <v>2090</v>
      </c>
      <c r="K1080" s="993" t="str">
        <f t="shared" si="90"/>
        <v>STPROPDR07 - When discussing calibration of the Voltage Sensors</v>
      </c>
      <c r="L1080" s="1001" t="s">
        <v>5992</v>
      </c>
      <c r="M1080" s="1001" t="s">
        <v>6022</v>
      </c>
      <c r="N1080" s="942"/>
      <c r="O1080" s="1001" t="s">
        <v>4930</v>
      </c>
      <c r="P1080" s="56" t="str">
        <f t="shared" si="93"/>
        <v>Open</v>
      </c>
      <c r="Q1080" s="57" t="s">
        <v>31</v>
      </c>
      <c r="R1080" s="58" t="s">
        <v>32</v>
      </c>
      <c r="S1080" s="1030"/>
      <c r="T1080" s="942"/>
      <c r="U1080" s="60"/>
      <c r="V1080" s="60"/>
      <c r="W1080" s="61"/>
    </row>
    <row r="1081" spans="1:23" ht="28" x14ac:dyDescent="0.15">
      <c r="A1081" s="931">
        <v>43728</v>
      </c>
      <c r="B1081" s="942" t="s">
        <v>6010</v>
      </c>
      <c r="C1081" s="942"/>
      <c r="D1081" s="942"/>
      <c r="E1081" s="942" t="s">
        <v>5985</v>
      </c>
      <c r="F1081" s="960" t="s">
        <v>5963</v>
      </c>
      <c r="G1081" s="971" t="s">
        <v>6458</v>
      </c>
      <c r="H1081" s="942" t="s">
        <v>5511</v>
      </c>
      <c r="I1081" s="942" t="s">
        <v>6020</v>
      </c>
      <c r="J1081" s="942" t="s">
        <v>2090</v>
      </c>
      <c r="K1081" s="993" t="str">
        <f t="shared" si="90"/>
        <v>STPROPDR08 - The system will require SQA form(s) and a cyber se</v>
      </c>
      <c r="L1081" s="1001" t="s">
        <v>5993</v>
      </c>
      <c r="M1081" s="1001" t="s">
        <v>5388</v>
      </c>
      <c r="N1081" s="942"/>
      <c r="O1081" s="1001" t="s">
        <v>4131</v>
      </c>
      <c r="P1081" s="56" t="str">
        <f t="shared" si="93"/>
        <v>Open</v>
      </c>
      <c r="Q1081" s="57" t="s">
        <v>31</v>
      </c>
      <c r="R1081" s="58" t="s">
        <v>32</v>
      </c>
      <c r="S1081" s="1030"/>
      <c r="T1081" s="942"/>
      <c r="U1081" s="60"/>
      <c r="V1081" s="60"/>
      <c r="W1081" s="61"/>
    </row>
    <row r="1082" spans="1:23" ht="56" x14ac:dyDescent="0.15">
      <c r="A1082" s="931">
        <v>43728</v>
      </c>
      <c r="B1082" s="942" t="s">
        <v>6011</v>
      </c>
      <c r="C1082" s="942"/>
      <c r="D1082" s="942"/>
      <c r="E1082" s="942" t="s">
        <v>5985</v>
      </c>
      <c r="F1082" s="960" t="s">
        <v>5963</v>
      </c>
      <c r="G1082" s="971" t="s">
        <v>6458</v>
      </c>
      <c r="H1082" s="942" t="s">
        <v>5511</v>
      </c>
      <c r="I1082" s="942" t="s">
        <v>6020</v>
      </c>
      <c r="J1082" s="942" t="s">
        <v>2090</v>
      </c>
      <c r="K1082" s="993" t="str">
        <f t="shared" si="90"/>
        <v>STPROPDR09 - Determine whether the alpha signal feedback into F</v>
      </c>
      <c r="L1082" s="1001" t="s">
        <v>5994</v>
      </c>
      <c r="M1082" s="1001" t="s">
        <v>5388</v>
      </c>
      <c r="N1082" s="942"/>
      <c r="O1082" s="1001" t="s">
        <v>4131</v>
      </c>
      <c r="P1082" s="56" t="str">
        <f t="shared" si="93"/>
        <v>Open</v>
      </c>
      <c r="Q1082" s="57" t="s">
        <v>31</v>
      </c>
      <c r="R1082" s="58" t="s">
        <v>32</v>
      </c>
      <c r="S1082" s="1030"/>
      <c r="T1082" s="942"/>
      <c r="U1082" s="60"/>
      <c r="V1082" s="60"/>
      <c r="W1082" s="61"/>
    </row>
    <row r="1083" spans="1:23" ht="28" x14ac:dyDescent="0.15">
      <c r="A1083" s="931">
        <v>43728</v>
      </c>
      <c r="B1083" s="942" t="s">
        <v>6012</v>
      </c>
      <c r="C1083" s="942"/>
      <c r="D1083" s="942"/>
      <c r="E1083" s="942" t="s">
        <v>5985</v>
      </c>
      <c r="F1083" s="960" t="s">
        <v>5963</v>
      </c>
      <c r="G1083" s="971" t="s">
        <v>6458</v>
      </c>
      <c r="H1083" s="942" t="s">
        <v>5511</v>
      </c>
      <c r="I1083" s="942" t="s">
        <v>6020</v>
      </c>
      <c r="J1083" s="942" t="s">
        <v>2090</v>
      </c>
      <c r="K1083" s="993" t="str">
        <f t="shared" si="90"/>
        <v xml:space="preserve">STPROPDR10 - Please plan to digitize the watchdog in something </v>
      </c>
      <c r="L1083" s="1001" t="s">
        <v>5995</v>
      </c>
      <c r="M1083" s="1001" t="s">
        <v>5388</v>
      </c>
      <c r="N1083" s="942"/>
      <c r="O1083" s="1001" t="s">
        <v>3109</v>
      </c>
      <c r="P1083" s="56" t="str">
        <f t="shared" si="93"/>
        <v>Open</v>
      </c>
      <c r="Q1083" s="57" t="s">
        <v>31</v>
      </c>
      <c r="R1083" s="58" t="s">
        <v>32</v>
      </c>
      <c r="S1083" s="1030"/>
      <c r="T1083" s="942"/>
      <c r="U1083" s="60"/>
      <c r="V1083" s="60"/>
      <c r="W1083" s="61"/>
    </row>
    <row r="1084" spans="1:23" ht="42" x14ac:dyDescent="0.15">
      <c r="A1084" s="931">
        <v>43728</v>
      </c>
      <c r="B1084" s="942" t="s">
        <v>6013</v>
      </c>
      <c r="C1084" s="942"/>
      <c r="D1084" s="942"/>
      <c r="E1084" s="942" t="s">
        <v>5985</v>
      </c>
      <c r="F1084" s="960" t="s">
        <v>5963</v>
      </c>
      <c r="G1084" s="971" t="s">
        <v>6458</v>
      </c>
      <c r="H1084" s="942" t="s">
        <v>5511</v>
      </c>
      <c r="I1084" s="942" t="s">
        <v>6020</v>
      </c>
      <c r="J1084" s="942" t="s">
        <v>2090</v>
      </c>
      <c r="K1084" s="993" t="str">
        <f t="shared" si="90"/>
        <v>STPROPDR11 - Please document the intended test plan for the dep</v>
      </c>
      <c r="L1084" s="1001" t="s">
        <v>5996</v>
      </c>
      <c r="M1084" s="1001" t="s">
        <v>5388</v>
      </c>
      <c r="N1084" s="942"/>
      <c r="O1084" s="1001" t="s">
        <v>3109</v>
      </c>
      <c r="P1084" s="56" t="str">
        <f t="shared" si="93"/>
        <v>Open</v>
      </c>
      <c r="Q1084" s="57" t="s">
        <v>31</v>
      </c>
      <c r="R1084" s="58" t="s">
        <v>32</v>
      </c>
      <c r="S1084" s="1030"/>
      <c r="T1084" s="942"/>
      <c r="U1084" s="60"/>
      <c r="V1084" s="60"/>
      <c r="W1084" s="61"/>
    </row>
    <row r="1085" spans="1:23" ht="70" x14ac:dyDescent="0.15">
      <c r="A1085" s="931">
        <v>43728</v>
      </c>
      <c r="B1085" s="942" t="s">
        <v>6015</v>
      </c>
      <c r="C1085" s="942"/>
      <c r="D1085" s="942"/>
      <c r="E1085" s="942" t="s">
        <v>5985</v>
      </c>
      <c r="F1085" s="960" t="s">
        <v>5963</v>
      </c>
      <c r="G1085" s="971" t="s">
        <v>6458</v>
      </c>
      <c r="H1085" s="942" t="s">
        <v>5511</v>
      </c>
      <c r="I1085" s="942" t="s">
        <v>6020</v>
      </c>
      <c r="J1085" s="942" t="s">
        <v>2090</v>
      </c>
      <c r="K1085" s="993" t="str">
        <f t="shared" si="90"/>
        <v xml:space="preserve">STPROPDR13 - The inclusion of the FG alpha archiving system is </v>
      </c>
      <c r="L1085" s="1001" t="s">
        <v>5998</v>
      </c>
      <c r="M1085" s="1001" t="s">
        <v>5388</v>
      </c>
      <c r="N1085" s="942"/>
      <c r="O1085" s="1001" t="s">
        <v>3109</v>
      </c>
      <c r="P1085" s="56" t="str">
        <f t="shared" si="93"/>
        <v>Open</v>
      </c>
      <c r="Q1085" s="57" t="s">
        <v>31</v>
      </c>
      <c r="R1085" s="58" t="s">
        <v>32</v>
      </c>
      <c r="S1085" s="1030"/>
      <c r="T1085" s="942"/>
      <c r="U1085" s="60"/>
      <c r="V1085" s="60"/>
      <c r="W1085" s="61"/>
    </row>
    <row r="1086" spans="1:23" ht="28" x14ac:dyDescent="0.15">
      <c r="A1086" s="931">
        <v>43728</v>
      </c>
      <c r="B1086" s="942" t="s">
        <v>6016</v>
      </c>
      <c r="C1086" s="942"/>
      <c r="D1086" s="942"/>
      <c r="E1086" s="942" t="s">
        <v>5985</v>
      </c>
      <c r="F1086" s="960" t="s">
        <v>5963</v>
      </c>
      <c r="G1086" s="971" t="s">
        <v>6458</v>
      </c>
      <c r="H1086" s="942" t="s">
        <v>5511</v>
      </c>
      <c r="I1086" s="942" t="s">
        <v>6020</v>
      </c>
      <c r="J1086" s="942" t="s">
        <v>2090</v>
      </c>
      <c r="K1086" s="993" t="str">
        <f t="shared" si="90"/>
        <v>STPROPDR14 - ASAP, lay out the cost/schedule coupling between R</v>
      </c>
      <c r="L1086" s="1001" t="s">
        <v>5999</v>
      </c>
      <c r="M1086" s="1001" t="s">
        <v>5388</v>
      </c>
      <c r="N1086" s="942"/>
      <c r="O1086" s="1001" t="s">
        <v>3109</v>
      </c>
      <c r="P1086" s="56" t="str">
        <f t="shared" si="93"/>
        <v>Open</v>
      </c>
      <c r="Q1086" s="57" t="s">
        <v>31</v>
      </c>
      <c r="R1086" s="58" t="s">
        <v>32</v>
      </c>
      <c r="S1086" s="1030"/>
      <c r="T1086" s="942"/>
      <c r="U1086" s="60"/>
      <c r="V1086" s="60"/>
      <c r="W1086" s="61"/>
    </row>
    <row r="1087" spans="1:23" ht="28" x14ac:dyDescent="0.15">
      <c r="A1087" s="931">
        <v>43728</v>
      </c>
      <c r="B1087" s="942" t="s">
        <v>6017</v>
      </c>
      <c r="C1087" s="942"/>
      <c r="D1087" s="942"/>
      <c r="E1087" s="942" t="s">
        <v>5985</v>
      </c>
      <c r="F1087" s="960" t="s">
        <v>5963</v>
      </c>
      <c r="G1087" s="971" t="s">
        <v>6458</v>
      </c>
      <c r="H1087" s="942" t="s">
        <v>5511</v>
      </c>
      <c r="I1087" s="942" t="s">
        <v>6020</v>
      </c>
      <c r="J1087" s="942" t="s">
        <v>2090</v>
      </c>
      <c r="K1087" s="993" t="str">
        <f t="shared" si="90"/>
        <v>STPROPDR15 - Input cost and schedule data specifically the coup</v>
      </c>
      <c r="L1087" s="1001" t="s">
        <v>6000</v>
      </c>
      <c r="M1087" s="1001" t="s">
        <v>5388</v>
      </c>
      <c r="N1087" s="942"/>
      <c r="O1087" s="1001" t="s">
        <v>5662</v>
      </c>
      <c r="P1087" s="56" t="str">
        <f t="shared" si="93"/>
        <v>Open</v>
      </c>
      <c r="Q1087" s="57" t="s">
        <v>31</v>
      </c>
      <c r="R1087" s="58" t="s">
        <v>32</v>
      </c>
      <c r="S1087" s="1030"/>
      <c r="T1087" s="942"/>
      <c r="U1087" s="60"/>
      <c r="V1087" s="60"/>
      <c r="W1087" s="61"/>
    </row>
    <row r="1088" spans="1:23" ht="42" x14ac:dyDescent="0.15">
      <c r="A1088" s="931">
        <v>43728</v>
      </c>
      <c r="B1088" s="942" t="s">
        <v>6018</v>
      </c>
      <c r="C1088" s="942"/>
      <c r="D1088" s="942"/>
      <c r="E1088" s="942" t="s">
        <v>5985</v>
      </c>
      <c r="F1088" s="960" t="s">
        <v>5963</v>
      </c>
      <c r="G1088" s="971" t="s">
        <v>6458</v>
      </c>
      <c r="H1088" s="942" t="s">
        <v>5511</v>
      </c>
      <c r="I1088" s="942" t="s">
        <v>6020</v>
      </c>
      <c r="J1088" s="942" t="s">
        <v>2090</v>
      </c>
      <c r="K1088" s="993" t="str">
        <f t="shared" si="90"/>
        <v xml:space="preserve">STPROPDR16 - Discuss with Tim (operations) on how the physical </v>
      </c>
      <c r="L1088" s="1001" t="s">
        <v>6001</v>
      </c>
      <c r="M1088" s="1241" t="s">
        <v>5388</v>
      </c>
      <c r="N1088" s="942"/>
      <c r="O1088" s="1001" t="s">
        <v>3109</v>
      </c>
      <c r="P1088" s="56" t="str">
        <f t="shared" si="93"/>
        <v>Open</v>
      </c>
      <c r="Q1088" s="57" t="s">
        <v>31</v>
      </c>
      <c r="R1088" s="58" t="s">
        <v>32</v>
      </c>
      <c r="S1088" s="1030"/>
      <c r="T1088" s="942"/>
      <c r="U1088" s="60"/>
      <c r="V1088" s="60"/>
      <c r="W1088" s="61"/>
    </row>
    <row r="1089" spans="1:23" ht="56" x14ac:dyDescent="0.15">
      <c r="A1089" s="931">
        <v>43728</v>
      </c>
      <c r="B1089" s="942" t="s">
        <v>6019</v>
      </c>
      <c r="C1089" s="942"/>
      <c r="D1089" s="942"/>
      <c r="E1089" s="942" t="s">
        <v>5985</v>
      </c>
      <c r="F1089" s="960" t="s">
        <v>5963</v>
      </c>
      <c r="G1089" s="971" t="s">
        <v>6458</v>
      </c>
      <c r="H1089" s="942" t="s">
        <v>5511</v>
      </c>
      <c r="I1089" s="942" t="s">
        <v>6020</v>
      </c>
      <c r="J1089" s="942" t="s">
        <v>2090</v>
      </c>
      <c r="K1089" s="993" t="str">
        <f t="shared" si="90"/>
        <v>STPROPDR17 - Determine usage of the ground/line switch measurem</v>
      </c>
      <c r="L1089" s="1205" t="s">
        <v>6002</v>
      </c>
      <c r="M1089" s="350" t="s">
        <v>5388</v>
      </c>
      <c r="N1089" s="1258"/>
      <c r="O1089" s="1001" t="s">
        <v>3109</v>
      </c>
      <c r="P1089" s="56" t="str">
        <f t="shared" si="93"/>
        <v>Open</v>
      </c>
      <c r="Q1089" s="57" t="s">
        <v>31</v>
      </c>
      <c r="R1089" s="58" t="s">
        <v>32</v>
      </c>
      <c r="S1089" s="1030"/>
      <c r="T1089" s="942"/>
      <c r="U1089" s="60"/>
      <c r="V1089" s="60"/>
      <c r="W1089" s="61"/>
    </row>
    <row r="1090" spans="1:23" ht="98" x14ac:dyDescent="0.15">
      <c r="A1090" s="933">
        <v>43741</v>
      </c>
      <c r="B1090" s="944" t="s">
        <v>6110</v>
      </c>
      <c r="C1090" s="1089"/>
      <c r="D1090" s="1089"/>
      <c r="E1090" s="944" t="s">
        <v>6111</v>
      </c>
      <c r="F1090" s="302" t="s">
        <v>5962</v>
      </c>
      <c r="G1090" s="563" t="s">
        <v>6460</v>
      </c>
      <c r="H1090" s="302" t="s">
        <v>5511</v>
      </c>
      <c r="I1090" s="302" t="s">
        <v>2126</v>
      </c>
      <c r="J1090" s="302" t="s">
        <v>539</v>
      </c>
      <c r="K1090" s="995" t="str">
        <f>B1090&amp;" - "&amp;LEFT(L1090,50)</f>
        <v xml:space="preserve">FPAFDR01 - The calculation showed that the umbrella can take </v>
      </c>
      <c r="L1090" s="1201" t="s">
        <v>6116</v>
      </c>
      <c r="M1090" s="1231" t="s">
        <v>5388</v>
      </c>
      <c r="N1090" s="1255"/>
      <c r="O1090" s="1264" t="s">
        <v>3109</v>
      </c>
      <c r="P1090" s="507" t="str">
        <f t="shared" si="93"/>
        <v>Open</v>
      </c>
      <c r="Q1090" s="57" t="s">
        <v>31</v>
      </c>
      <c r="R1090" s="58" t="s">
        <v>32</v>
      </c>
      <c r="S1090" s="1089"/>
      <c r="T1090" s="1089"/>
      <c r="U1090" s="60" t="str">
        <f t="shared" ref="U1090:U1153" si="96">J1090</f>
        <v>Stevenson</v>
      </c>
      <c r="V1090" s="60" t="str">
        <f t="shared" ref="V1090:V1153" si="97">E1090</f>
        <v>Fall Protection Anchor FDR</v>
      </c>
    </row>
    <row r="1091" spans="1:23" ht="42" x14ac:dyDescent="0.15">
      <c r="A1091" s="933">
        <v>43741</v>
      </c>
      <c r="B1091" s="944" t="s">
        <v>6112</v>
      </c>
      <c r="C1091" s="1089"/>
      <c r="D1091" s="1089"/>
      <c r="E1091" s="944" t="s">
        <v>6111</v>
      </c>
      <c r="F1091" s="302" t="s">
        <v>5962</v>
      </c>
      <c r="G1091" s="563" t="s">
        <v>6460</v>
      </c>
      <c r="H1091" s="302" t="s">
        <v>5511</v>
      </c>
      <c r="I1091" s="302" t="s">
        <v>2126</v>
      </c>
      <c r="J1091" s="302" t="s">
        <v>539</v>
      </c>
      <c r="K1091" s="995" t="str">
        <f>B1091&amp;" - "&amp;LEFT(L1091,50)</f>
        <v>FPAFDR02 - ANSI Class A self retracting lifelines are suggest</v>
      </c>
      <c r="L1091" s="1202" t="s">
        <v>6114</v>
      </c>
      <c r="M1091" s="1235" t="s">
        <v>5388</v>
      </c>
      <c r="N1091" s="302"/>
      <c r="O1091" s="1264" t="s">
        <v>3109</v>
      </c>
      <c r="P1091" s="507" t="str">
        <f t="shared" si="93"/>
        <v>Open</v>
      </c>
      <c r="Q1091" s="57" t="s">
        <v>31</v>
      </c>
      <c r="R1091" s="58" t="s">
        <v>32</v>
      </c>
      <c r="S1091" s="1089"/>
      <c r="T1091" s="1089"/>
      <c r="U1091" s="60" t="str">
        <f t="shared" si="96"/>
        <v>Stevenson</v>
      </c>
      <c r="V1091" s="60" t="str">
        <f t="shared" si="97"/>
        <v>Fall Protection Anchor FDR</v>
      </c>
    </row>
    <row r="1092" spans="1:23" ht="70" x14ac:dyDescent="0.15">
      <c r="A1092" s="933">
        <v>43741</v>
      </c>
      <c r="B1092" s="944" t="s">
        <v>6113</v>
      </c>
      <c r="C1092" s="1089"/>
      <c r="D1092" s="1089"/>
      <c r="E1092" s="944" t="s">
        <v>6111</v>
      </c>
      <c r="F1092" s="302" t="s">
        <v>5962</v>
      </c>
      <c r="G1092" s="563" t="s">
        <v>6460</v>
      </c>
      <c r="H1092" s="302" t="s">
        <v>5511</v>
      </c>
      <c r="I1092" s="302" t="s">
        <v>2126</v>
      </c>
      <c r="J1092" s="302" t="s">
        <v>539</v>
      </c>
      <c r="K1092" s="995" t="str">
        <f>B1092&amp;" - "&amp;LEFT(L1092,50)</f>
        <v>FPAFDR03 - Perform a calculation to verify the post system wi</v>
      </c>
      <c r="L1092" s="1202" t="s">
        <v>6115</v>
      </c>
      <c r="M1092" s="1232" t="s">
        <v>6117</v>
      </c>
      <c r="N1092" s="302"/>
      <c r="O1092" s="1264" t="s">
        <v>4423</v>
      </c>
      <c r="P1092" s="507" t="str">
        <f t="shared" si="93"/>
        <v>Open</v>
      </c>
      <c r="Q1092" s="57" t="s">
        <v>31</v>
      </c>
      <c r="R1092" s="58" t="s">
        <v>32</v>
      </c>
      <c r="S1092" s="1089"/>
      <c r="T1092" s="1089"/>
      <c r="U1092" s="60" t="str">
        <f t="shared" si="96"/>
        <v>Stevenson</v>
      </c>
      <c r="V1092" s="60" t="str">
        <f t="shared" si="97"/>
        <v>Fall Protection Anchor FDR</v>
      </c>
    </row>
    <row r="1093" spans="1:23" ht="28" x14ac:dyDescent="0.15">
      <c r="A1093" s="1055">
        <v>43742</v>
      </c>
      <c r="B1093" s="1077" t="s">
        <v>6297</v>
      </c>
      <c r="C1093" s="1093"/>
      <c r="D1093" s="1093"/>
      <c r="E1093" s="1077" t="s">
        <v>6296</v>
      </c>
      <c r="F1093" s="1119" t="s">
        <v>6420</v>
      </c>
      <c r="G1093" s="1137" t="s">
        <v>6418</v>
      </c>
      <c r="H1093" s="1119" t="s">
        <v>5538</v>
      </c>
      <c r="I1093" s="1119" t="s">
        <v>848</v>
      </c>
      <c r="J1093" s="1119" t="s">
        <v>6419</v>
      </c>
      <c r="K1093" s="1093"/>
      <c r="L1093" s="1198" t="s">
        <v>6290</v>
      </c>
      <c r="M1093" s="1198" t="s">
        <v>5649</v>
      </c>
      <c r="N1093" s="1119"/>
      <c r="O1093" s="1198" t="s">
        <v>6295</v>
      </c>
      <c r="P1093" s="507" t="str">
        <f t="shared" si="93"/>
        <v>Open</v>
      </c>
      <c r="Q1093" s="57" t="s">
        <v>31</v>
      </c>
      <c r="R1093" s="58" t="s">
        <v>32</v>
      </c>
      <c r="S1093" s="1093"/>
      <c r="T1093" s="1093"/>
      <c r="U1093" s="60" t="str">
        <f t="shared" si="96"/>
        <v>Stratton</v>
      </c>
      <c r="V1093" s="60" t="str">
        <f t="shared" si="97"/>
        <v xml:space="preserve">Instrumentation - TF Twist CDR </v>
      </c>
      <c r="W1093" s="400"/>
    </row>
    <row r="1094" spans="1:23" ht="70" x14ac:dyDescent="0.15">
      <c r="A1094" s="1055">
        <v>43742</v>
      </c>
      <c r="B1094" s="1077" t="s">
        <v>6298</v>
      </c>
      <c r="C1094" s="1093"/>
      <c r="D1094" s="1093"/>
      <c r="E1094" s="1077" t="s">
        <v>6296</v>
      </c>
      <c r="F1094" s="1119" t="s">
        <v>6420</v>
      </c>
      <c r="G1094" s="1137" t="s">
        <v>6418</v>
      </c>
      <c r="H1094" s="1119" t="s">
        <v>5538</v>
      </c>
      <c r="I1094" s="1119" t="s">
        <v>848</v>
      </c>
      <c r="J1094" s="1119" t="s">
        <v>6419</v>
      </c>
      <c r="K1094" s="1093"/>
      <c r="L1094" s="1198" t="s">
        <v>6291</v>
      </c>
      <c r="M1094" s="1198" t="s">
        <v>5649</v>
      </c>
      <c r="N1094" s="1119"/>
      <c r="O1094" s="1198" t="s">
        <v>3073</v>
      </c>
      <c r="P1094" s="507" t="str">
        <f t="shared" si="93"/>
        <v>Open</v>
      </c>
      <c r="Q1094" s="57" t="s">
        <v>31</v>
      </c>
      <c r="R1094" s="58" t="s">
        <v>32</v>
      </c>
      <c r="S1094" s="1093"/>
      <c r="T1094" s="1093"/>
      <c r="U1094" s="60" t="str">
        <f t="shared" si="96"/>
        <v>Stratton</v>
      </c>
      <c r="V1094" s="60" t="str">
        <f t="shared" si="97"/>
        <v xml:space="preserve">Instrumentation - TF Twist CDR </v>
      </c>
      <c r="W1094" s="400"/>
    </row>
    <row r="1095" spans="1:23" ht="42" x14ac:dyDescent="0.15">
      <c r="A1095" s="1055">
        <v>43742</v>
      </c>
      <c r="B1095" s="1077" t="s">
        <v>6299</v>
      </c>
      <c r="C1095" s="1093"/>
      <c r="D1095" s="1093"/>
      <c r="E1095" s="1077" t="s">
        <v>6296</v>
      </c>
      <c r="F1095" s="1119" t="s">
        <v>6420</v>
      </c>
      <c r="G1095" s="1137" t="s">
        <v>6418</v>
      </c>
      <c r="H1095" s="1119" t="s">
        <v>5538</v>
      </c>
      <c r="I1095" s="1119" t="s">
        <v>848</v>
      </c>
      <c r="J1095" s="1119" t="s">
        <v>6419</v>
      </c>
      <c r="K1095" s="1093"/>
      <c r="L1095" s="1198" t="s">
        <v>6292</v>
      </c>
      <c r="M1095" s="1198" t="s">
        <v>6304</v>
      </c>
      <c r="N1095" s="1119"/>
      <c r="O1095" s="1198" t="s">
        <v>3849</v>
      </c>
      <c r="P1095" s="507" t="str">
        <f t="shared" si="93"/>
        <v>Open</v>
      </c>
      <c r="Q1095" s="57" t="s">
        <v>31</v>
      </c>
      <c r="R1095" s="58" t="s">
        <v>32</v>
      </c>
      <c r="S1095" s="1093"/>
      <c r="T1095" s="1093"/>
      <c r="U1095" s="60" t="str">
        <f t="shared" si="96"/>
        <v>Stratton</v>
      </c>
      <c r="V1095" s="60" t="str">
        <f t="shared" si="97"/>
        <v xml:space="preserve">Instrumentation - TF Twist CDR </v>
      </c>
      <c r="W1095" s="400"/>
    </row>
    <row r="1096" spans="1:23" ht="28" x14ac:dyDescent="0.15">
      <c r="A1096" s="1055">
        <v>43742</v>
      </c>
      <c r="B1096" s="1077" t="s">
        <v>6300</v>
      </c>
      <c r="C1096" s="1093"/>
      <c r="D1096" s="1093"/>
      <c r="E1096" s="1077" t="s">
        <v>6296</v>
      </c>
      <c r="F1096" s="1119" t="s">
        <v>6420</v>
      </c>
      <c r="G1096" s="1137" t="s">
        <v>6418</v>
      </c>
      <c r="H1096" s="1119" t="s">
        <v>5538</v>
      </c>
      <c r="I1096" s="1119" t="s">
        <v>848</v>
      </c>
      <c r="J1096" s="1119" t="s">
        <v>6419</v>
      </c>
      <c r="K1096" s="1093"/>
      <c r="L1096" s="1198" t="s">
        <v>6293</v>
      </c>
      <c r="M1096" s="1077" t="s">
        <v>5439</v>
      </c>
      <c r="N1096" s="1119"/>
      <c r="O1096" s="1198" t="s">
        <v>3849</v>
      </c>
      <c r="P1096" s="507" t="str">
        <f t="shared" si="93"/>
        <v>Open</v>
      </c>
      <c r="Q1096" s="57" t="s">
        <v>31</v>
      </c>
      <c r="R1096" s="58" t="s">
        <v>32</v>
      </c>
      <c r="S1096" s="1093"/>
      <c r="T1096" s="1093"/>
      <c r="U1096" s="60" t="str">
        <f t="shared" si="96"/>
        <v>Stratton</v>
      </c>
      <c r="V1096" s="60" t="str">
        <f t="shared" si="97"/>
        <v xml:space="preserve">Instrumentation - TF Twist CDR </v>
      </c>
      <c r="W1096" s="400"/>
    </row>
    <row r="1097" spans="1:23" s="110" customFormat="1" ht="28" x14ac:dyDescent="0.15">
      <c r="A1097" s="1055">
        <v>43742</v>
      </c>
      <c r="B1097" s="1077" t="s">
        <v>6301</v>
      </c>
      <c r="C1097" s="1093"/>
      <c r="D1097" s="1093"/>
      <c r="E1097" s="1077" t="s">
        <v>6296</v>
      </c>
      <c r="F1097" s="1119" t="s">
        <v>6420</v>
      </c>
      <c r="G1097" s="1137" t="s">
        <v>6418</v>
      </c>
      <c r="H1097" s="1119" t="s">
        <v>5538</v>
      </c>
      <c r="I1097" s="1119" t="s">
        <v>848</v>
      </c>
      <c r="J1097" s="1119" t="s">
        <v>6419</v>
      </c>
      <c r="K1097" s="1093"/>
      <c r="L1097" s="1198" t="s">
        <v>6294</v>
      </c>
      <c r="M1097" s="1198" t="s">
        <v>5649</v>
      </c>
      <c r="N1097" s="1119"/>
      <c r="O1097" s="1198" t="s">
        <v>3073</v>
      </c>
      <c r="P1097" s="507" t="str">
        <f t="shared" si="93"/>
        <v>Open</v>
      </c>
      <c r="Q1097" s="57" t="s">
        <v>31</v>
      </c>
      <c r="R1097" s="58" t="s">
        <v>32</v>
      </c>
      <c r="S1097" s="1093"/>
      <c r="T1097" s="1093"/>
      <c r="U1097" s="60" t="str">
        <f t="shared" si="96"/>
        <v>Stratton</v>
      </c>
      <c r="V1097" s="60" t="str">
        <f t="shared" si="97"/>
        <v xml:space="preserve">Instrumentation - TF Twist CDR </v>
      </c>
      <c r="W1097" s="400"/>
    </row>
    <row r="1098" spans="1:23" ht="42" x14ac:dyDescent="0.15">
      <c r="A1098" s="1055">
        <v>43742</v>
      </c>
      <c r="B1098" s="1077" t="s">
        <v>6302</v>
      </c>
      <c r="C1098" s="1093"/>
      <c r="D1098" s="1093"/>
      <c r="E1098" s="1077" t="s">
        <v>6296</v>
      </c>
      <c r="F1098" s="1119" t="s">
        <v>6420</v>
      </c>
      <c r="G1098" s="1137" t="s">
        <v>6418</v>
      </c>
      <c r="H1098" s="1119" t="s">
        <v>5538</v>
      </c>
      <c r="I1098" s="1119" t="s">
        <v>848</v>
      </c>
      <c r="J1098" s="1119" t="s">
        <v>6419</v>
      </c>
      <c r="K1098" s="1093"/>
      <c r="L1098" s="1198" t="s">
        <v>6292</v>
      </c>
      <c r="M1098" s="1198" t="s">
        <v>6303</v>
      </c>
      <c r="N1098" s="1119"/>
      <c r="O1098" s="1198" t="s">
        <v>5596</v>
      </c>
      <c r="P1098" s="507" t="str">
        <f t="shared" si="93"/>
        <v>Open</v>
      </c>
      <c r="Q1098" s="57" t="s">
        <v>31</v>
      </c>
      <c r="R1098" s="58" t="s">
        <v>32</v>
      </c>
      <c r="S1098" s="1093"/>
      <c r="T1098" s="1093"/>
      <c r="U1098" s="60" t="str">
        <f t="shared" si="96"/>
        <v>Stratton</v>
      </c>
      <c r="V1098" s="60" t="str">
        <f t="shared" si="97"/>
        <v xml:space="preserve">Instrumentation - TF Twist CDR </v>
      </c>
      <c r="W1098" s="400"/>
    </row>
    <row r="1099" spans="1:23" ht="56" x14ac:dyDescent="0.15">
      <c r="A1099" s="1053">
        <v>43748</v>
      </c>
      <c r="B1099" s="947" t="s">
        <v>6265</v>
      </c>
      <c r="C1099" s="947"/>
      <c r="D1099" s="947"/>
      <c r="E1099" s="941" t="s">
        <v>6287</v>
      </c>
      <c r="F1099" s="959" t="s">
        <v>6421</v>
      </c>
      <c r="G1099" s="1140" t="s">
        <v>6465</v>
      </c>
      <c r="H1099" s="959" t="s">
        <v>5511</v>
      </c>
      <c r="I1099" s="959" t="s">
        <v>899</v>
      </c>
      <c r="J1099" s="959" t="s">
        <v>1235</v>
      </c>
      <c r="K1099" s="947"/>
      <c r="L1099" s="1200" t="s">
        <v>6266</v>
      </c>
      <c r="M1099" s="947"/>
      <c r="N1099" s="959"/>
      <c r="O1099" s="1200" t="s">
        <v>6288</v>
      </c>
      <c r="P1099" s="507" t="str">
        <f t="shared" si="93"/>
        <v>Open</v>
      </c>
      <c r="Q1099" s="57" t="s">
        <v>31</v>
      </c>
      <c r="R1099" s="58" t="s">
        <v>32</v>
      </c>
      <c r="S1099" s="947"/>
      <c r="T1099" s="947"/>
      <c r="U1099" s="60" t="str">
        <f t="shared" si="96"/>
        <v>Loesser</v>
      </c>
      <c r="V1099" s="60" t="str">
        <f t="shared" si="97"/>
        <v xml:space="preserve">VVHW Recovery Field Scope PDR-2 </v>
      </c>
      <c r="W1099" s="400"/>
    </row>
    <row r="1100" spans="1:23" ht="56" x14ac:dyDescent="0.15">
      <c r="A1100" s="1053">
        <v>43748</v>
      </c>
      <c r="B1100" s="941" t="s">
        <v>6277</v>
      </c>
      <c r="C1100" s="947"/>
      <c r="D1100" s="947"/>
      <c r="E1100" s="941" t="s">
        <v>6287</v>
      </c>
      <c r="F1100" s="1018" t="s">
        <v>6421</v>
      </c>
      <c r="G1100" s="1140" t="s">
        <v>6465</v>
      </c>
      <c r="H1100" s="959" t="s">
        <v>5511</v>
      </c>
      <c r="I1100" s="959" t="s">
        <v>899</v>
      </c>
      <c r="J1100" s="959" t="s">
        <v>1235</v>
      </c>
      <c r="K1100" s="947"/>
      <c r="L1100" s="1200" t="s">
        <v>6267</v>
      </c>
      <c r="M1100" s="947"/>
      <c r="N1100" s="959"/>
      <c r="O1100" s="1200" t="s">
        <v>4930</v>
      </c>
      <c r="P1100" s="507" t="str">
        <f t="shared" si="93"/>
        <v>Open</v>
      </c>
      <c r="Q1100" s="57" t="s">
        <v>31</v>
      </c>
      <c r="R1100" s="58" t="s">
        <v>32</v>
      </c>
      <c r="S1100" s="947"/>
      <c r="T1100" s="947"/>
      <c r="U1100" s="60" t="str">
        <f t="shared" si="96"/>
        <v>Loesser</v>
      </c>
      <c r="V1100" s="60" t="str">
        <f t="shared" si="97"/>
        <v xml:space="preserve">VVHW Recovery Field Scope PDR-2 </v>
      </c>
      <c r="W1100" s="400"/>
    </row>
    <row r="1101" spans="1:23" ht="56" x14ac:dyDescent="0.15">
      <c r="A1101" s="1053">
        <v>43748</v>
      </c>
      <c r="B1101" s="947" t="s">
        <v>6278</v>
      </c>
      <c r="C1101" s="947"/>
      <c r="D1101" s="947"/>
      <c r="E1101" s="941" t="s">
        <v>6287</v>
      </c>
      <c r="F1101" s="959" t="s">
        <v>6421</v>
      </c>
      <c r="G1101" s="1140" t="s">
        <v>6465</v>
      </c>
      <c r="H1101" s="959" t="s">
        <v>5511</v>
      </c>
      <c r="I1101" s="959" t="s">
        <v>899</v>
      </c>
      <c r="J1101" s="959" t="s">
        <v>1235</v>
      </c>
      <c r="K1101" s="947"/>
      <c r="L1101" s="1200" t="s">
        <v>6268</v>
      </c>
      <c r="M1101" s="947"/>
      <c r="N1101" s="959"/>
      <c r="O1101" s="1200" t="s">
        <v>3870</v>
      </c>
      <c r="P1101" s="507" t="str">
        <f t="shared" si="93"/>
        <v>Open</v>
      </c>
      <c r="Q1101" s="57" t="s">
        <v>31</v>
      </c>
      <c r="R1101" s="58" t="s">
        <v>32</v>
      </c>
      <c r="S1101" s="947"/>
      <c r="T1101" s="947"/>
      <c r="U1101" s="60" t="str">
        <f t="shared" si="96"/>
        <v>Loesser</v>
      </c>
      <c r="V1101" s="60" t="str">
        <f t="shared" si="97"/>
        <v xml:space="preserve">VVHW Recovery Field Scope PDR-2 </v>
      </c>
      <c r="W1101" s="400"/>
    </row>
    <row r="1102" spans="1:23" ht="28" x14ac:dyDescent="0.15">
      <c r="A1102" s="1053">
        <v>43748</v>
      </c>
      <c r="B1102" s="947" t="s">
        <v>6279</v>
      </c>
      <c r="C1102" s="947"/>
      <c r="D1102" s="947"/>
      <c r="E1102" s="941" t="s">
        <v>6287</v>
      </c>
      <c r="F1102" s="959" t="s">
        <v>6421</v>
      </c>
      <c r="G1102" s="1140" t="s">
        <v>6465</v>
      </c>
      <c r="H1102" s="959" t="s">
        <v>5511</v>
      </c>
      <c r="I1102" s="959" t="s">
        <v>899</v>
      </c>
      <c r="J1102" s="959" t="s">
        <v>1235</v>
      </c>
      <c r="K1102" s="947"/>
      <c r="L1102" s="1200" t="s">
        <v>6269</v>
      </c>
      <c r="M1102" s="947"/>
      <c r="N1102" s="959"/>
      <c r="O1102" s="1200" t="s">
        <v>3870</v>
      </c>
      <c r="P1102" s="507" t="str">
        <f t="shared" si="93"/>
        <v>Open</v>
      </c>
      <c r="Q1102" s="57" t="s">
        <v>31</v>
      </c>
      <c r="R1102" s="58" t="s">
        <v>32</v>
      </c>
      <c r="S1102" s="947"/>
      <c r="T1102" s="947"/>
      <c r="U1102" s="60" t="str">
        <f t="shared" si="96"/>
        <v>Loesser</v>
      </c>
      <c r="V1102" s="60" t="str">
        <f t="shared" si="97"/>
        <v xml:space="preserve">VVHW Recovery Field Scope PDR-2 </v>
      </c>
      <c r="W1102" s="400"/>
    </row>
    <row r="1103" spans="1:23" ht="70" x14ac:dyDescent="0.15">
      <c r="A1103" s="1053">
        <v>43748</v>
      </c>
      <c r="B1103" s="947" t="s">
        <v>6280</v>
      </c>
      <c r="C1103" s="947"/>
      <c r="D1103" s="947"/>
      <c r="E1103" s="941" t="s">
        <v>6287</v>
      </c>
      <c r="F1103" s="959" t="s">
        <v>6421</v>
      </c>
      <c r="G1103" s="1140" t="s">
        <v>6465</v>
      </c>
      <c r="H1103" s="959" t="s">
        <v>5511</v>
      </c>
      <c r="I1103" s="959" t="s">
        <v>899</v>
      </c>
      <c r="J1103" s="959" t="s">
        <v>1235</v>
      </c>
      <c r="K1103" s="947"/>
      <c r="L1103" s="1200" t="s">
        <v>6270</v>
      </c>
      <c r="M1103" s="947"/>
      <c r="N1103" s="959"/>
      <c r="O1103" s="1200" t="s">
        <v>3870</v>
      </c>
      <c r="P1103" s="507" t="str">
        <f t="shared" si="93"/>
        <v>Open</v>
      </c>
      <c r="Q1103" s="57" t="s">
        <v>31</v>
      </c>
      <c r="R1103" s="58" t="s">
        <v>32</v>
      </c>
      <c r="S1103" s="947"/>
      <c r="T1103" s="947"/>
      <c r="U1103" s="60" t="str">
        <f t="shared" si="96"/>
        <v>Loesser</v>
      </c>
      <c r="V1103" s="60" t="str">
        <f t="shared" si="97"/>
        <v xml:space="preserve">VVHW Recovery Field Scope PDR-2 </v>
      </c>
      <c r="W1103" s="400"/>
    </row>
    <row r="1104" spans="1:23" ht="42" x14ac:dyDescent="0.15">
      <c r="A1104" s="1053">
        <v>43748</v>
      </c>
      <c r="B1104" s="947" t="s">
        <v>6281</v>
      </c>
      <c r="C1104" s="947"/>
      <c r="D1104" s="947"/>
      <c r="E1104" s="941" t="s">
        <v>6287</v>
      </c>
      <c r="F1104" s="959" t="s">
        <v>6421</v>
      </c>
      <c r="G1104" s="1140" t="s">
        <v>6465</v>
      </c>
      <c r="H1104" s="959" t="s">
        <v>5511</v>
      </c>
      <c r="I1104" s="959" t="s">
        <v>899</v>
      </c>
      <c r="J1104" s="959" t="s">
        <v>1235</v>
      </c>
      <c r="K1104" s="947"/>
      <c r="L1104" s="1200" t="s">
        <v>6271</v>
      </c>
      <c r="M1104" s="947"/>
      <c r="N1104" s="959"/>
      <c r="O1104" s="1200" t="s">
        <v>4509</v>
      </c>
      <c r="P1104" s="507" t="str">
        <f t="shared" si="93"/>
        <v>Open</v>
      </c>
      <c r="Q1104" s="57" t="s">
        <v>31</v>
      </c>
      <c r="R1104" s="58" t="s">
        <v>32</v>
      </c>
      <c r="S1104" s="947"/>
      <c r="T1104" s="947"/>
      <c r="U1104" s="60" t="str">
        <f t="shared" si="96"/>
        <v>Loesser</v>
      </c>
      <c r="V1104" s="60" t="str">
        <f t="shared" si="97"/>
        <v xml:space="preserve">VVHW Recovery Field Scope PDR-2 </v>
      </c>
      <c r="W1104" s="400"/>
    </row>
    <row r="1105" spans="1:23" ht="28" x14ac:dyDescent="0.15">
      <c r="A1105" s="1053">
        <v>43748</v>
      </c>
      <c r="B1105" s="947" t="s">
        <v>6282</v>
      </c>
      <c r="C1105" s="947"/>
      <c r="D1105" s="947"/>
      <c r="E1105" s="941" t="s">
        <v>6287</v>
      </c>
      <c r="F1105" s="959" t="s">
        <v>6421</v>
      </c>
      <c r="G1105" s="1140" t="s">
        <v>6465</v>
      </c>
      <c r="H1105" s="959" t="s">
        <v>5511</v>
      </c>
      <c r="I1105" s="959" t="s">
        <v>899</v>
      </c>
      <c r="J1105" s="959" t="s">
        <v>1235</v>
      </c>
      <c r="K1105" s="947"/>
      <c r="L1105" s="1200" t="s">
        <v>6272</v>
      </c>
      <c r="M1105" s="947"/>
      <c r="N1105" s="959"/>
      <c r="O1105" s="1200" t="s">
        <v>6124</v>
      </c>
      <c r="P1105" s="507" t="str">
        <f t="shared" si="93"/>
        <v>Open</v>
      </c>
      <c r="Q1105" s="57" t="s">
        <v>31</v>
      </c>
      <c r="R1105" s="58" t="s">
        <v>32</v>
      </c>
      <c r="S1105" s="947"/>
      <c r="T1105" s="947"/>
      <c r="U1105" s="60" t="str">
        <f t="shared" si="96"/>
        <v>Loesser</v>
      </c>
      <c r="V1105" s="60" t="str">
        <f t="shared" si="97"/>
        <v xml:space="preserve">VVHW Recovery Field Scope PDR-2 </v>
      </c>
      <c r="W1105" s="400"/>
    </row>
    <row r="1106" spans="1:23" ht="84" x14ac:dyDescent="0.15">
      <c r="A1106" s="1053">
        <v>43748</v>
      </c>
      <c r="B1106" s="947" t="s">
        <v>6283</v>
      </c>
      <c r="C1106" s="947"/>
      <c r="D1106" s="947"/>
      <c r="E1106" s="941" t="s">
        <v>6287</v>
      </c>
      <c r="F1106" s="959" t="s">
        <v>6421</v>
      </c>
      <c r="G1106" s="1140" t="s">
        <v>6465</v>
      </c>
      <c r="H1106" s="959" t="s">
        <v>5511</v>
      </c>
      <c r="I1106" s="959" t="s">
        <v>899</v>
      </c>
      <c r="J1106" s="959" t="s">
        <v>1235</v>
      </c>
      <c r="K1106" s="947"/>
      <c r="L1106" s="1200" t="s">
        <v>6273</v>
      </c>
      <c r="M1106" s="947"/>
      <c r="N1106" s="959"/>
      <c r="O1106" s="1200" t="s">
        <v>3849</v>
      </c>
      <c r="P1106" s="507" t="str">
        <f t="shared" si="93"/>
        <v>Open</v>
      </c>
      <c r="Q1106" s="57" t="s">
        <v>31</v>
      </c>
      <c r="R1106" s="58" t="s">
        <v>32</v>
      </c>
      <c r="S1106" s="947"/>
      <c r="T1106" s="947"/>
      <c r="U1106" s="60" t="str">
        <f t="shared" si="96"/>
        <v>Loesser</v>
      </c>
      <c r="V1106" s="60" t="str">
        <f t="shared" si="97"/>
        <v xml:space="preserve">VVHW Recovery Field Scope PDR-2 </v>
      </c>
      <c r="W1106" s="400"/>
    </row>
    <row r="1107" spans="1:23" ht="56" x14ac:dyDescent="0.15">
      <c r="A1107" s="1053">
        <v>43748</v>
      </c>
      <c r="B1107" s="947" t="s">
        <v>6284</v>
      </c>
      <c r="C1107" s="947"/>
      <c r="D1107" s="947"/>
      <c r="E1107" s="941" t="s">
        <v>6287</v>
      </c>
      <c r="F1107" s="959" t="s">
        <v>6421</v>
      </c>
      <c r="G1107" s="1140" t="s">
        <v>6465</v>
      </c>
      <c r="H1107" s="959" t="s">
        <v>5511</v>
      </c>
      <c r="I1107" s="959" t="s">
        <v>899</v>
      </c>
      <c r="J1107" s="959" t="s">
        <v>1235</v>
      </c>
      <c r="K1107" s="947"/>
      <c r="L1107" s="1200" t="s">
        <v>6274</v>
      </c>
      <c r="M1107" s="947"/>
      <c r="N1107" s="959"/>
      <c r="O1107" s="1200" t="s">
        <v>3849</v>
      </c>
      <c r="P1107" s="507" t="str">
        <f t="shared" si="93"/>
        <v>Open</v>
      </c>
      <c r="Q1107" s="57" t="s">
        <v>31</v>
      </c>
      <c r="R1107" s="58" t="s">
        <v>32</v>
      </c>
      <c r="S1107" s="947"/>
      <c r="T1107" s="947"/>
      <c r="U1107" s="60" t="str">
        <f t="shared" si="96"/>
        <v>Loesser</v>
      </c>
      <c r="V1107" s="60" t="str">
        <f t="shared" si="97"/>
        <v xml:space="preserve">VVHW Recovery Field Scope PDR-2 </v>
      </c>
      <c r="W1107" s="400"/>
    </row>
    <row r="1108" spans="1:23" ht="28" x14ac:dyDescent="0.15">
      <c r="A1108" s="1053">
        <v>43748</v>
      </c>
      <c r="B1108" s="947" t="s">
        <v>6285</v>
      </c>
      <c r="C1108" s="947"/>
      <c r="D1108" s="947"/>
      <c r="E1108" s="941" t="s">
        <v>6287</v>
      </c>
      <c r="F1108" s="959" t="s">
        <v>6421</v>
      </c>
      <c r="G1108" s="1140" t="s">
        <v>6465</v>
      </c>
      <c r="H1108" s="959" t="s">
        <v>5511</v>
      </c>
      <c r="I1108" s="959" t="s">
        <v>899</v>
      </c>
      <c r="J1108" s="959" t="s">
        <v>1235</v>
      </c>
      <c r="K1108" s="947"/>
      <c r="L1108" s="1200" t="s">
        <v>6275</v>
      </c>
      <c r="M1108" s="947"/>
      <c r="N1108" s="959"/>
      <c r="O1108" s="1200" t="s">
        <v>6289</v>
      </c>
      <c r="P1108" s="507" t="str">
        <f t="shared" si="93"/>
        <v>Open</v>
      </c>
      <c r="Q1108" s="57" t="s">
        <v>31</v>
      </c>
      <c r="R1108" s="58" t="s">
        <v>32</v>
      </c>
      <c r="S1108" s="947"/>
      <c r="T1108" s="947"/>
      <c r="U1108" s="60" t="str">
        <f t="shared" si="96"/>
        <v>Loesser</v>
      </c>
      <c r="V1108" s="60" t="str">
        <f t="shared" si="97"/>
        <v xml:space="preserve">VVHW Recovery Field Scope PDR-2 </v>
      </c>
      <c r="W1108" s="400"/>
    </row>
    <row r="1109" spans="1:23" ht="42" x14ac:dyDescent="0.15">
      <c r="A1109" s="1053">
        <v>43748</v>
      </c>
      <c r="B1109" s="947" t="s">
        <v>6286</v>
      </c>
      <c r="C1109" s="947"/>
      <c r="D1109" s="947"/>
      <c r="E1109" s="941" t="s">
        <v>6287</v>
      </c>
      <c r="F1109" s="959" t="s">
        <v>6421</v>
      </c>
      <c r="G1109" s="1140" t="s">
        <v>6465</v>
      </c>
      <c r="H1109" s="959" t="s">
        <v>5511</v>
      </c>
      <c r="I1109" s="959" t="s">
        <v>899</v>
      </c>
      <c r="J1109" s="959" t="s">
        <v>1235</v>
      </c>
      <c r="K1109" s="947"/>
      <c r="L1109" s="1200" t="s">
        <v>6276</v>
      </c>
      <c r="M1109" s="947"/>
      <c r="N1109" s="959"/>
      <c r="O1109" s="1200" t="s">
        <v>4662</v>
      </c>
      <c r="P1109" s="507" t="str">
        <f t="shared" si="93"/>
        <v>Open</v>
      </c>
      <c r="Q1109" s="57" t="s">
        <v>31</v>
      </c>
      <c r="R1109" s="58" t="s">
        <v>32</v>
      </c>
      <c r="S1109" s="947"/>
      <c r="T1109" s="947"/>
      <c r="U1109" s="60" t="str">
        <f t="shared" si="96"/>
        <v>Loesser</v>
      </c>
      <c r="V1109" s="60" t="str">
        <f t="shared" si="97"/>
        <v xml:space="preserve">VVHW Recovery Field Scope PDR-2 </v>
      </c>
      <c r="W1109" s="400"/>
    </row>
    <row r="1110" spans="1:23" ht="56" x14ac:dyDescent="0.15">
      <c r="A1110" s="1040">
        <v>43752</v>
      </c>
      <c r="B1110" s="1065" t="s">
        <v>6170</v>
      </c>
      <c r="C1110" s="1087"/>
      <c r="D1110" s="1087"/>
      <c r="E1110" s="1065" t="s">
        <v>6202</v>
      </c>
      <c r="F1110" s="1108" t="s">
        <v>6422</v>
      </c>
      <c r="G1110" s="1125" t="s">
        <v>6437</v>
      </c>
      <c r="H1110" s="1108" t="s">
        <v>6044</v>
      </c>
      <c r="I1110" s="1152" t="s">
        <v>387</v>
      </c>
      <c r="J1110" s="1152" t="s">
        <v>887</v>
      </c>
      <c r="K1110" s="1087" t="str">
        <f t="shared" ref="K1110:K1141" si="98">B1110&amp;" - "&amp;LEFT(L1110,50)</f>
        <v>COILBKBUSPDRII01 - Given QAPD table 1, Row 3, I am not convinced that</v>
      </c>
      <c r="L1110" s="1183" t="s">
        <v>6138</v>
      </c>
      <c r="M1110" s="1087"/>
      <c r="N1110" s="1152"/>
      <c r="O1110" s="1152" t="s">
        <v>3109</v>
      </c>
      <c r="P1110" s="507" t="str">
        <f t="shared" si="93"/>
        <v>Open</v>
      </c>
      <c r="Q1110" s="57" t="s">
        <v>31</v>
      </c>
      <c r="R1110" s="58" t="s">
        <v>32</v>
      </c>
      <c r="S1110" s="1087"/>
      <c r="T1110" s="1087"/>
      <c r="U1110" s="60" t="str">
        <f t="shared" si="96"/>
        <v>Petrella</v>
      </c>
      <c r="V1110" s="60" t="str">
        <f t="shared" si="97"/>
        <v xml:space="preserve"> Coil-Bakeout Bus Support PDR II</v>
      </c>
    </row>
    <row r="1111" spans="1:23" ht="56" x14ac:dyDescent="0.15">
      <c r="A1111" s="1040">
        <v>43752</v>
      </c>
      <c r="B1111" s="1065" t="s">
        <v>6171</v>
      </c>
      <c r="C1111" s="1087"/>
      <c r="D1111" s="1087"/>
      <c r="E1111" s="1065" t="s">
        <v>6202</v>
      </c>
      <c r="F1111" s="1108" t="s">
        <v>6422</v>
      </c>
      <c r="G1111" s="1125" t="s">
        <v>6437</v>
      </c>
      <c r="H1111" s="1108" t="s">
        <v>6044</v>
      </c>
      <c r="I1111" s="1152" t="s">
        <v>387</v>
      </c>
      <c r="J1111" s="1152" t="s">
        <v>887</v>
      </c>
      <c r="K1111" s="1087" t="str">
        <f t="shared" si="98"/>
        <v xml:space="preserve">COILBKBUSPDRII02 - Consider silver plating 1/2"-13 inconel bolt used </v>
      </c>
      <c r="L1111" s="1183" t="s">
        <v>6139</v>
      </c>
      <c r="M1111" s="1087"/>
      <c r="N1111" s="1152"/>
      <c r="O1111" s="1152" t="s">
        <v>3165</v>
      </c>
      <c r="P1111" s="507" t="str">
        <f t="shared" si="93"/>
        <v>Open</v>
      </c>
      <c r="Q1111" s="57" t="s">
        <v>31</v>
      </c>
      <c r="R1111" s="58" t="s">
        <v>32</v>
      </c>
      <c r="S1111" s="1087"/>
      <c r="T1111" s="1087"/>
      <c r="U1111" s="60" t="str">
        <f t="shared" si="96"/>
        <v>Petrella</v>
      </c>
      <c r="V1111" s="60" t="str">
        <f t="shared" si="97"/>
        <v xml:space="preserve"> Coil-Bakeout Bus Support PDR II</v>
      </c>
    </row>
    <row r="1112" spans="1:23" ht="42" x14ac:dyDescent="0.15">
      <c r="A1112" s="1040">
        <v>43752</v>
      </c>
      <c r="B1112" s="1065" t="s">
        <v>6172</v>
      </c>
      <c r="C1112" s="1087"/>
      <c r="D1112" s="1087"/>
      <c r="E1112" s="1065" t="s">
        <v>6202</v>
      </c>
      <c r="F1112" s="1108" t="s">
        <v>6422</v>
      </c>
      <c r="G1112" s="1125" t="s">
        <v>6437</v>
      </c>
      <c r="H1112" s="1108" t="s">
        <v>6044</v>
      </c>
      <c r="I1112" s="1152" t="s">
        <v>387</v>
      </c>
      <c r="J1112" s="1152" t="s">
        <v>887</v>
      </c>
      <c r="K1112" s="1087" t="str">
        <f t="shared" si="98"/>
        <v xml:space="preserve">COILBKBUSPDRII03 - Consider performing the analysis of the SS vessel </v>
      </c>
      <c r="L1112" s="1183" t="s">
        <v>6140</v>
      </c>
      <c r="M1112" s="1087"/>
      <c r="N1112" s="1152"/>
      <c r="O1112" s="1152" t="s">
        <v>3165</v>
      </c>
      <c r="P1112" s="507" t="str">
        <f t="shared" si="93"/>
        <v>Open</v>
      </c>
      <c r="Q1112" s="57" t="s">
        <v>31</v>
      </c>
      <c r="R1112" s="58" t="s">
        <v>32</v>
      </c>
      <c r="S1112" s="1087"/>
      <c r="T1112" s="1087"/>
      <c r="U1112" s="60" t="str">
        <f t="shared" si="96"/>
        <v>Petrella</v>
      </c>
      <c r="V1112" s="60" t="str">
        <f t="shared" si="97"/>
        <v xml:space="preserve"> Coil-Bakeout Bus Support PDR II</v>
      </c>
    </row>
    <row r="1113" spans="1:23" ht="56" x14ac:dyDescent="0.15">
      <c r="A1113" s="1040">
        <v>43752</v>
      </c>
      <c r="B1113" s="1065" t="s">
        <v>6173</v>
      </c>
      <c r="C1113" s="1087"/>
      <c r="D1113" s="1087"/>
      <c r="E1113" s="1065" t="s">
        <v>6202</v>
      </c>
      <c r="F1113" s="1108" t="s">
        <v>6422</v>
      </c>
      <c r="G1113" s="1125" t="s">
        <v>6437</v>
      </c>
      <c r="H1113" s="1108" t="s">
        <v>6044</v>
      </c>
      <c r="I1113" s="1152" t="s">
        <v>387</v>
      </c>
      <c r="J1113" s="1152" t="s">
        <v>887</v>
      </c>
      <c r="K1113" s="1087" t="str">
        <f t="shared" si="98"/>
        <v>COILBKBUSPDRII04 - For the socket head cap screw that retains the bak</v>
      </c>
      <c r="L1113" s="1183" t="s">
        <v>6141</v>
      </c>
      <c r="M1113" s="1087"/>
      <c r="N1113" s="1152"/>
      <c r="O1113" s="1152" t="s">
        <v>3870</v>
      </c>
      <c r="P1113" s="507" t="str">
        <f t="shared" si="93"/>
        <v>Open</v>
      </c>
      <c r="Q1113" s="57" t="s">
        <v>31</v>
      </c>
      <c r="R1113" s="58" t="s">
        <v>32</v>
      </c>
      <c r="S1113" s="1087"/>
      <c r="T1113" s="1087"/>
      <c r="U1113" s="60" t="str">
        <f t="shared" si="96"/>
        <v>Petrella</v>
      </c>
      <c r="V1113" s="60" t="str">
        <f t="shared" si="97"/>
        <v xml:space="preserve"> Coil-Bakeout Bus Support PDR II</v>
      </c>
    </row>
    <row r="1114" spans="1:23" ht="56" x14ac:dyDescent="0.15">
      <c r="A1114" s="1040">
        <v>43752</v>
      </c>
      <c r="B1114" s="1065" t="s">
        <v>6174</v>
      </c>
      <c r="C1114" s="1087"/>
      <c r="D1114" s="1087"/>
      <c r="E1114" s="1065" t="s">
        <v>6202</v>
      </c>
      <c r="F1114" s="1108" t="s">
        <v>6422</v>
      </c>
      <c r="G1114" s="1125" t="s">
        <v>6437</v>
      </c>
      <c r="H1114" s="1108" t="s">
        <v>6044</v>
      </c>
      <c r="I1114" s="1152" t="s">
        <v>387</v>
      </c>
      <c r="J1114" s="1152" t="s">
        <v>887</v>
      </c>
      <c r="K1114" s="1087" t="str">
        <f t="shared" si="98"/>
        <v>COILBKBUSPDRII05 - I strongly suspect that the cables for PF-4 do not</v>
      </c>
      <c r="L1114" s="1183" t="s">
        <v>6142</v>
      </c>
      <c r="M1114" s="1087"/>
      <c r="N1114" s="1152"/>
      <c r="O1114" s="1152" t="s">
        <v>3109</v>
      </c>
      <c r="P1114" s="507" t="str">
        <f t="shared" si="93"/>
        <v>Open</v>
      </c>
      <c r="Q1114" s="57" t="s">
        <v>31</v>
      </c>
      <c r="R1114" s="58" t="s">
        <v>32</v>
      </c>
      <c r="S1114" s="1087"/>
      <c r="T1114" s="1087"/>
      <c r="U1114" s="60" t="str">
        <f t="shared" si="96"/>
        <v>Petrella</v>
      </c>
      <c r="V1114" s="60" t="str">
        <f t="shared" si="97"/>
        <v xml:space="preserve"> Coil-Bakeout Bus Support PDR II</v>
      </c>
    </row>
    <row r="1115" spans="1:23" ht="28" x14ac:dyDescent="0.15">
      <c r="A1115" s="1040">
        <v>43752</v>
      </c>
      <c r="B1115" s="1065" t="s">
        <v>6175</v>
      </c>
      <c r="C1115" s="1087"/>
      <c r="D1115" s="1087"/>
      <c r="E1115" s="1065" t="s">
        <v>6202</v>
      </c>
      <c r="F1115" s="1108" t="s">
        <v>6422</v>
      </c>
      <c r="G1115" s="1125" t="s">
        <v>6437</v>
      </c>
      <c r="H1115" s="1108" t="s">
        <v>6044</v>
      </c>
      <c r="I1115" s="1152" t="s">
        <v>387</v>
      </c>
      <c r="J1115" s="1152" t="s">
        <v>887</v>
      </c>
      <c r="K1115" s="1087" t="str">
        <f t="shared" si="98"/>
        <v>COILBKBUSPDRII06 - Please use the FMECA format in the FMECA Plan</v>
      </c>
      <c r="L1115" s="1183" t="s">
        <v>6143</v>
      </c>
      <c r="M1115" s="1087"/>
      <c r="N1115" s="1152"/>
      <c r="O1115" s="1152" t="s">
        <v>3109</v>
      </c>
      <c r="P1115" s="507" t="str">
        <f t="shared" si="93"/>
        <v>Open</v>
      </c>
      <c r="Q1115" s="57" t="s">
        <v>31</v>
      </c>
      <c r="R1115" s="58" t="s">
        <v>32</v>
      </c>
      <c r="S1115" s="1087"/>
      <c r="T1115" s="1087"/>
      <c r="U1115" s="60" t="str">
        <f t="shared" si="96"/>
        <v>Petrella</v>
      </c>
      <c r="V1115" s="60" t="str">
        <f t="shared" si="97"/>
        <v xml:space="preserve"> Coil-Bakeout Bus Support PDR II</v>
      </c>
    </row>
    <row r="1116" spans="1:23" ht="28" x14ac:dyDescent="0.15">
      <c r="A1116" s="1040">
        <v>43752</v>
      </c>
      <c r="B1116" s="1065" t="s">
        <v>6176</v>
      </c>
      <c r="C1116" s="1087"/>
      <c r="D1116" s="1087"/>
      <c r="E1116" s="1065" t="s">
        <v>6202</v>
      </c>
      <c r="F1116" s="1108" t="s">
        <v>6422</v>
      </c>
      <c r="G1116" s="1125" t="s">
        <v>6437</v>
      </c>
      <c r="H1116" s="1108" t="s">
        <v>6044</v>
      </c>
      <c r="I1116" s="1152" t="s">
        <v>387</v>
      </c>
      <c r="J1116" s="1152" t="s">
        <v>887</v>
      </c>
      <c r="K1116" s="1087" t="str">
        <f t="shared" si="98"/>
        <v>COILBKBUSPDRII07 - verify by testing that a brazed copper joint has t</v>
      </c>
      <c r="L1116" s="1183" t="s">
        <v>6144</v>
      </c>
      <c r="M1116" s="1087"/>
      <c r="N1116" s="1152"/>
      <c r="O1116" s="1152" t="s">
        <v>3870</v>
      </c>
      <c r="P1116" s="507" t="str">
        <f t="shared" si="93"/>
        <v>Open</v>
      </c>
      <c r="Q1116" s="57" t="s">
        <v>31</v>
      </c>
      <c r="R1116" s="58" t="s">
        <v>32</v>
      </c>
      <c r="S1116" s="1087"/>
      <c r="T1116" s="1087"/>
      <c r="U1116" s="60" t="str">
        <f t="shared" si="96"/>
        <v>Petrella</v>
      </c>
      <c r="V1116" s="60" t="str">
        <f t="shared" si="97"/>
        <v xml:space="preserve"> Coil-Bakeout Bus Support PDR II</v>
      </c>
    </row>
    <row r="1117" spans="1:23" ht="56" x14ac:dyDescent="0.15">
      <c r="A1117" s="1040">
        <v>43752</v>
      </c>
      <c r="B1117" s="1065" t="s">
        <v>6177</v>
      </c>
      <c r="C1117" s="1087"/>
      <c r="D1117" s="1087"/>
      <c r="E1117" s="1065" t="s">
        <v>6202</v>
      </c>
      <c r="F1117" s="1108" t="s">
        <v>6422</v>
      </c>
      <c r="G1117" s="1125" t="s">
        <v>6437</v>
      </c>
      <c r="H1117" s="1108" t="s">
        <v>6044</v>
      </c>
      <c r="I1117" s="1152" t="s">
        <v>387</v>
      </c>
      <c r="J1117" s="1152" t="s">
        <v>887</v>
      </c>
      <c r="K1117" s="1087" t="str">
        <f t="shared" si="98"/>
        <v>COILBKBUSPDRII08 - If bakeout current asymmetries through the lower b</v>
      </c>
      <c r="L1117" s="1183" t="s">
        <v>6145</v>
      </c>
      <c r="M1117" s="1087"/>
      <c r="N1117" s="1152"/>
      <c r="O1117" s="1152" t="s">
        <v>3165</v>
      </c>
      <c r="P1117" s="507" t="str">
        <f t="shared" si="93"/>
        <v>Open</v>
      </c>
      <c r="Q1117" s="57" t="s">
        <v>31</v>
      </c>
      <c r="R1117" s="58" t="s">
        <v>32</v>
      </c>
      <c r="S1117" s="1087"/>
      <c r="T1117" s="1087"/>
      <c r="U1117" s="60" t="str">
        <f t="shared" si="96"/>
        <v>Petrella</v>
      </c>
      <c r="V1117" s="60" t="str">
        <f t="shared" si="97"/>
        <v xml:space="preserve"> Coil-Bakeout Bus Support PDR II</v>
      </c>
    </row>
    <row r="1118" spans="1:23" ht="56" x14ac:dyDescent="0.15">
      <c r="A1118" s="1040">
        <v>43752</v>
      </c>
      <c r="B1118" s="1065" t="s">
        <v>6178</v>
      </c>
      <c r="C1118" s="1087"/>
      <c r="D1118" s="1087"/>
      <c r="E1118" s="1065" t="s">
        <v>6202</v>
      </c>
      <c r="F1118" s="1108" t="s">
        <v>6422</v>
      </c>
      <c r="G1118" s="1125" t="s">
        <v>6437</v>
      </c>
      <c r="H1118" s="1108" t="s">
        <v>6044</v>
      </c>
      <c r="I1118" s="1152" t="s">
        <v>387</v>
      </c>
      <c r="J1118" s="1152" t="s">
        <v>887</v>
      </c>
      <c r="K1118" s="1087" t="str">
        <f t="shared" si="98"/>
        <v>COILBKBUSPDRII09 - Slide 10 of Danny's presentation and slide 14 of P</v>
      </c>
      <c r="L1118" s="1183" t="s">
        <v>6146</v>
      </c>
      <c r="M1118" s="1087"/>
      <c r="N1118" s="1152"/>
      <c r="O1118" s="1152" t="s">
        <v>3109</v>
      </c>
      <c r="P1118" s="507" t="str">
        <f t="shared" si="93"/>
        <v>Open</v>
      </c>
      <c r="Q1118" s="57" t="s">
        <v>31</v>
      </c>
      <c r="R1118" s="58" t="s">
        <v>32</v>
      </c>
      <c r="S1118" s="1087"/>
      <c r="T1118" s="1087"/>
      <c r="U1118" s="60" t="str">
        <f t="shared" si="96"/>
        <v>Petrella</v>
      </c>
      <c r="V1118" s="60" t="str">
        <f t="shared" si="97"/>
        <v xml:space="preserve"> Coil-Bakeout Bus Support PDR II</v>
      </c>
    </row>
    <row r="1119" spans="1:23" ht="42" x14ac:dyDescent="0.15">
      <c r="A1119" s="1040">
        <v>43752</v>
      </c>
      <c r="B1119" s="1065" t="s">
        <v>6179</v>
      </c>
      <c r="C1119" s="1087"/>
      <c r="D1119" s="1087"/>
      <c r="E1119" s="1065" t="s">
        <v>6202</v>
      </c>
      <c r="F1119" s="1108" t="s">
        <v>6422</v>
      </c>
      <c r="G1119" s="1125" t="s">
        <v>6437</v>
      </c>
      <c r="H1119" s="1108" t="s">
        <v>6044</v>
      </c>
      <c r="I1119" s="1152" t="s">
        <v>387</v>
      </c>
      <c r="J1119" s="1152" t="s">
        <v>887</v>
      </c>
      <c r="K1119" s="1087" t="str">
        <f t="shared" si="98"/>
        <v>COILBKBUSPDRII10 - Assess collision between upper IBDH flange and PF-</v>
      </c>
      <c r="L1119" s="1183" t="s">
        <v>6147</v>
      </c>
      <c r="M1119" s="1087"/>
      <c r="N1119" s="1152"/>
      <c r="O1119" s="1152" t="s">
        <v>3109</v>
      </c>
      <c r="P1119" s="507" t="str">
        <f t="shared" si="93"/>
        <v>Open</v>
      </c>
      <c r="Q1119" s="57" t="s">
        <v>31</v>
      </c>
      <c r="R1119" s="58" t="s">
        <v>32</v>
      </c>
      <c r="S1119" s="1087"/>
      <c r="T1119" s="1087"/>
      <c r="U1119" s="60" t="str">
        <f t="shared" si="96"/>
        <v>Petrella</v>
      </c>
      <c r="V1119" s="60" t="str">
        <f t="shared" si="97"/>
        <v xml:space="preserve"> Coil-Bakeout Bus Support PDR II</v>
      </c>
    </row>
    <row r="1120" spans="1:23" ht="70" x14ac:dyDescent="0.15">
      <c r="A1120" s="1040">
        <v>43752</v>
      </c>
      <c r="B1120" s="1065" t="s">
        <v>6180</v>
      </c>
      <c r="C1120" s="1087"/>
      <c r="D1120" s="1087"/>
      <c r="E1120" s="1065" t="s">
        <v>6202</v>
      </c>
      <c r="F1120" s="1108" t="s">
        <v>6422</v>
      </c>
      <c r="G1120" s="1125" t="s">
        <v>6437</v>
      </c>
      <c r="H1120" s="1108" t="s">
        <v>6044</v>
      </c>
      <c r="I1120" s="1152" t="s">
        <v>387</v>
      </c>
      <c r="J1120" s="1152" t="s">
        <v>887</v>
      </c>
      <c r="K1120" s="1087" t="str">
        <f t="shared" si="98"/>
        <v>COILBKBUSPDRII11 - Assess the potential between the PF-1cU can and th</v>
      </c>
      <c r="L1120" s="1183" t="s">
        <v>6148</v>
      </c>
      <c r="M1120" s="1087"/>
      <c r="N1120" s="1152"/>
      <c r="O1120" s="1152" t="s">
        <v>3109</v>
      </c>
      <c r="P1120" s="507" t="str">
        <f t="shared" si="93"/>
        <v>Open</v>
      </c>
      <c r="Q1120" s="57" t="s">
        <v>31</v>
      </c>
      <c r="R1120" s="58" t="s">
        <v>32</v>
      </c>
      <c r="S1120" s="1087"/>
      <c r="T1120" s="1087"/>
      <c r="U1120" s="60" t="str">
        <f t="shared" si="96"/>
        <v>Petrella</v>
      </c>
      <c r="V1120" s="60" t="str">
        <f t="shared" si="97"/>
        <v xml:space="preserve"> Coil-Bakeout Bus Support PDR II</v>
      </c>
    </row>
    <row r="1121" spans="1:22" ht="42" x14ac:dyDescent="0.15">
      <c r="A1121" s="1040">
        <v>43752</v>
      </c>
      <c r="B1121" s="1065" t="s">
        <v>6181</v>
      </c>
      <c r="C1121" s="1087"/>
      <c r="D1121" s="1087"/>
      <c r="E1121" s="1065" t="s">
        <v>6202</v>
      </c>
      <c r="F1121" s="1108" t="s">
        <v>6422</v>
      </c>
      <c r="G1121" s="1125" t="s">
        <v>6437</v>
      </c>
      <c r="H1121" s="1108" t="s">
        <v>6044</v>
      </c>
      <c r="I1121" s="1152" t="s">
        <v>387</v>
      </c>
      <c r="J1121" s="1152" t="s">
        <v>887</v>
      </c>
      <c r="K1121" s="1087" t="str">
        <f t="shared" si="98"/>
        <v>COILBKBUSPDRII12 - PF4 Analysis did not consider Water Cooling howeve</v>
      </c>
      <c r="L1121" s="1183" t="s">
        <v>6149</v>
      </c>
      <c r="M1121" s="1087"/>
      <c r="N1121" s="1152"/>
      <c r="O1121" s="1152" t="s">
        <v>5662</v>
      </c>
      <c r="P1121" s="507" t="str">
        <f t="shared" si="93"/>
        <v>Open</v>
      </c>
      <c r="Q1121" s="57" t="s">
        <v>31</v>
      </c>
      <c r="R1121" s="58" t="s">
        <v>32</v>
      </c>
      <c r="S1121" s="1087"/>
      <c r="T1121" s="1087"/>
      <c r="U1121" s="60" t="str">
        <f t="shared" si="96"/>
        <v>Petrella</v>
      </c>
      <c r="V1121" s="60" t="str">
        <f t="shared" si="97"/>
        <v xml:space="preserve"> Coil-Bakeout Bus Support PDR II</v>
      </c>
    </row>
    <row r="1122" spans="1:22" ht="42" x14ac:dyDescent="0.15">
      <c r="A1122" s="1040">
        <v>43752</v>
      </c>
      <c r="B1122" s="1065" t="s">
        <v>6182</v>
      </c>
      <c r="C1122" s="1087"/>
      <c r="D1122" s="1087"/>
      <c r="E1122" s="1065" t="s">
        <v>6202</v>
      </c>
      <c r="F1122" s="1108" t="s">
        <v>6422</v>
      </c>
      <c r="G1122" s="1125" t="s">
        <v>6437</v>
      </c>
      <c r="H1122" s="1108" t="s">
        <v>6044</v>
      </c>
      <c r="I1122" s="1152" t="s">
        <v>387</v>
      </c>
      <c r="J1122" s="1152" t="s">
        <v>887</v>
      </c>
      <c r="K1122" s="1087" t="str">
        <f t="shared" si="98"/>
        <v>COILBKBUSPDRII13 - Check the as-built condition of the PF-4 hard bus;</v>
      </c>
      <c r="L1122" s="1183" t="s">
        <v>6150</v>
      </c>
      <c r="M1122" s="1087"/>
      <c r="N1122" s="1152"/>
      <c r="O1122" s="1152" t="s">
        <v>3109</v>
      </c>
      <c r="P1122" s="507" t="str">
        <f t="shared" si="93"/>
        <v>Open</v>
      </c>
      <c r="Q1122" s="57" t="s">
        <v>31</v>
      </c>
      <c r="R1122" s="58" t="s">
        <v>32</v>
      </c>
      <c r="S1122" s="1087"/>
      <c r="T1122" s="1087"/>
      <c r="U1122" s="60" t="str">
        <f t="shared" si="96"/>
        <v>Petrella</v>
      </c>
      <c r="V1122" s="60" t="str">
        <f t="shared" si="97"/>
        <v xml:space="preserve"> Coil-Bakeout Bus Support PDR II</v>
      </c>
    </row>
    <row r="1123" spans="1:22" ht="56" x14ac:dyDescent="0.15">
      <c r="A1123" s="1040">
        <v>43752</v>
      </c>
      <c r="B1123" s="1065" t="s">
        <v>6183</v>
      </c>
      <c r="C1123" s="1087"/>
      <c r="D1123" s="1087"/>
      <c r="E1123" s="1065" t="s">
        <v>6202</v>
      </c>
      <c r="F1123" s="1108" t="s">
        <v>6422</v>
      </c>
      <c r="G1123" s="1125" t="s">
        <v>6437</v>
      </c>
      <c r="H1123" s="1108" t="s">
        <v>6044</v>
      </c>
      <c r="I1123" s="1152" t="s">
        <v>387</v>
      </c>
      <c r="J1123" s="1152" t="s">
        <v>887</v>
      </c>
      <c r="K1123" s="1087" t="str">
        <f t="shared" si="98"/>
        <v>COILBKBUSPDRII14 - PF-4 analysis assumes a fixed point whereby the ne</v>
      </c>
      <c r="L1123" s="1183" t="s">
        <v>6151</v>
      </c>
      <c r="M1123" s="1087"/>
      <c r="N1123" s="1152"/>
      <c r="O1123" s="1152" t="s">
        <v>5662</v>
      </c>
      <c r="P1123" s="507" t="str">
        <f t="shared" ref="P1123:P1186" si="99">IF(N1123="","Open","Closed")</f>
        <v>Open</v>
      </c>
      <c r="Q1123" s="57" t="s">
        <v>31</v>
      </c>
      <c r="R1123" s="58" t="s">
        <v>32</v>
      </c>
      <c r="S1123" s="1087"/>
      <c r="T1123" s="1087"/>
      <c r="U1123" s="60" t="str">
        <f t="shared" si="96"/>
        <v>Petrella</v>
      </c>
      <c r="V1123" s="60" t="str">
        <f t="shared" si="97"/>
        <v xml:space="preserve"> Coil-Bakeout Bus Support PDR II</v>
      </c>
    </row>
    <row r="1124" spans="1:22" ht="98" x14ac:dyDescent="0.15">
      <c r="A1124" s="1040">
        <v>43752</v>
      </c>
      <c r="B1124" s="1065" t="s">
        <v>6184</v>
      </c>
      <c r="C1124" s="1087"/>
      <c r="D1124" s="1087"/>
      <c r="E1124" s="1065" t="s">
        <v>6202</v>
      </c>
      <c r="F1124" s="1108" t="s">
        <v>6422</v>
      </c>
      <c r="G1124" s="1125" t="s">
        <v>6437</v>
      </c>
      <c r="H1124" s="1108" t="s">
        <v>6044</v>
      </c>
      <c r="I1124" s="1152" t="s">
        <v>387</v>
      </c>
      <c r="J1124" s="1152" t="s">
        <v>887</v>
      </c>
      <c r="K1124" s="1087" t="str">
        <f t="shared" si="98"/>
        <v>COILBKBUSPDRII15 - Slide 21 of J. Fang presentation; it looks like th</v>
      </c>
      <c r="L1124" s="1183" t="s">
        <v>6152</v>
      </c>
      <c r="M1124" s="1087"/>
      <c r="N1124" s="1152"/>
      <c r="O1124" s="1152" t="s">
        <v>3109</v>
      </c>
      <c r="P1124" s="507" t="str">
        <f t="shared" si="99"/>
        <v>Open</v>
      </c>
      <c r="Q1124" s="57" t="s">
        <v>31</v>
      </c>
      <c r="R1124" s="58" t="s">
        <v>32</v>
      </c>
      <c r="S1124" s="1087"/>
      <c r="T1124" s="1087"/>
      <c r="U1124" s="60" t="str">
        <f t="shared" si="96"/>
        <v>Petrella</v>
      </c>
      <c r="V1124" s="60" t="str">
        <f t="shared" si="97"/>
        <v xml:space="preserve"> Coil-Bakeout Bus Support PDR II</v>
      </c>
    </row>
    <row r="1125" spans="1:22" ht="42" x14ac:dyDescent="0.15">
      <c r="A1125" s="1040">
        <v>43752</v>
      </c>
      <c r="B1125" s="1065" t="s">
        <v>6185</v>
      </c>
      <c r="C1125" s="1087"/>
      <c r="D1125" s="1087"/>
      <c r="E1125" s="1065" t="s">
        <v>6202</v>
      </c>
      <c r="F1125" s="1108" t="s">
        <v>6422</v>
      </c>
      <c r="G1125" s="1125" t="s">
        <v>6437</v>
      </c>
      <c r="H1125" s="1108" t="s">
        <v>6044</v>
      </c>
      <c r="I1125" s="1152" t="s">
        <v>387</v>
      </c>
      <c r="J1125" s="1152" t="s">
        <v>887</v>
      </c>
      <c r="K1125" s="1087" t="str">
        <f t="shared" si="98"/>
        <v xml:space="preserve">COILBKBUSPDRII16 - Consider performing a sensitivity analysis on the </v>
      </c>
      <c r="L1125" s="1183" t="s">
        <v>6153</v>
      </c>
      <c r="M1125" s="1087"/>
      <c r="N1125" s="1152"/>
      <c r="O1125" s="1152" t="s">
        <v>3165</v>
      </c>
      <c r="P1125" s="507" t="str">
        <f t="shared" si="99"/>
        <v>Open</v>
      </c>
      <c r="Q1125" s="57" t="s">
        <v>31</v>
      </c>
      <c r="R1125" s="58" t="s">
        <v>32</v>
      </c>
      <c r="S1125" s="1087"/>
      <c r="T1125" s="1087"/>
      <c r="U1125" s="60" t="str">
        <f t="shared" si="96"/>
        <v>Petrella</v>
      </c>
      <c r="V1125" s="60" t="str">
        <f t="shared" si="97"/>
        <v xml:space="preserve"> Coil-Bakeout Bus Support PDR II</v>
      </c>
    </row>
    <row r="1126" spans="1:22" ht="42" x14ac:dyDescent="0.15">
      <c r="A1126" s="1040">
        <v>43752</v>
      </c>
      <c r="B1126" s="1065" t="s">
        <v>6186</v>
      </c>
      <c r="C1126" s="1087"/>
      <c r="D1126" s="1087"/>
      <c r="E1126" s="1065" t="s">
        <v>6202</v>
      </c>
      <c r="F1126" s="1108" t="s">
        <v>6422</v>
      </c>
      <c r="G1126" s="1125" t="s">
        <v>6437</v>
      </c>
      <c r="H1126" s="1108" t="s">
        <v>6044</v>
      </c>
      <c r="I1126" s="1152" t="s">
        <v>387</v>
      </c>
      <c r="J1126" s="1152" t="s">
        <v>887</v>
      </c>
      <c r="K1126" s="1087" t="str">
        <f t="shared" si="98"/>
        <v xml:space="preserve">COILBKBUSPDRII17 - on the analysis for bakeout bus (page 16) has the </v>
      </c>
      <c r="L1126" s="1183" t="s">
        <v>6154</v>
      </c>
      <c r="M1126" s="1087"/>
      <c r="N1126" s="1152"/>
      <c r="O1126" s="1152" t="s">
        <v>3870</v>
      </c>
      <c r="P1126" s="507" t="str">
        <f t="shared" si="99"/>
        <v>Open</v>
      </c>
      <c r="Q1126" s="57" t="s">
        <v>31</v>
      </c>
      <c r="R1126" s="58" t="s">
        <v>32</v>
      </c>
      <c r="S1126" s="1087"/>
      <c r="T1126" s="1087"/>
      <c r="U1126" s="60" t="str">
        <f t="shared" si="96"/>
        <v>Petrella</v>
      </c>
      <c r="V1126" s="60" t="str">
        <f t="shared" si="97"/>
        <v xml:space="preserve"> Coil-Bakeout Bus Support PDR II</v>
      </c>
    </row>
    <row r="1127" spans="1:22" ht="42" x14ac:dyDescent="0.15">
      <c r="A1127" s="1040">
        <v>43752</v>
      </c>
      <c r="B1127" s="1065" t="s">
        <v>6187</v>
      </c>
      <c r="C1127" s="1087"/>
      <c r="D1127" s="1087"/>
      <c r="E1127" s="1065" t="s">
        <v>6202</v>
      </c>
      <c r="F1127" s="1108" t="s">
        <v>6422</v>
      </c>
      <c r="G1127" s="1125" t="s">
        <v>6437</v>
      </c>
      <c r="H1127" s="1108" t="s">
        <v>6044</v>
      </c>
      <c r="I1127" s="1152" t="s">
        <v>387</v>
      </c>
      <c r="J1127" s="1152" t="s">
        <v>887</v>
      </c>
      <c r="K1127" s="1087" t="str">
        <f t="shared" si="98"/>
        <v>COILBKBUSPDRII18 - Consider the merit of shaping the base of the casi</v>
      </c>
      <c r="L1127" s="1183" t="s">
        <v>6155</v>
      </c>
      <c r="M1127" s="1087"/>
      <c r="N1127" s="1152"/>
      <c r="O1127" s="1152" t="s">
        <v>3165</v>
      </c>
      <c r="P1127" s="507" t="str">
        <f t="shared" si="99"/>
        <v>Open</v>
      </c>
      <c r="Q1127" s="57" t="s">
        <v>31</v>
      </c>
      <c r="R1127" s="58" t="s">
        <v>32</v>
      </c>
      <c r="S1127" s="1087"/>
      <c r="T1127" s="1087"/>
      <c r="U1127" s="60" t="str">
        <f t="shared" si="96"/>
        <v>Petrella</v>
      </c>
      <c r="V1127" s="60" t="str">
        <f t="shared" si="97"/>
        <v xml:space="preserve"> Coil-Bakeout Bus Support PDR II</v>
      </c>
    </row>
    <row r="1128" spans="1:22" ht="56" x14ac:dyDescent="0.15">
      <c r="A1128" s="1040">
        <v>43752</v>
      </c>
      <c r="B1128" s="1065" t="s">
        <v>6188</v>
      </c>
      <c r="C1128" s="1087"/>
      <c r="D1128" s="1087"/>
      <c r="E1128" s="1065" t="s">
        <v>6202</v>
      </c>
      <c r="F1128" s="1108" t="s">
        <v>6422</v>
      </c>
      <c r="G1128" s="1125" t="s">
        <v>6437</v>
      </c>
      <c r="H1128" s="1108" t="s">
        <v>6044</v>
      </c>
      <c r="I1128" s="1152" t="s">
        <v>387</v>
      </c>
      <c r="J1128" s="1152" t="s">
        <v>887</v>
      </c>
      <c r="K1128" s="1087" t="str">
        <f t="shared" si="98"/>
        <v>COILBKBUSPDRII19 - Rana, slide 27: I believe that Hans Schneider once</v>
      </c>
      <c r="L1128" s="1183" t="s">
        <v>6156</v>
      </c>
      <c r="M1128" s="1087"/>
      <c r="N1128" s="1152"/>
      <c r="O1128" s="1152" t="s">
        <v>3109</v>
      </c>
      <c r="P1128" s="507" t="str">
        <f t="shared" si="99"/>
        <v>Open</v>
      </c>
      <c r="Q1128" s="57" t="s">
        <v>31</v>
      </c>
      <c r="R1128" s="58" t="s">
        <v>32</v>
      </c>
      <c r="S1128" s="1087"/>
      <c r="T1128" s="1087"/>
      <c r="U1128" s="60" t="str">
        <f t="shared" si="96"/>
        <v>Petrella</v>
      </c>
      <c r="V1128" s="60" t="str">
        <f t="shared" si="97"/>
        <v xml:space="preserve"> Coil-Bakeout Bus Support PDR II</v>
      </c>
    </row>
    <row r="1129" spans="1:22" ht="56" x14ac:dyDescent="0.15">
      <c r="A1129" s="1040">
        <v>43752</v>
      </c>
      <c r="B1129" s="1065" t="s">
        <v>6189</v>
      </c>
      <c r="C1129" s="1087"/>
      <c r="D1129" s="1087"/>
      <c r="E1129" s="1065" t="s">
        <v>6202</v>
      </c>
      <c r="F1129" s="1108" t="s">
        <v>6422</v>
      </c>
      <c r="G1129" s="1125" t="s">
        <v>6437</v>
      </c>
      <c r="H1129" s="1108" t="s">
        <v>6044</v>
      </c>
      <c r="I1129" s="1152" t="s">
        <v>387</v>
      </c>
      <c r="J1129" s="1152" t="s">
        <v>887</v>
      </c>
      <c r="K1129" s="1087" t="str">
        <f t="shared" si="98"/>
        <v xml:space="preserve">COILBKBUSPDRII20 - Rana, slide 29: The mass flow rate of 36 g/sec is </v>
      </c>
      <c r="L1129" s="1183" t="s">
        <v>6157</v>
      </c>
      <c r="M1129" s="1087"/>
      <c r="N1129" s="1152"/>
      <c r="O1129" s="1152" t="s">
        <v>3109</v>
      </c>
      <c r="P1129" s="507" t="str">
        <f t="shared" si="99"/>
        <v>Open</v>
      </c>
      <c r="Q1129" s="57" t="s">
        <v>31</v>
      </c>
      <c r="R1129" s="58" t="s">
        <v>32</v>
      </c>
      <c r="S1129" s="1087"/>
      <c r="T1129" s="1087"/>
      <c r="U1129" s="60" t="str">
        <f t="shared" si="96"/>
        <v>Petrella</v>
      </c>
      <c r="V1129" s="60" t="str">
        <f t="shared" si="97"/>
        <v xml:space="preserve"> Coil-Bakeout Bus Support PDR II</v>
      </c>
    </row>
    <row r="1130" spans="1:22" ht="42" x14ac:dyDescent="0.15">
      <c r="A1130" s="1040">
        <v>43752</v>
      </c>
      <c r="B1130" s="1065" t="s">
        <v>6190</v>
      </c>
      <c r="C1130" s="1087"/>
      <c r="D1130" s="1087"/>
      <c r="E1130" s="1065" t="s">
        <v>6202</v>
      </c>
      <c r="F1130" s="1108" t="s">
        <v>6422</v>
      </c>
      <c r="G1130" s="1125" t="s">
        <v>6437</v>
      </c>
      <c r="H1130" s="1108" t="s">
        <v>6044</v>
      </c>
      <c r="I1130" s="1152" t="s">
        <v>387</v>
      </c>
      <c r="J1130" s="1152" t="s">
        <v>887</v>
      </c>
      <c r="K1130" s="1087" t="str">
        <f t="shared" si="98"/>
        <v>COILBKBUSPDRII21 - Please evaluate Impact of Difference in coefficien</v>
      </c>
      <c r="L1130" s="1183" t="s">
        <v>6158</v>
      </c>
      <c r="M1130" s="1087"/>
      <c r="N1130" s="1152"/>
      <c r="O1130" s="1152" t="s">
        <v>5048</v>
      </c>
      <c r="P1130" s="507" t="str">
        <f t="shared" si="99"/>
        <v>Open</v>
      </c>
      <c r="Q1130" s="57" t="s">
        <v>31</v>
      </c>
      <c r="R1130" s="58" t="s">
        <v>32</v>
      </c>
      <c r="S1130" s="1087"/>
      <c r="T1130" s="1087"/>
      <c r="U1130" s="60" t="str">
        <f t="shared" si="96"/>
        <v>Petrella</v>
      </c>
      <c r="V1130" s="60" t="str">
        <f t="shared" si="97"/>
        <v xml:space="preserve"> Coil-Bakeout Bus Support PDR II</v>
      </c>
    </row>
    <row r="1131" spans="1:22" ht="42" x14ac:dyDescent="0.15">
      <c r="A1131" s="1040">
        <v>43752</v>
      </c>
      <c r="B1131" s="1065" t="s">
        <v>6191</v>
      </c>
      <c r="C1131" s="1087"/>
      <c r="D1131" s="1087"/>
      <c r="E1131" s="1065" t="s">
        <v>6202</v>
      </c>
      <c r="F1131" s="1108" t="s">
        <v>6422</v>
      </c>
      <c r="G1131" s="1125" t="s">
        <v>6437</v>
      </c>
      <c r="H1131" s="1108" t="s">
        <v>6044</v>
      </c>
      <c r="I1131" s="1152" t="s">
        <v>387</v>
      </c>
      <c r="J1131" s="1152" t="s">
        <v>887</v>
      </c>
      <c r="K1131" s="1087" t="str">
        <f t="shared" si="98"/>
        <v>COILBKBUSPDRII22 - Need to demonstrate for FDR that all high stress a</v>
      </c>
      <c r="L1131" s="1183" t="s">
        <v>6159</v>
      </c>
      <c r="M1131" s="1087"/>
      <c r="N1131" s="1152"/>
      <c r="O1131" s="1152" t="s">
        <v>5003</v>
      </c>
      <c r="P1131" s="507" t="str">
        <f t="shared" si="99"/>
        <v>Open</v>
      </c>
      <c r="Q1131" s="57" t="s">
        <v>31</v>
      </c>
      <c r="R1131" s="58" t="s">
        <v>32</v>
      </c>
      <c r="S1131" s="1087"/>
      <c r="T1131" s="1087"/>
      <c r="U1131" s="60" t="str">
        <f t="shared" si="96"/>
        <v>Petrella</v>
      </c>
      <c r="V1131" s="60" t="str">
        <f t="shared" si="97"/>
        <v xml:space="preserve"> Coil-Bakeout Bus Support PDR II</v>
      </c>
    </row>
    <row r="1132" spans="1:22" ht="70" x14ac:dyDescent="0.15">
      <c r="A1132" s="1040">
        <v>43752</v>
      </c>
      <c r="B1132" s="1065" t="s">
        <v>6192</v>
      </c>
      <c r="C1132" s="1087"/>
      <c r="D1132" s="1087"/>
      <c r="E1132" s="1065" t="s">
        <v>6202</v>
      </c>
      <c r="F1132" s="1108" t="s">
        <v>6422</v>
      </c>
      <c r="G1132" s="1125" t="s">
        <v>6437</v>
      </c>
      <c r="H1132" s="1108" t="s">
        <v>6044</v>
      </c>
      <c r="I1132" s="1152" t="s">
        <v>387</v>
      </c>
      <c r="J1132" s="1152" t="s">
        <v>887</v>
      </c>
      <c r="K1132" s="1087" t="str">
        <f t="shared" si="98"/>
        <v xml:space="preserve">COILBKBUSPDRII23 - Sam's Talk, slide 12: it is likely a minor point, </v>
      </c>
      <c r="L1132" s="1183" t="s">
        <v>6160</v>
      </c>
      <c r="M1132" s="1087"/>
      <c r="N1132" s="1152"/>
      <c r="O1132" s="1152" t="s">
        <v>3109</v>
      </c>
      <c r="P1132" s="507" t="str">
        <f t="shared" si="99"/>
        <v>Open</v>
      </c>
      <c r="Q1132" s="57" t="s">
        <v>31</v>
      </c>
      <c r="R1132" s="58" t="s">
        <v>32</v>
      </c>
      <c r="S1132" s="1087"/>
      <c r="T1132" s="1087"/>
      <c r="U1132" s="60" t="str">
        <f t="shared" si="96"/>
        <v>Petrella</v>
      </c>
      <c r="V1132" s="60" t="str">
        <f t="shared" si="97"/>
        <v xml:space="preserve"> Coil-Bakeout Bus Support PDR II</v>
      </c>
    </row>
    <row r="1133" spans="1:22" ht="42" x14ac:dyDescent="0.15">
      <c r="A1133" s="1040">
        <v>43752</v>
      </c>
      <c r="B1133" s="1065" t="s">
        <v>6193</v>
      </c>
      <c r="C1133" s="1087"/>
      <c r="D1133" s="1087"/>
      <c r="E1133" s="1065" t="s">
        <v>6202</v>
      </c>
      <c r="F1133" s="1108" t="s">
        <v>6422</v>
      </c>
      <c r="G1133" s="1125" t="s">
        <v>6437</v>
      </c>
      <c r="H1133" s="1108" t="s">
        <v>6044</v>
      </c>
      <c r="I1133" s="1152" t="s">
        <v>387</v>
      </c>
      <c r="J1133" s="1152" t="s">
        <v>887</v>
      </c>
      <c r="K1133" s="1087" t="str">
        <f t="shared" si="98"/>
        <v>COILBKBUSPDRII24 - Evaluate whether the power requirements of the PF1</v>
      </c>
      <c r="L1133" s="1183" t="s">
        <v>6161</v>
      </c>
      <c r="M1133" s="1087"/>
      <c r="N1133" s="1152"/>
      <c r="O1133" s="1152" t="s">
        <v>3165</v>
      </c>
      <c r="P1133" s="507" t="str">
        <f t="shared" si="99"/>
        <v>Open</v>
      </c>
      <c r="Q1133" s="57" t="s">
        <v>31</v>
      </c>
      <c r="R1133" s="58" t="s">
        <v>32</v>
      </c>
      <c r="S1133" s="1087"/>
      <c r="T1133" s="1087"/>
      <c r="U1133" s="60" t="str">
        <f t="shared" si="96"/>
        <v>Petrella</v>
      </c>
      <c r="V1133" s="60" t="str">
        <f t="shared" si="97"/>
        <v xml:space="preserve"> Coil-Bakeout Bus Support PDR II</v>
      </c>
    </row>
    <row r="1134" spans="1:22" ht="42" x14ac:dyDescent="0.15">
      <c r="A1134" s="1040">
        <v>43752</v>
      </c>
      <c r="B1134" s="1065" t="s">
        <v>6194</v>
      </c>
      <c r="C1134" s="1087"/>
      <c r="D1134" s="1087"/>
      <c r="E1134" s="1065" t="s">
        <v>6202</v>
      </c>
      <c r="F1134" s="1108" t="s">
        <v>6422</v>
      </c>
      <c r="G1134" s="1125" t="s">
        <v>6437</v>
      </c>
      <c r="H1134" s="1108" t="s">
        <v>6044</v>
      </c>
      <c r="I1134" s="1152" t="s">
        <v>387</v>
      </c>
      <c r="J1134" s="1152" t="s">
        <v>887</v>
      </c>
      <c r="K1134" s="1087" t="str">
        <f t="shared" si="98"/>
        <v>COILBKBUSPDRII25 - The present lower CHI bus has a set of Rogowskis u</v>
      </c>
      <c r="L1134" s="1183" t="s">
        <v>6162</v>
      </c>
      <c r="M1134" s="1087"/>
      <c r="N1134" s="1152"/>
      <c r="O1134" s="1152" t="s">
        <v>3109</v>
      </c>
      <c r="P1134" s="507" t="str">
        <f t="shared" si="99"/>
        <v>Open</v>
      </c>
      <c r="Q1134" s="57" t="s">
        <v>31</v>
      </c>
      <c r="R1134" s="58" t="s">
        <v>32</v>
      </c>
      <c r="S1134" s="1087"/>
      <c r="T1134" s="1087"/>
      <c r="U1134" s="60" t="str">
        <f t="shared" si="96"/>
        <v>Petrella</v>
      </c>
      <c r="V1134" s="60" t="str">
        <f t="shared" si="97"/>
        <v xml:space="preserve"> Coil-Bakeout Bus Support PDR II</v>
      </c>
    </row>
    <row r="1135" spans="1:22" ht="28" x14ac:dyDescent="0.15">
      <c r="A1135" s="1040">
        <v>43752</v>
      </c>
      <c r="B1135" s="1065" t="s">
        <v>6195</v>
      </c>
      <c r="C1135" s="1087"/>
      <c r="D1135" s="1087"/>
      <c r="E1135" s="1065" t="s">
        <v>6202</v>
      </c>
      <c r="F1135" s="1108" t="s">
        <v>6422</v>
      </c>
      <c r="G1135" s="1125" t="s">
        <v>6437</v>
      </c>
      <c r="H1135" s="1108" t="s">
        <v>6044</v>
      </c>
      <c r="I1135" s="1152" t="s">
        <v>387</v>
      </c>
      <c r="J1135" s="1152" t="s">
        <v>887</v>
      </c>
      <c r="K1135" s="1087" t="str">
        <f t="shared" si="98"/>
        <v>COILBKBUSPDRII26 - The small double-pull single throw NTC grounding s</v>
      </c>
      <c r="L1135" s="1183" t="s">
        <v>6163</v>
      </c>
      <c r="M1135" s="1087"/>
      <c r="N1135" s="1152"/>
      <c r="O1135" s="1152" t="s">
        <v>3109</v>
      </c>
      <c r="P1135" s="507" t="str">
        <f t="shared" si="99"/>
        <v>Open</v>
      </c>
      <c r="Q1135" s="57" t="s">
        <v>31</v>
      </c>
      <c r="R1135" s="58" t="s">
        <v>32</v>
      </c>
      <c r="S1135" s="1087"/>
      <c r="T1135" s="1087"/>
      <c r="U1135" s="60" t="str">
        <f t="shared" si="96"/>
        <v>Petrella</v>
      </c>
      <c r="V1135" s="60" t="str">
        <f t="shared" si="97"/>
        <v xml:space="preserve"> Coil-Bakeout Bus Support PDR II</v>
      </c>
    </row>
    <row r="1136" spans="1:22" ht="28" x14ac:dyDescent="0.15">
      <c r="A1136" s="1040">
        <v>43752</v>
      </c>
      <c r="B1136" s="1065" t="s">
        <v>6196</v>
      </c>
      <c r="C1136" s="1087"/>
      <c r="D1136" s="1087"/>
      <c r="E1136" s="1065" t="s">
        <v>6202</v>
      </c>
      <c r="F1136" s="1108" t="s">
        <v>6422</v>
      </c>
      <c r="G1136" s="1125" t="s">
        <v>6437</v>
      </c>
      <c r="H1136" s="1108" t="s">
        <v>6044</v>
      </c>
      <c r="I1136" s="1152" t="s">
        <v>387</v>
      </c>
      <c r="J1136" s="1152" t="s">
        <v>887</v>
      </c>
      <c r="K1136" s="1087" t="str">
        <f t="shared" si="98"/>
        <v>COILBKBUSPDRII27 - Consider adding Salisbury overwrap on the bus link</v>
      </c>
      <c r="L1136" s="1183" t="s">
        <v>6164</v>
      </c>
      <c r="M1136" s="1087"/>
      <c r="N1136" s="1152"/>
      <c r="O1136" s="1152" t="s">
        <v>3165</v>
      </c>
      <c r="P1136" s="507" t="str">
        <f t="shared" si="99"/>
        <v>Open</v>
      </c>
      <c r="Q1136" s="57" t="s">
        <v>31</v>
      </c>
      <c r="R1136" s="58" t="s">
        <v>32</v>
      </c>
      <c r="S1136" s="1087"/>
      <c r="T1136" s="1087"/>
      <c r="U1136" s="60" t="str">
        <f t="shared" si="96"/>
        <v>Petrella</v>
      </c>
      <c r="V1136" s="60" t="str">
        <f t="shared" si="97"/>
        <v xml:space="preserve"> Coil-Bakeout Bus Support PDR II</v>
      </c>
    </row>
    <row r="1137" spans="1:23" ht="42" x14ac:dyDescent="0.15">
      <c r="A1137" s="1040">
        <v>43752</v>
      </c>
      <c r="B1137" s="1065" t="s">
        <v>6197</v>
      </c>
      <c r="C1137" s="1087"/>
      <c r="D1137" s="1087"/>
      <c r="E1137" s="1065" t="s">
        <v>6202</v>
      </c>
      <c r="F1137" s="1108" t="s">
        <v>6422</v>
      </c>
      <c r="G1137" s="1125" t="s">
        <v>6437</v>
      </c>
      <c r="H1137" s="1108" t="s">
        <v>6044</v>
      </c>
      <c r="I1137" s="1152" t="s">
        <v>387</v>
      </c>
      <c r="J1137" s="1152" t="s">
        <v>887</v>
      </c>
      <c r="K1137" s="1087" t="str">
        <f t="shared" si="98"/>
        <v>COILBKBUSPDRII28 - From the presentation it it not clear that all the</v>
      </c>
      <c r="L1137" s="1183" t="s">
        <v>6165</v>
      </c>
      <c r="M1137" s="1087"/>
      <c r="N1137" s="1152"/>
      <c r="O1137" s="1152" t="s">
        <v>3870</v>
      </c>
      <c r="P1137" s="507" t="str">
        <f t="shared" si="99"/>
        <v>Open</v>
      </c>
      <c r="Q1137" s="57" t="s">
        <v>31</v>
      </c>
      <c r="R1137" s="58" t="s">
        <v>32</v>
      </c>
      <c r="S1137" s="1087"/>
      <c r="T1137" s="1087"/>
      <c r="U1137" s="60" t="str">
        <f t="shared" si="96"/>
        <v>Petrella</v>
      </c>
      <c r="V1137" s="60" t="str">
        <f t="shared" si="97"/>
        <v xml:space="preserve"> Coil-Bakeout Bus Support PDR II</v>
      </c>
    </row>
    <row r="1138" spans="1:23" ht="70" x14ac:dyDescent="0.15">
      <c r="A1138" s="1040">
        <v>43752</v>
      </c>
      <c r="B1138" s="1065" t="s">
        <v>6198</v>
      </c>
      <c r="C1138" s="1087"/>
      <c r="D1138" s="1087"/>
      <c r="E1138" s="1065" t="s">
        <v>6202</v>
      </c>
      <c r="F1138" s="1108" t="s">
        <v>6422</v>
      </c>
      <c r="G1138" s="1125" t="s">
        <v>6437</v>
      </c>
      <c r="H1138" s="1108" t="s">
        <v>6044</v>
      </c>
      <c r="I1138" s="1152" t="s">
        <v>387</v>
      </c>
      <c r="J1138" s="1152" t="s">
        <v>887</v>
      </c>
      <c r="K1138" s="1087" t="str">
        <f t="shared" si="98"/>
        <v xml:space="preserve">COILBKBUSPDRII29 - If it was assumed that most of the bus bar can be </v>
      </c>
      <c r="L1138" s="1183" t="s">
        <v>6166</v>
      </c>
      <c r="M1138" s="1087"/>
      <c r="N1138" s="1152"/>
      <c r="O1138" s="1152" t="s">
        <v>3870</v>
      </c>
      <c r="P1138" s="507" t="str">
        <f t="shared" si="99"/>
        <v>Open</v>
      </c>
      <c r="Q1138" s="57" t="s">
        <v>31</v>
      </c>
      <c r="R1138" s="58" t="s">
        <v>32</v>
      </c>
      <c r="S1138" s="1087"/>
      <c r="T1138" s="1087"/>
      <c r="U1138" s="60" t="str">
        <f t="shared" si="96"/>
        <v>Petrella</v>
      </c>
      <c r="V1138" s="60" t="str">
        <f t="shared" si="97"/>
        <v xml:space="preserve"> Coil-Bakeout Bus Support PDR II</v>
      </c>
    </row>
    <row r="1139" spans="1:23" ht="98" x14ac:dyDescent="0.15">
      <c r="A1139" s="1040">
        <v>43752</v>
      </c>
      <c r="B1139" s="1065" t="s">
        <v>6199</v>
      </c>
      <c r="C1139" s="1087"/>
      <c r="D1139" s="1087"/>
      <c r="E1139" s="1065" t="s">
        <v>6202</v>
      </c>
      <c r="F1139" s="1108" t="s">
        <v>6422</v>
      </c>
      <c r="G1139" s="1125" t="s">
        <v>6437</v>
      </c>
      <c r="H1139" s="1108" t="s">
        <v>6044</v>
      </c>
      <c r="I1139" s="1152" t="s">
        <v>387</v>
      </c>
      <c r="J1139" s="1152" t="s">
        <v>887</v>
      </c>
      <c r="K1139" s="1087" t="str">
        <f t="shared" si="98"/>
        <v>COILBKBUSPDRII30 - Electrical considerations on the PF-2/3/4/5 lead s</v>
      </c>
      <c r="L1139" s="1183" t="s">
        <v>6167</v>
      </c>
      <c r="M1139" s="1087"/>
      <c r="N1139" s="1152"/>
      <c r="O1139" s="1152" t="s">
        <v>3109</v>
      </c>
      <c r="P1139" s="507" t="str">
        <f t="shared" si="99"/>
        <v>Open</v>
      </c>
      <c r="Q1139" s="57" t="s">
        <v>31</v>
      </c>
      <c r="R1139" s="58" t="s">
        <v>32</v>
      </c>
      <c r="S1139" s="1087"/>
      <c r="T1139" s="1087"/>
      <c r="U1139" s="60" t="str">
        <f t="shared" si="96"/>
        <v>Petrella</v>
      </c>
      <c r="V1139" s="60" t="str">
        <f t="shared" si="97"/>
        <v xml:space="preserve"> Coil-Bakeout Bus Support PDR II</v>
      </c>
    </row>
    <row r="1140" spans="1:23" ht="28" x14ac:dyDescent="0.15">
      <c r="A1140" s="1040">
        <v>43752</v>
      </c>
      <c r="B1140" s="1065" t="s">
        <v>6200</v>
      </c>
      <c r="C1140" s="1087"/>
      <c r="D1140" s="1087"/>
      <c r="E1140" s="1065" t="s">
        <v>6202</v>
      </c>
      <c r="F1140" s="1108" t="s">
        <v>6422</v>
      </c>
      <c r="G1140" s="1125" t="s">
        <v>6437</v>
      </c>
      <c r="H1140" s="1108" t="s">
        <v>6044</v>
      </c>
      <c r="I1140" s="1152" t="s">
        <v>387</v>
      </c>
      <c r="J1140" s="1152" t="s">
        <v>887</v>
      </c>
      <c r="K1140" s="1087" t="str">
        <f t="shared" si="98"/>
        <v>COILBKBUSPDRII31 - Inspect PF5 Terminal supports to see if similar su</v>
      </c>
      <c r="L1140" s="1183" t="s">
        <v>6168</v>
      </c>
      <c r="M1140" s="1087"/>
      <c r="N1140" s="1152"/>
      <c r="O1140" s="1152" t="s">
        <v>4709</v>
      </c>
      <c r="P1140" s="507" t="str">
        <f t="shared" si="99"/>
        <v>Open</v>
      </c>
      <c r="Q1140" s="57" t="s">
        <v>31</v>
      </c>
      <c r="R1140" s="58" t="s">
        <v>32</v>
      </c>
      <c r="S1140" s="1087"/>
      <c r="T1140" s="1087"/>
      <c r="U1140" s="60" t="str">
        <f t="shared" si="96"/>
        <v>Petrella</v>
      </c>
      <c r="V1140" s="60" t="str">
        <f t="shared" si="97"/>
        <v xml:space="preserve"> Coil-Bakeout Bus Support PDR II</v>
      </c>
    </row>
    <row r="1141" spans="1:23" ht="42" x14ac:dyDescent="0.15">
      <c r="A1141" s="1040">
        <v>43752</v>
      </c>
      <c r="B1141" s="1065" t="s">
        <v>6201</v>
      </c>
      <c r="C1141" s="1087"/>
      <c r="D1141" s="1087"/>
      <c r="E1141" s="1065" t="s">
        <v>6202</v>
      </c>
      <c r="F1141" s="1108" t="s">
        <v>6422</v>
      </c>
      <c r="G1141" s="1125" t="s">
        <v>6437</v>
      </c>
      <c r="H1141" s="1108" t="s">
        <v>6044</v>
      </c>
      <c r="I1141" s="1152" t="s">
        <v>387</v>
      </c>
      <c r="J1141" s="1152" t="s">
        <v>887</v>
      </c>
      <c r="K1141" s="1087" t="str">
        <f t="shared" si="98"/>
        <v>COILBKBUSPDRII32 - If water cooling is removed for PF4 hard bus, plea</v>
      </c>
      <c r="L1141" s="1183" t="s">
        <v>6169</v>
      </c>
      <c r="M1141" s="1087"/>
      <c r="N1141" s="1152"/>
      <c r="O1141" s="1152" t="s">
        <v>3165</v>
      </c>
      <c r="P1141" s="507" t="str">
        <f t="shared" si="99"/>
        <v>Open</v>
      </c>
      <c r="Q1141" s="57" t="s">
        <v>31</v>
      </c>
      <c r="R1141" s="58" t="s">
        <v>32</v>
      </c>
      <c r="S1141" s="1087"/>
      <c r="T1141" s="1087"/>
      <c r="U1141" s="60" t="str">
        <f t="shared" si="96"/>
        <v>Petrella</v>
      </c>
      <c r="V1141" s="60" t="str">
        <f t="shared" si="97"/>
        <v xml:space="preserve"> Coil-Bakeout Bus Support PDR II</v>
      </c>
    </row>
    <row r="1142" spans="1:23" ht="70" x14ac:dyDescent="0.15">
      <c r="A1142" s="1051">
        <v>43756</v>
      </c>
      <c r="B1142" s="1073" t="s">
        <v>6313</v>
      </c>
      <c r="C1142" s="1091"/>
      <c r="D1142" s="1091"/>
      <c r="E1142" s="1073" t="s">
        <v>6321</v>
      </c>
      <c r="F1142" s="1116" t="s">
        <v>6424</v>
      </c>
      <c r="G1142" s="1134" t="s">
        <v>6423</v>
      </c>
      <c r="H1142" s="1116" t="s">
        <v>5538</v>
      </c>
      <c r="I1142" s="1116" t="s">
        <v>4820</v>
      </c>
      <c r="J1142" s="1116" t="s">
        <v>539</v>
      </c>
      <c r="K1142" s="1091"/>
      <c r="L1142" s="1193" t="s">
        <v>6305</v>
      </c>
      <c r="M1142" s="1193" t="s">
        <v>5388</v>
      </c>
      <c r="N1142" s="1116"/>
      <c r="O1142" s="1193" t="s">
        <v>4274</v>
      </c>
      <c r="P1142" s="507" t="str">
        <f t="shared" si="99"/>
        <v>Open</v>
      </c>
      <c r="Q1142" s="57" t="s">
        <v>31</v>
      </c>
      <c r="R1142" s="58" t="s">
        <v>32</v>
      </c>
      <c r="S1142" s="1091"/>
      <c r="T1142" s="1091"/>
      <c r="U1142" s="60" t="str">
        <f t="shared" si="96"/>
        <v>Stevenson</v>
      </c>
      <c r="V1142" s="60" t="str">
        <f t="shared" si="97"/>
        <v>Centralized Control System PDR</v>
      </c>
      <c r="W1142" s="400"/>
    </row>
    <row r="1143" spans="1:23" ht="28" x14ac:dyDescent="0.15">
      <c r="A1143" s="1051">
        <v>43756</v>
      </c>
      <c r="B1143" s="1073" t="s">
        <v>6314</v>
      </c>
      <c r="C1143" s="1091"/>
      <c r="D1143" s="1091"/>
      <c r="E1143" s="1073" t="s">
        <v>6321</v>
      </c>
      <c r="F1143" s="1116" t="s">
        <v>6424</v>
      </c>
      <c r="G1143" s="1134" t="s">
        <v>6423</v>
      </c>
      <c r="H1143" s="1116" t="s">
        <v>5538</v>
      </c>
      <c r="I1143" s="1116" t="s">
        <v>4820</v>
      </c>
      <c r="J1143" s="1116" t="s">
        <v>539</v>
      </c>
      <c r="K1143" s="1091"/>
      <c r="L1143" s="1193" t="s">
        <v>6306</v>
      </c>
      <c r="M1143" s="1193" t="s">
        <v>5388</v>
      </c>
      <c r="N1143" s="1116"/>
      <c r="O1143" s="1193" t="s">
        <v>6322</v>
      </c>
      <c r="P1143" s="507" t="str">
        <f t="shared" si="99"/>
        <v>Open</v>
      </c>
      <c r="Q1143" s="57" t="s">
        <v>31</v>
      </c>
      <c r="R1143" s="58" t="s">
        <v>32</v>
      </c>
      <c r="S1143" s="1091"/>
      <c r="T1143" s="1091"/>
      <c r="U1143" s="60" t="str">
        <f t="shared" si="96"/>
        <v>Stevenson</v>
      </c>
      <c r="V1143" s="60" t="str">
        <f t="shared" si="97"/>
        <v>Centralized Control System PDR</v>
      </c>
      <c r="W1143" s="400"/>
    </row>
    <row r="1144" spans="1:23" ht="42" x14ac:dyDescent="0.15">
      <c r="A1144" s="1051">
        <v>43756</v>
      </c>
      <c r="B1144" s="1073" t="s">
        <v>6315</v>
      </c>
      <c r="C1144" s="1091"/>
      <c r="D1144" s="1091"/>
      <c r="E1144" s="1073" t="s">
        <v>6321</v>
      </c>
      <c r="F1144" s="1116" t="s">
        <v>6424</v>
      </c>
      <c r="G1144" s="1134" t="s">
        <v>6423</v>
      </c>
      <c r="H1144" s="1116" t="s">
        <v>5538</v>
      </c>
      <c r="I1144" s="1116" t="s">
        <v>4820</v>
      </c>
      <c r="J1144" s="1116" t="s">
        <v>539</v>
      </c>
      <c r="K1144" s="1091"/>
      <c r="L1144" s="1193" t="s">
        <v>6307</v>
      </c>
      <c r="M1144" s="1193" t="s">
        <v>5388</v>
      </c>
      <c r="N1144" s="1116"/>
      <c r="O1144" s="1193" t="s">
        <v>4131</v>
      </c>
      <c r="P1144" s="507" t="str">
        <f t="shared" si="99"/>
        <v>Open</v>
      </c>
      <c r="Q1144" s="57" t="s">
        <v>31</v>
      </c>
      <c r="R1144" s="58" t="s">
        <v>32</v>
      </c>
      <c r="S1144" s="1091"/>
      <c r="T1144" s="1091"/>
      <c r="U1144" s="60" t="str">
        <f t="shared" si="96"/>
        <v>Stevenson</v>
      </c>
      <c r="V1144" s="60" t="str">
        <f t="shared" si="97"/>
        <v>Centralized Control System PDR</v>
      </c>
      <c r="W1144" s="400"/>
    </row>
    <row r="1145" spans="1:23" ht="28" x14ac:dyDescent="0.15">
      <c r="A1145" s="1051">
        <v>43756</v>
      </c>
      <c r="B1145" s="1073" t="s">
        <v>6316</v>
      </c>
      <c r="C1145" s="1091"/>
      <c r="D1145" s="1091"/>
      <c r="E1145" s="1073" t="s">
        <v>6321</v>
      </c>
      <c r="F1145" s="1116" t="s">
        <v>6424</v>
      </c>
      <c r="G1145" s="1134" t="s">
        <v>6423</v>
      </c>
      <c r="H1145" s="1116" t="s">
        <v>5538</v>
      </c>
      <c r="I1145" s="1116" t="s">
        <v>4820</v>
      </c>
      <c r="J1145" s="1116" t="s">
        <v>539</v>
      </c>
      <c r="K1145" s="1091"/>
      <c r="L1145" s="1193" t="s">
        <v>6308</v>
      </c>
      <c r="M1145" s="1193" t="s">
        <v>6324</v>
      </c>
      <c r="N1145" s="1116"/>
      <c r="O1145" s="1193" t="s">
        <v>6323</v>
      </c>
      <c r="P1145" s="507" t="str">
        <f t="shared" si="99"/>
        <v>Open</v>
      </c>
      <c r="Q1145" s="57" t="s">
        <v>31</v>
      </c>
      <c r="R1145" s="58" t="s">
        <v>32</v>
      </c>
      <c r="S1145" s="1091"/>
      <c r="T1145" s="1091"/>
      <c r="U1145" s="60" t="str">
        <f t="shared" si="96"/>
        <v>Stevenson</v>
      </c>
      <c r="V1145" s="60" t="str">
        <f t="shared" si="97"/>
        <v>Centralized Control System PDR</v>
      </c>
    </row>
    <row r="1146" spans="1:23" ht="70" x14ac:dyDescent="0.15">
      <c r="A1146" s="1051">
        <v>43756</v>
      </c>
      <c r="B1146" s="1073" t="s">
        <v>6317</v>
      </c>
      <c r="C1146" s="1091"/>
      <c r="D1146" s="1091"/>
      <c r="E1146" s="1073" t="s">
        <v>6321</v>
      </c>
      <c r="F1146" s="1116" t="s">
        <v>6424</v>
      </c>
      <c r="G1146" s="1134" t="s">
        <v>6423</v>
      </c>
      <c r="H1146" s="1116" t="s">
        <v>5538</v>
      </c>
      <c r="I1146" s="1116" t="s">
        <v>4820</v>
      </c>
      <c r="J1146" s="1116" t="s">
        <v>539</v>
      </c>
      <c r="K1146" s="1091"/>
      <c r="L1146" s="1193" t="s">
        <v>6309</v>
      </c>
      <c r="M1146" s="1193" t="s">
        <v>5388</v>
      </c>
      <c r="N1146" s="1116"/>
      <c r="O1146" s="1193" t="s">
        <v>3109</v>
      </c>
      <c r="P1146" s="507" t="str">
        <f t="shared" si="99"/>
        <v>Open</v>
      </c>
      <c r="Q1146" s="57" t="s">
        <v>31</v>
      </c>
      <c r="R1146" s="58" t="s">
        <v>32</v>
      </c>
      <c r="S1146" s="1091"/>
      <c r="T1146" s="1091"/>
      <c r="U1146" s="60" t="str">
        <f t="shared" si="96"/>
        <v>Stevenson</v>
      </c>
      <c r="V1146" s="60" t="str">
        <f t="shared" si="97"/>
        <v>Centralized Control System PDR</v>
      </c>
    </row>
    <row r="1147" spans="1:23" ht="56" x14ac:dyDescent="0.15">
      <c r="A1147" s="1051">
        <v>43756</v>
      </c>
      <c r="B1147" s="1073" t="s">
        <v>6318</v>
      </c>
      <c r="C1147" s="1091"/>
      <c r="D1147" s="1091"/>
      <c r="E1147" s="1073" t="s">
        <v>6321</v>
      </c>
      <c r="F1147" s="1116" t="s">
        <v>6424</v>
      </c>
      <c r="G1147" s="1134" t="s">
        <v>6423</v>
      </c>
      <c r="H1147" s="1116" t="s">
        <v>5538</v>
      </c>
      <c r="I1147" s="1116" t="s">
        <v>4820</v>
      </c>
      <c r="J1147" s="1116" t="s">
        <v>539</v>
      </c>
      <c r="K1147" s="1091"/>
      <c r="L1147" s="1193" t="s">
        <v>6310</v>
      </c>
      <c r="M1147" s="1193" t="s">
        <v>5388</v>
      </c>
      <c r="N1147" s="1116"/>
      <c r="O1147" s="1193" t="s">
        <v>4131</v>
      </c>
      <c r="P1147" s="507" t="str">
        <f t="shared" si="99"/>
        <v>Open</v>
      </c>
      <c r="Q1147" s="57" t="s">
        <v>31</v>
      </c>
      <c r="R1147" s="58" t="s">
        <v>32</v>
      </c>
      <c r="S1147" s="1091"/>
      <c r="T1147" s="1091"/>
      <c r="U1147" s="60" t="str">
        <f t="shared" si="96"/>
        <v>Stevenson</v>
      </c>
      <c r="V1147" s="60" t="str">
        <f t="shared" si="97"/>
        <v>Centralized Control System PDR</v>
      </c>
    </row>
    <row r="1148" spans="1:23" ht="28" x14ac:dyDescent="0.15">
      <c r="A1148" s="1051">
        <v>43756</v>
      </c>
      <c r="B1148" s="1073" t="s">
        <v>6319</v>
      </c>
      <c r="C1148" s="1091"/>
      <c r="D1148" s="1091"/>
      <c r="E1148" s="1073" t="s">
        <v>6321</v>
      </c>
      <c r="F1148" s="1116" t="s">
        <v>6424</v>
      </c>
      <c r="G1148" s="1134" t="s">
        <v>6423</v>
      </c>
      <c r="H1148" s="1116" t="s">
        <v>5538</v>
      </c>
      <c r="I1148" s="1116" t="s">
        <v>4820</v>
      </c>
      <c r="J1148" s="1116" t="s">
        <v>539</v>
      </c>
      <c r="K1148" s="1091"/>
      <c r="L1148" s="1193" t="s">
        <v>6311</v>
      </c>
      <c r="M1148" s="1193" t="s">
        <v>5388</v>
      </c>
      <c r="N1148" s="1116"/>
      <c r="O1148" s="1193" t="s">
        <v>6322</v>
      </c>
      <c r="P1148" s="507" t="str">
        <f t="shared" si="99"/>
        <v>Open</v>
      </c>
      <c r="Q1148" s="57" t="s">
        <v>31</v>
      </c>
      <c r="R1148" s="58" t="s">
        <v>32</v>
      </c>
      <c r="S1148" s="1091"/>
      <c r="T1148" s="1091"/>
      <c r="U1148" s="60" t="str">
        <f t="shared" si="96"/>
        <v>Stevenson</v>
      </c>
      <c r="V1148" s="60" t="str">
        <f t="shared" si="97"/>
        <v>Centralized Control System PDR</v>
      </c>
    </row>
    <row r="1149" spans="1:23" ht="70" x14ac:dyDescent="0.15">
      <c r="A1149" s="1051">
        <v>43756</v>
      </c>
      <c r="B1149" s="1073" t="s">
        <v>6320</v>
      </c>
      <c r="C1149" s="1091"/>
      <c r="D1149" s="1091"/>
      <c r="E1149" s="1073" t="s">
        <v>6321</v>
      </c>
      <c r="F1149" s="1116" t="s">
        <v>6424</v>
      </c>
      <c r="G1149" s="1134" t="s">
        <v>6423</v>
      </c>
      <c r="H1149" s="1116" t="s">
        <v>5538</v>
      </c>
      <c r="I1149" s="1116" t="s">
        <v>4820</v>
      </c>
      <c r="J1149" s="1116" t="s">
        <v>539</v>
      </c>
      <c r="K1149" s="1091"/>
      <c r="L1149" s="1193" t="s">
        <v>6312</v>
      </c>
      <c r="M1149" s="1193" t="s">
        <v>5388</v>
      </c>
      <c r="N1149" s="1116"/>
      <c r="O1149" s="1193" t="s">
        <v>4274</v>
      </c>
      <c r="P1149" s="507" t="str">
        <f t="shared" si="99"/>
        <v>Open</v>
      </c>
      <c r="Q1149" s="57" t="s">
        <v>31</v>
      </c>
      <c r="R1149" s="58" t="s">
        <v>32</v>
      </c>
      <c r="S1149" s="1091"/>
      <c r="T1149" s="1091"/>
      <c r="U1149" s="60" t="str">
        <f t="shared" si="96"/>
        <v>Stevenson</v>
      </c>
      <c r="V1149" s="60" t="str">
        <f t="shared" si="97"/>
        <v>Centralized Control System PDR</v>
      </c>
    </row>
    <row r="1150" spans="1:23" ht="28" x14ac:dyDescent="0.15">
      <c r="A1150" s="1038">
        <v>43763</v>
      </c>
      <c r="B1150" s="1064" t="s">
        <v>6326</v>
      </c>
      <c r="C1150" s="1063"/>
      <c r="D1150" s="1063"/>
      <c r="E1150" s="1064" t="s">
        <v>6325</v>
      </c>
      <c r="F1150" s="1106" t="s">
        <v>6420</v>
      </c>
      <c r="G1150" s="1122" t="s">
        <v>6425</v>
      </c>
      <c r="H1150" s="1106" t="s">
        <v>5511</v>
      </c>
      <c r="I1150" s="1151" t="s">
        <v>848</v>
      </c>
      <c r="J1150" s="1106" t="s">
        <v>6419</v>
      </c>
      <c r="K1150" s="1063"/>
      <c r="L1150" s="1181" t="s">
        <v>6327</v>
      </c>
      <c r="M1150" s="1181" t="s">
        <v>5388</v>
      </c>
      <c r="N1150" s="1106"/>
      <c r="O1150" s="1181" t="s">
        <v>27</v>
      </c>
      <c r="P1150" s="507" t="str">
        <f t="shared" si="99"/>
        <v>Open</v>
      </c>
      <c r="Q1150" s="57" t="s">
        <v>31</v>
      </c>
      <c r="R1150" s="58" t="s">
        <v>32</v>
      </c>
      <c r="S1150" s="1063"/>
      <c r="T1150" s="1063"/>
      <c r="U1150" s="60" t="str">
        <f t="shared" si="96"/>
        <v>Stratton</v>
      </c>
      <c r="V1150" s="60" t="str">
        <f t="shared" si="97"/>
        <v>Machine Instrumentation FDR</v>
      </c>
    </row>
    <row r="1151" spans="1:23" ht="98" x14ac:dyDescent="0.15">
      <c r="A1151" s="1038">
        <v>43763</v>
      </c>
      <c r="B1151" s="1064" t="s">
        <v>6349</v>
      </c>
      <c r="C1151" s="1063"/>
      <c r="D1151" s="1063"/>
      <c r="E1151" s="1064" t="s">
        <v>6325</v>
      </c>
      <c r="F1151" s="1106" t="s">
        <v>6420</v>
      </c>
      <c r="G1151" s="1122" t="s">
        <v>6425</v>
      </c>
      <c r="H1151" s="1106" t="s">
        <v>5511</v>
      </c>
      <c r="I1151" s="1151" t="s">
        <v>848</v>
      </c>
      <c r="J1151" s="1106" t="s">
        <v>6419</v>
      </c>
      <c r="K1151" s="1063"/>
      <c r="L1151" s="1181" t="s">
        <v>6328</v>
      </c>
      <c r="M1151" s="1181" t="s">
        <v>5649</v>
      </c>
      <c r="N1151" s="1106"/>
      <c r="O1151" s="1181" t="s">
        <v>3109</v>
      </c>
      <c r="P1151" s="507" t="str">
        <f t="shared" si="99"/>
        <v>Open</v>
      </c>
      <c r="Q1151" s="57" t="s">
        <v>31</v>
      </c>
      <c r="R1151" s="58" t="s">
        <v>32</v>
      </c>
      <c r="S1151" s="1063"/>
      <c r="T1151" s="1063"/>
      <c r="U1151" s="60" t="str">
        <f t="shared" si="96"/>
        <v>Stratton</v>
      </c>
      <c r="V1151" s="60" t="str">
        <f t="shared" si="97"/>
        <v>Machine Instrumentation FDR</v>
      </c>
    </row>
    <row r="1152" spans="1:23" ht="28" x14ac:dyDescent="0.15">
      <c r="A1152" s="1038">
        <v>43763</v>
      </c>
      <c r="B1152" s="1064" t="s">
        <v>6350</v>
      </c>
      <c r="C1152" s="1063"/>
      <c r="D1152" s="1063"/>
      <c r="E1152" s="1064" t="s">
        <v>6325</v>
      </c>
      <c r="F1152" s="1106" t="s">
        <v>6420</v>
      </c>
      <c r="G1152" s="1122" t="s">
        <v>6425</v>
      </c>
      <c r="H1152" s="1106" t="s">
        <v>5511</v>
      </c>
      <c r="I1152" s="1151" t="s">
        <v>848</v>
      </c>
      <c r="J1152" s="1106" t="s">
        <v>6419</v>
      </c>
      <c r="K1152" s="1063"/>
      <c r="L1152" s="1181" t="s">
        <v>6329</v>
      </c>
      <c r="M1152" s="1181" t="s">
        <v>5649</v>
      </c>
      <c r="N1152" s="1106"/>
      <c r="O1152" s="1181" t="s">
        <v>3870</v>
      </c>
      <c r="P1152" s="507" t="str">
        <f t="shared" si="99"/>
        <v>Open</v>
      </c>
      <c r="Q1152" s="57" t="s">
        <v>31</v>
      </c>
      <c r="R1152" s="58" t="s">
        <v>32</v>
      </c>
      <c r="S1152" s="1063"/>
      <c r="T1152" s="1063"/>
      <c r="U1152" s="60" t="str">
        <f t="shared" si="96"/>
        <v>Stratton</v>
      </c>
      <c r="V1152" s="60" t="str">
        <f t="shared" si="97"/>
        <v>Machine Instrumentation FDR</v>
      </c>
    </row>
    <row r="1153" spans="1:22" ht="42" x14ac:dyDescent="0.15">
      <c r="A1153" s="1038">
        <v>43763</v>
      </c>
      <c r="B1153" s="1064" t="s">
        <v>6351</v>
      </c>
      <c r="C1153" s="1063"/>
      <c r="D1153" s="1063"/>
      <c r="E1153" s="1064" t="s">
        <v>6325</v>
      </c>
      <c r="F1153" s="1106" t="s">
        <v>6420</v>
      </c>
      <c r="G1153" s="1122" t="s">
        <v>6425</v>
      </c>
      <c r="H1153" s="1106" t="s">
        <v>5511</v>
      </c>
      <c r="I1153" s="1151" t="s">
        <v>848</v>
      </c>
      <c r="J1153" s="1106" t="s">
        <v>6419</v>
      </c>
      <c r="K1153" s="1063"/>
      <c r="L1153" s="1181" t="s">
        <v>6330</v>
      </c>
      <c r="M1153" s="1181" t="s">
        <v>5649</v>
      </c>
      <c r="N1153" s="1106"/>
      <c r="O1153" s="1181" t="s">
        <v>3870</v>
      </c>
      <c r="P1153" s="507" t="str">
        <f t="shared" si="99"/>
        <v>Open</v>
      </c>
      <c r="Q1153" s="57" t="s">
        <v>31</v>
      </c>
      <c r="R1153" s="58" t="s">
        <v>32</v>
      </c>
      <c r="S1153" s="1063"/>
      <c r="T1153" s="1063"/>
      <c r="U1153" s="60" t="str">
        <f t="shared" si="96"/>
        <v>Stratton</v>
      </c>
      <c r="V1153" s="60" t="str">
        <f t="shared" si="97"/>
        <v>Machine Instrumentation FDR</v>
      </c>
    </row>
    <row r="1154" spans="1:22" ht="56" x14ac:dyDescent="0.15">
      <c r="A1154" s="1038">
        <v>43763</v>
      </c>
      <c r="B1154" s="1064" t="s">
        <v>6352</v>
      </c>
      <c r="C1154" s="1063"/>
      <c r="D1154" s="1063"/>
      <c r="E1154" s="1064" t="s">
        <v>6325</v>
      </c>
      <c r="F1154" s="1106" t="s">
        <v>6420</v>
      </c>
      <c r="G1154" s="1122" t="s">
        <v>6425</v>
      </c>
      <c r="H1154" s="1106" t="s">
        <v>5511</v>
      </c>
      <c r="I1154" s="1151" t="s">
        <v>848</v>
      </c>
      <c r="J1154" s="1106" t="s">
        <v>6419</v>
      </c>
      <c r="K1154" s="1063"/>
      <c r="L1154" s="1181" t="s">
        <v>6331</v>
      </c>
      <c r="M1154" s="1181" t="s">
        <v>5649</v>
      </c>
      <c r="N1154" s="1106"/>
      <c r="O1154" s="1181" t="s">
        <v>6347</v>
      </c>
      <c r="P1154" s="507" t="str">
        <f t="shared" si="99"/>
        <v>Open</v>
      </c>
      <c r="Q1154" s="57" t="s">
        <v>31</v>
      </c>
      <c r="R1154" s="58" t="s">
        <v>32</v>
      </c>
      <c r="S1154" s="1063"/>
      <c r="T1154" s="1063"/>
      <c r="U1154" s="60" t="str">
        <f t="shared" ref="U1154:U1217" si="100">J1154</f>
        <v>Stratton</v>
      </c>
      <c r="V1154" s="60" t="str">
        <f t="shared" ref="V1154:V1217" si="101">E1154</f>
        <v>Machine Instrumentation FDR</v>
      </c>
    </row>
    <row r="1155" spans="1:22" ht="56" x14ac:dyDescent="0.15">
      <c r="A1155" s="1038">
        <v>43763</v>
      </c>
      <c r="B1155" s="1064" t="s">
        <v>6353</v>
      </c>
      <c r="C1155" s="1063"/>
      <c r="D1155" s="1063"/>
      <c r="E1155" s="1064" t="s">
        <v>6325</v>
      </c>
      <c r="F1155" s="1106" t="s">
        <v>6420</v>
      </c>
      <c r="G1155" s="1122" t="s">
        <v>6425</v>
      </c>
      <c r="H1155" s="1106" t="s">
        <v>5511</v>
      </c>
      <c r="I1155" s="1151" t="s">
        <v>848</v>
      </c>
      <c r="J1155" s="1106" t="s">
        <v>6419</v>
      </c>
      <c r="K1155" s="1063"/>
      <c r="L1155" s="1181" t="s">
        <v>6332</v>
      </c>
      <c r="M1155" s="1181" t="s">
        <v>6371</v>
      </c>
      <c r="N1155" s="1106"/>
      <c r="O1155" s="1181" t="s">
        <v>3849</v>
      </c>
      <c r="P1155" s="507" t="str">
        <f t="shared" si="99"/>
        <v>Open</v>
      </c>
      <c r="Q1155" s="57" t="s">
        <v>31</v>
      </c>
      <c r="R1155" s="58" t="s">
        <v>32</v>
      </c>
      <c r="S1155" s="1063"/>
      <c r="T1155" s="1063"/>
      <c r="U1155" s="60" t="str">
        <f t="shared" si="100"/>
        <v>Stratton</v>
      </c>
      <c r="V1155" s="60" t="str">
        <f t="shared" si="101"/>
        <v>Machine Instrumentation FDR</v>
      </c>
    </row>
    <row r="1156" spans="1:22" ht="56" x14ac:dyDescent="0.15">
      <c r="A1156" s="1038">
        <v>43763</v>
      </c>
      <c r="B1156" s="1064" t="s">
        <v>6354</v>
      </c>
      <c r="C1156" s="1063"/>
      <c r="D1156" s="1063"/>
      <c r="E1156" s="1064" t="s">
        <v>6325</v>
      </c>
      <c r="F1156" s="1106" t="s">
        <v>6420</v>
      </c>
      <c r="G1156" s="1122" t="s">
        <v>6425</v>
      </c>
      <c r="H1156" s="1106" t="s">
        <v>5511</v>
      </c>
      <c r="I1156" s="1151" t="s">
        <v>848</v>
      </c>
      <c r="J1156" s="1106" t="s">
        <v>6419</v>
      </c>
      <c r="K1156" s="1063"/>
      <c r="L1156" s="1181" t="s">
        <v>6333</v>
      </c>
      <c r="M1156" s="1181" t="s">
        <v>5649</v>
      </c>
      <c r="N1156" s="1106"/>
      <c r="O1156" s="1181" t="s">
        <v>3870</v>
      </c>
      <c r="P1156" s="507" t="str">
        <f t="shared" si="99"/>
        <v>Open</v>
      </c>
      <c r="Q1156" s="57" t="s">
        <v>31</v>
      </c>
      <c r="R1156" s="58" t="s">
        <v>32</v>
      </c>
      <c r="S1156" s="1063"/>
      <c r="T1156" s="1063"/>
      <c r="U1156" s="60" t="str">
        <f t="shared" si="100"/>
        <v>Stratton</v>
      </c>
      <c r="V1156" s="60" t="str">
        <f t="shared" si="101"/>
        <v>Machine Instrumentation FDR</v>
      </c>
    </row>
    <row r="1157" spans="1:22" ht="42" x14ac:dyDescent="0.15">
      <c r="A1157" s="1038">
        <v>43763</v>
      </c>
      <c r="B1157" s="1064" t="s">
        <v>6355</v>
      </c>
      <c r="C1157" s="1063"/>
      <c r="D1157" s="1063"/>
      <c r="E1157" s="1064" t="s">
        <v>6325</v>
      </c>
      <c r="F1157" s="1106" t="s">
        <v>6420</v>
      </c>
      <c r="G1157" s="1122" t="s">
        <v>6425</v>
      </c>
      <c r="H1157" s="1106" t="s">
        <v>5511</v>
      </c>
      <c r="I1157" s="1151" t="s">
        <v>848</v>
      </c>
      <c r="J1157" s="1106" t="s">
        <v>6419</v>
      </c>
      <c r="K1157" s="1063"/>
      <c r="L1157" s="1181" t="s">
        <v>6334</v>
      </c>
      <c r="M1157" s="1181" t="s">
        <v>5649</v>
      </c>
      <c r="N1157" s="1106"/>
      <c r="O1157" s="1181" t="s">
        <v>3109</v>
      </c>
      <c r="P1157" s="507" t="str">
        <f t="shared" si="99"/>
        <v>Open</v>
      </c>
      <c r="Q1157" s="57" t="s">
        <v>31</v>
      </c>
      <c r="R1157" s="58" t="s">
        <v>32</v>
      </c>
      <c r="S1157" s="1063"/>
      <c r="T1157" s="1063"/>
      <c r="U1157" s="60" t="str">
        <f t="shared" si="100"/>
        <v>Stratton</v>
      </c>
      <c r="V1157" s="60" t="str">
        <f t="shared" si="101"/>
        <v>Machine Instrumentation FDR</v>
      </c>
    </row>
    <row r="1158" spans="1:22" ht="42" x14ac:dyDescent="0.15">
      <c r="A1158" s="1038">
        <v>43763</v>
      </c>
      <c r="B1158" s="1064" t="s">
        <v>6356</v>
      </c>
      <c r="C1158" s="1063"/>
      <c r="D1158" s="1063"/>
      <c r="E1158" s="1064" t="s">
        <v>6325</v>
      </c>
      <c r="F1158" s="1106" t="s">
        <v>6420</v>
      </c>
      <c r="G1158" s="1122" t="s">
        <v>6425</v>
      </c>
      <c r="H1158" s="1106" t="s">
        <v>5511</v>
      </c>
      <c r="I1158" s="1151" t="s">
        <v>848</v>
      </c>
      <c r="J1158" s="1106" t="s">
        <v>6419</v>
      </c>
      <c r="K1158" s="1063"/>
      <c r="L1158" s="1181" t="s">
        <v>6335</v>
      </c>
      <c r="M1158" s="1181" t="s">
        <v>5649</v>
      </c>
      <c r="N1158" s="1106"/>
      <c r="O1158" s="1181" t="s">
        <v>3870</v>
      </c>
      <c r="P1158" s="507" t="str">
        <f t="shared" si="99"/>
        <v>Open</v>
      </c>
      <c r="Q1158" s="57" t="s">
        <v>31</v>
      </c>
      <c r="R1158" s="58" t="s">
        <v>32</v>
      </c>
      <c r="S1158" s="1063"/>
      <c r="T1158" s="1063"/>
      <c r="U1158" s="60" t="str">
        <f t="shared" si="100"/>
        <v>Stratton</v>
      </c>
      <c r="V1158" s="60" t="str">
        <f t="shared" si="101"/>
        <v>Machine Instrumentation FDR</v>
      </c>
    </row>
    <row r="1159" spans="1:22" ht="42" x14ac:dyDescent="0.15">
      <c r="A1159" s="1038">
        <v>43763</v>
      </c>
      <c r="B1159" s="1064" t="s">
        <v>6357</v>
      </c>
      <c r="C1159" s="1063"/>
      <c r="D1159" s="1063"/>
      <c r="E1159" s="1064" t="s">
        <v>6325</v>
      </c>
      <c r="F1159" s="1106" t="s">
        <v>6420</v>
      </c>
      <c r="G1159" s="1122" t="s">
        <v>6425</v>
      </c>
      <c r="H1159" s="1106" t="s">
        <v>5511</v>
      </c>
      <c r="I1159" s="1151" t="s">
        <v>848</v>
      </c>
      <c r="J1159" s="1106" t="s">
        <v>6419</v>
      </c>
      <c r="K1159" s="1063"/>
      <c r="L1159" s="1181" t="s">
        <v>6336</v>
      </c>
      <c r="M1159" s="1181" t="s">
        <v>5649</v>
      </c>
      <c r="N1159" s="1106"/>
      <c r="O1159" s="1181" t="s">
        <v>3109</v>
      </c>
      <c r="P1159" s="507" t="str">
        <f t="shared" si="99"/>
        <v>Open</v>
      </c>
      <c r="Q1159" s="57" t="s">
        <v>31</v>
      </c>
      <c r="R1159" s="58" t="s">
        <v>32</v>
      </c>
      <c r="S1159" s="1063"/>
      <c r="T1159" s="1063"/>
      <c r="U1159" s="60" t="str">
        <f t="shared" si="100"/>
        <v>Stratton</v>
      </c>
      <c r="V1159" s="60" t="str">
        <f t="shared" si="101"/>
        <v>Machine Instrumentation FDR</v>
      </c>
    </row>
    <row r="1160" spans="1:22" ht="42" x14ac:dyDescent="0.15">
      <c r="A1160" s="1038">
        <v>43763</v>
      </c>
      <c r="B1160" s="1064" t="s">
        <v>6358</v>
      </c>
      <c r="C1160" s="1063"/>
      <c r="D1160" s="1063"/>
      <c r="E1160" s="1064" t="s">
        <v>6325</v>
      </c>
      <c r="F1160" s="1106" t="s">
        <v>6420</v>
      </c>
      <c r="G1160" s="1122" t="s">
        <v>6425</v>
      </c>
      <c r="H1160" s="1106" t="s">
        <v>5511</v>
      </c>
      <c r="I1160" s="1151" t="s">
        <v>848</v>
      </c>
      <c r="J1160" s="1106" t="s">
        <v>6419</v>
      </c>
      <c r="K1160" s="1063"/>
      <c r="L1160" s="1181" t="s">
        <v>6337</v>
      </c>
      <c r="M1160" s="1181" t="s">
        <v>5649</v>
      </c>
      <c r="N1160" s="1106"/>
      <c r="O1160" s="1181" t="s">
        <v>3109</v>
      </c>
      <c r="P1160" s="507" t="str">
        <f t="shared" si="99"/>
        <v>Open</v>
      </c>
      <c r="Q1160" s="57" t="s">
        <v>31</v>
      </c>
      <c r="R1160" s="58" t="s">
        <v>32</v>
      </c>
      <c r="S1160" s="1063"/>
      <c r="T1160" s="1063"/>
      <c r="U1160" s="60" t="str">
        <f t="shared" si="100"/>
        <v>Stratton</v>
      </c>
      <c r="V1160" s="60" t="str">
        <f t="shared" si="101"/>
        <v>Machine Instrumentation FDR</v>
      </c>
    </row>
    <row r="1161" spans="1:22" ht="42" x14ac:dyDescent="0.15">
      <c r="A1161" s="1038">
        <v>43763</v>
      </c>
      <c r="B1161" s="1064" t="s">
        <v>6359</v>
      </c>
      <c r="C1161" s="1063"/>
      <c r="D1161" s="1063"/>
      <c r="E1161" s="1064" t="s">
        <v>6325</v>
      </c>
      <c r="F1161" s="1106" t="s">
        <v>6420</v>
      </c>
      <c r="G1161" s="1122" t="s">
        <v>6425</v>
      </c>
      <c r="H1161" s="1106" t="s">
        <v>5511</v>
      </c>
      <c r="I1161" s="1151" t="s">
        <v>848</v>
      </c>
      <c r="J1161" s="1106" t="s">
        <v>6419</v>
      </c>
      <c r="K1161" s="1063"/>
      <c r="L1161" s="1181" t="s">
        <v>6338</v>
      </c>
      <c r="M1161" s="1181" t="s">
        <v>6370</v>
      </c>
      <c r="N1161" s="1106"/>
      <c r="O1161" s="1181" t="s">
        <v>4529</v>
      </c>
      <c r="P1161" s="507" t="str">
        <f t="shared" si="99"/>
        <v>Open</v>
      </c>
      <c r="Q1161" s="57" t="s">
        <v>31</v>
      </c>
      <c r="R1161" s="58" t="s">
        <v>32</v>
      </c>
      <c r="S1161" s="1063"/>
      <c r="T1161" s="1063"/>
      <c r="U1161" s="60" t="str">
        <f t="shared" si="100"/>
        <v>Stratton</v>
      </c>
      <c r="V1161" s="60" t="str">
        <f t="shared" si="101"/>
        <v>Machine Instrumentation FDR</v>
      </c>
    </row>
    <row r="1162" spans="1:22" ht="84" x14ac:dyDescent="0.15">
      <c r="A1162" s="1038">
        <v>43763</v>
      </c>
      <c r="B1162" s="1064" t="s">
        <v>6360</v>
      </c>
      <c r="C1162" s="1063"/>
      <c r="D1162" s="1063"/>
      <c r="E1162" s="1064" t="s">
        <v>6325</v>
      </c>
      <c r="F1162" s="1106" t="s">
        <v>6420</v>
      </c>
      <c r="G1162" s="1122" t="s">
        <v>6425</v>
      </c>
      <c r="H1162" s="1106" t="s">
        <v>5511</v>
      </c>
      <c r="I1162" s="1151" t="s">
        <v>848</v>
      </c>
      <c r="J1162" s="1106" t="s">
        <v>6419</v>
      </c>
      <c r="K1162" s="1063"/>
      <c r="L1162" s="1181" t="s">
        <v>6339</v>
      </c>
      <c r="M1162" s="1181" t="s">
        <v>6369</v>
      </c>
      <c r="N1162" s="1106"/>
      <c r="O1162" s="1181" t="s">
        <v>3849</v>
      </c>
      <c r="P1162" s="507" t="str">
        <f t="shared" si="99"/>
        <v>Open</v>
      </c>
      <c r="Q1162" s="57" t="s">
        <v>31</v>
      </c>
      <c r="R1162" s="58" t="s">
        <v>32</v>
      </c>
      <c r="S1162" s="1063"/>
      <c r="T1162" s="1063"/>
      <c r="U1162" s="60" t="str">
        <f t="shared" si="100"/>
        <v>Stratton</v>
      </c>
      <c r="V1162" s="60" t="str">
        <f t="shared" si="101"/>
        <v>Machine Instrumentation FDR</v>
      </c>
    </row>
    <row r="1163" spans="1:22" ht="42" x14ac:dyDescent="0.15">
      <c r="A1163" s="1038">
        <v>43763</v>
      </c>
      <c r="B1163" s="1064" t="s">
        <v>6361</v>
      </c>
      <c r="C1163" s="1063"/>
      <c r="D1163" s="1063"/>
      <c r="E1163" s="1064" t="s">
        <v>6325</v>
      </c>
      <c r="F1163" s="1106" t="s">
        <v>6420</v>
      </c>
      <c r="G1163" s="1122" t="s">
        <v>6425</v>
      </c>
      <c r="H1163" s="1106" t="s">
        <v>5511</v>
      </c>
      <c r="I1163" s="1151" t="s">
        <v>848</v>
      </c>
      <c r="J1163" s="1106" t="s">
        <v>6419</v>
      </c>
      <c r="K1163" s="1063"/>
      <c r="L1163" s="1181" t="s">
        <v>6340</v>
      </c>
      <c r="M1163" s="1181" t="s">
        <v>5649</v>
      </c>
      <c r="N1163" s="1106"/>
      <c r="O1163" s="1181" t="s">
        <v>3870</v>
      </c>
      <c r="P1163" s="507" t="str">
        <f t="shared" si="99"/>
        <v>Open</v>
      </c>
      <c r="Q1163" s="57" t="s">
        <v>31</v>
      </c>
      <c r="R1163" s="58" t="s">
        <v>32</v>
      </c>
      <c r="S1163" s="1063"/>
      <c r="T1163" s="1063"/>
      <c r="U1163" s="60" t="str">
        <f t="shared" si="100"/>
        <v>Stratton</v>
      </c>
      <c r="V1163" s="60" t="str">
        <f t="shared" si="101"/>
        <v>Machine Instrumentation FDR</v>
      </c>
    </row>
    <row r="1164" spans="1:22" ht="56" x14ac:dyDescent="0.15">
      <c r="A1164" s="1038">
        <v>43763</v>
      </c>
      <c r="B1164" s="1064" t="s">
        <v>6362</v>
      </c>
      <c r="C1164" s="1063"/>
      <c r="D1164" s="1063"/>
      <c r="E1164" s="1064" t="s">
        <v>6325</v>
      </c>
      <c r="F1164" s="1106" t="s">
        <v>6420</v>
      </c>
      <c r="G1164" s="1122" t="s">
        <v>6425</v>
      </c>
      <c r="H1164" s="1106" t="s">
        <v>5511</v>
      </c>
      <c r="I1164" s="1151" t="s">
        <v>848</v>
      </c>
      <c r="J1164" s="1106" t="s">
        <v>6419</v>
      </c>
      <c r="K1164" s="1063"/>
      <c r="L1164" s="1181" t="s">
        <v>6341</v>
      </c>
      <c r="M1164" s="1181" t="s">
        <v>5650</v>
      </c>
      <c r="N1164" s="1106"/>
      <c r="O1164" s="1181" t="s">
        <v>6348</v>
      </c>
      <c r="P1164" s="507" t="str">
        <f t="shared" si="99"/>
        <v>Open</v>
      </c>
      <c r="Q1164" s="57" t="s">
        <v>31</v>
      </c>
      <c r="R1164" s="58" t="s">
        <v>32</v>
      </c>
      <c r="S1164" s="1063"/>
      <c r="T1164" s="1063"/>
      <c r="U1164" s="60" t="str">
        <f t="shared" si="100"/>
        <v>Stratton</v>
      </c>
      <c r="V1164" s="60" t="str">
        <f t="shared" si="101"/>
        <v>Machine Instrumentation FDR</v>
      </c>
    </row>
    <row r="1165" spans="1:22" ht="42" x14ac:dyDescent="0.15">
      <c r="A1165" s="1038">
        <v>43763</v>
      </c>
      <c r="B1165" s="1064" t="s">
        <v>6363</v>
      </c>
      <c r="C1165" s="1063"/>
      <c r="D1165" s="1063"/>
      <c r="E1165" s="1064" t="s">
        <v>6325</v>
      </c>
      <c r="F1165" s="1106" t="s">
        <v>6420</v>
      </c>
      <c r="G1165" s="1122" t="s">
        <v>6425</v>
      </c>
      <c r="H1165" s="1106" t="s">
        <v>5511</v>
      </c>
      <c r="I1165" s="1151" t="s">
        <v>848</v>
      </c>
      <c r="J1165" s="1106" t="s">
        <v>6419</v>
      </c>
      <c r="K1165" s="1063"/>
      <c r="L1165" s="1181" t="s">
        <v>6342</v>
      </c>
      <c r="M1165" s="1181" t="s">
        <v>5649</v>
      </c>
      <c r="N1165" s="1106"/>
      <c r="O1165" s="1181" t="s">
        <v>3109</v>
      </c>
      <c r="P1165" s="507" t="str">
        <f t="shared" si="99"/>
        <v>Open</v>
      </c>
      <c r="Q1165" s="57" t="s">
        <v>31</v>
      </c>
      <c r="R1165" s="58" t="s">
        <v>32</v>
      </c>
      <c r="S1165" s="1063"/>
      <c r="T1165" s="1063"/>
      <c r="U1165" s="60" t="str">
        <f t="shared" si="100"/>
        <v>Stratton</v>
      </c>
      <c r="V1165" s="60" t="str">
        <f t="shared" si="101"/>
        <v>Machine Instrumentation FDR</v>
      </c>
    </row>
    <row r="1166" spans="1:22" ht="84" x14ac:dyDescent="0.15">
      <c r="A1166" s="1038">
        <v>43763</v>
      </c>
      <c r="B1166" s="1064" t="s">
        <v>6364</v>
      </c>
      <c r="C1166" s="1063"/>
      <c r="D1166" s="1063"/>
      <c r="E1166" s="1064" t="s">
        <v>6325</v>
      </c>
      <c r="F1166" s="1106" t="s">
        <v>6420</v>
      </c>
      <c r="G1166" s="1122" t="s">
        <v>6425</v>
      </c>
      <c r="H1166" s="1106" t="s">
        <v>5511</v>
      </c>
      <c r="I1166" s="1151" t="s">
        <v>848</v>
      </c>
      <c r="J1166" s="1106" t="s">
        <v>6419</v>
      </c>
      <c r="K1166" s="1063"/>
      <c r="L1166" s="1181" t="s">
        <v>6343</v>
      </c>
      <c r="M1166" s="1181" t="s">
        <v>5649</v>
      </c>
      <c r="N1166" s="1106"/>
      <c r="O1166" s="1181" t="s">
        <v>4112</v>
      </c>
      <c r="P1166" s="507" t="str">
        <f t="shared" si="99"/>
        <v>Open</v>
      </c>
      <c r="Q1166" s="57" t="s">
        <v>31</v>
      </c>
      <c r="R1166" s="58" t="s">
        <v>32</v>
      </c>
      <c r="S1166" s="1063"/>
      <c r="T1166" s="1063"/>
      <c r="U1166" s="60" t="str">
        <f t="shared" si="100"/>
        <v>Stratton</v>
      </c>
      <c r="V1166" s="60" t="str">
        <f t="shared" si="101"/>
        <v>Machine Instrumentation FDR</v>
      </c>
    </row>
    <row r="1167" spans="1:22" ht="56" x14ac:dyDescent="0.15">
      <c r="A1167" s="1038">
        <v>43763</v>
      </c>
      <c r="B1167" s="1064" t="s">
        <v>6365</v>
      </c>
      <c r="C1167" s="1063"/>
      <c r="D1167" s="1063"/>
      <c r="E1167" s="1064" t="s">
        <v>6325</v>
      </c>
      <c r="F1167" s="1106" t="s">
        <v>6420</v>
      </c>
      <c r="G1167" s="1122" t="s">
        <v>6425</v>
      </c>
      <c r="H1167" s="1106" t="s">
        <v>5511</v>
      </c>
      <c r="I1167" s="1151" t="s">
        <v>848</v>
      </c>
      <c r="J1167" s="1106" t="s">
        <v>6419</v>
      </c>
      <c r="K1167" s="1063"/>
      <c r="L1167" s="1181" t="s">
        <v>6344</v>
      </c>
      <c r="M1167" s="1181" t="s">
        <v>5649</v>
      </c>
      <c r="N1167" s="1106"/>
      <c r="O1167" s="1181" t="s">
        <v>3997</v>
      </c>
      <c r="P1167" s="507" t="str">
        <f t="shared" si="99"/>
        <v>Open</v>
      </c>
      <c r="Q1167" s="57" t="s">
        <v>31</v>
      </c>
      <c r="R1167" s="58" t="s">
        <v>32</v>
      </c>
      <c r="S1167" s="1063"/>
      <c r="T1167" s="1063"/>
      <c r="U1167" s="60" t="str">
        <f t="shared" si="100"/>
        <v>Stratton</v>
      </c>
      <c r="V1167" s="60" t="str">
        <f t="shared" si="101"/>
        <v>Machine Instrumentation FDR</v>
      </c>
    </row>
    <row r="1168" spans="1:22" ht="56" x14ac:dyDescent="0.15">
      <c r="A1168" s="1038">
        <v>43763</v>
      </c>
      <c r="B1168" s="1064" t="s">
        <v>6366</v>
      </c>
      <c r="C1168" s="1063"/>
      <c r="D1168" s="1063"/>
      <c r="E1168" s="1064" t="s">
        <v>6325</v>
      </c>
      <c r="F1168" s="1106" t="s">
        <v>6420</v>
      </c>
      <c r="G1168" s="1122" t="s">
        <v>6425</v>
      </c>
      <c r="H1168" s="1106" t="s">
        <v>5511</v>
      </c>
      <c r="I1168" s="1151" t="s">
        <v>848</v>
      </c>
      <c r="J1168" s="1106" t="s">
        <v>6419</v>
      </c>
      <c r="K1168" s="1063"/>
      <c r="L1168" s="1181" t="s">
        <v>6345</v>
      </c>
      <c r="M1168" s="1181" t="s">
        <v>6368</v>
      </c>
      <c r="N1168" s="1106"/>
      <c r="O1168" s="1181" t="s">
        <v>3849</v>
      </c>
      <c r="P1168" s="507" t="str">
        <f t="shared" si="99"/>
        <v>Open</v>
      </c>
      <c r="Q1168" s="57" t="s">
        <v>31</v>
      </c>
      <c r="R1168" s="58" t="s">
        <v>32</v>
      </c>
      <c r="S1168" s="1063"/>
      <c r="T1168" s="1063"/>
      <c r="U1168" s="60" t="str">
        <f t="shared" si="100"/>
        <v>Stratton</v>
      </c>
      <c r="V1168" s="60" t="str">
        <f t="shared" si="101"/>
        <v>Machine Instrumentation FDR</v>
      </c>
    </row>
    <row r="1169" spans="1:23" ht="28" x14ac:dyDescent="0.15">
      <c r="A1169" s="1038">
        <v>43763</v>
      </c>
      <c r="B1169" s="1064" t="s">
        <v>6367</v>
      </c>
      <c r="C1169" s="1063"/>
      <c r="D1169" s="1063"/>
      <c r="E1169" s="1064" t="s">
        <v>6325</v>
      </c>
      <c r="F1169" s="1106" t="s">
        <v>6420</v>
      </c>
      <c r="G1169" s="1122" t="s">
        <v>6425</v>
      </c>
      <c r="H1169" s="1106" t="s">
        <v>5511</v>
      </c>
      <c r="I1169" s="1151" t="s">
        <v>848</v>
      </c>
      <c r="J1169" s="1106" t="s">
        <v>6419</v>
      </c>
      <c r="K1169" s="1063"/>
      <c r="L1169" s="1181" t="s">
        <v>6346</v>
      </c>
      <c r="M1169" s="1181" t="s">
        <v>5650</v>
      </c>
      <c r="N1169" s="1106"/>
      <c r="O1169" s="1181" t="s">
        <v>3849</v>
      </c>
      <c r="P1169" s="507" t="str">
        <f t="shared" si="99"/>
        <v>Open</v>
      </c>
      <c r="Q1169" s="57" t="s">
        <v>31</v>
      </c>
      <c r="R1169" s="58" t="s">
        <v>32</v>
      </c>
      <c r="S1169" s="1063"/>
      <c r="T1169" s="1063"/>
      <c r="U1169" s="60" t="str">
        <f t="shared" si="100"/>
        <v>Stratton</v>
      </c>
      <c r="V1169" s="60" t="str">
        <f t="shared" si="101"/>
        <v>Machine Instrumentation FDR</v>
      </c>
    </row>
    <row r="1170" spans="1:23" ht="56" x14ac:dyDescent="0.15">
      <c r="A1170" s="1062">
        <v>43783</v>
      </c>
      <c r="B1170" s="1084" t="s">
        <v>6381</v>
      </c>
      <c r="C1170" s="1066"/>
      <c r="D1170" s="1066"/>
      <c r="E1170" s="1084" t="s">
        <v>6380</v>
      </c>
      <c r="F1170" s="1121" t="s">
        <v>5980</v>
      </c>
      <c r="G1170" s="1142" t="s">
        <v>6430</v>
      </c>
      <c r="H1170" s="1121" t="s">
        <v>5511</v>
      </c>
      <c r="I1170" s="1121" t="s">
        <v>848</v>
      </c>
      <c r="J1170" s="1121" t="s">
        <v>6419</v>
      </c>
      <c r="K1170" s="1084"/>
      <c r="L1170" s="1084" t="s">
        <v>6382</v>
      </c>
      <c r="M1170" s="1084" t="s">
        <v>5388</v>
      </c>
      <c r="N1170" s="1121"/>
      <c r="O1170" s="1121" t="s">
        <v>4930</v>
      </c>
      <c r="P1170" s="507" t="str">
        <f t="shared" si="99"/>
        <v>Open</v>
      </c>
      <c r="Q1170" s="57" t="s">
        <v>31</v>
      </c>
      <c r="R1170" s="58" t="s">
        <v>32</v>
      </c>
      <c r="S1170" s="1084"/>
      <c r="T1170" s="1084"/>
      <c r="U1170" s="60" t="str">
        <f t="shared" si="100"/>
        <v>Stratton</v>
      </c>
      <c r="V1170" s="60" t="str">
        <f t="shared" si="101"/>
        <v>BES Shutter Repair FDR</v>
      </c>
    </row>
    <row r="1171" spans="1:23" ht="28" x14ac:dyDescent="0.15">
      <c r="A1171" s="1054">
        <v>43784</v>
      </c>
      <c r="B1171" s="1075" t="s">
        <v>6385</v>
      </c>
      <c r="C1171" s="1092"/>
      <c r="D1171" s="1092"/>
      <c r="E1171" s="1075" t="s">
        <v>6436</v>
      </c>
      <c r="F1171" s="1113" t="s">
        <v>5389</v>
      </c>
      <c r="G1171" s="1131" t="s">
        <v>6431</v>
      </c>
      <c r="H1171" s="1113" t="s">
        <v>5511</v>
      </c>
      <c r="I1171" s="1113" t="s">
        <v>899</v>
      </c>
      <c r="J1171" s="1113" t="s">
        <v>1235</v>
      </c>
      <c r="K1171" s="1092"/>
      <c r="L1171" s="1075" t="s">
        <v>6383</v>
      </c>
      <c r="M1171" s="1075" t="s">
        <v>6384</v>
      </c>
      <c r="N1171" s="1113"/>
      <c r="O1171" s="1266" t="s">
        <v>4509</v>
      </c>
      <c r="P1171" s="507" t="str">
        <f t="shared" si="99"/>
        <v>Open</v>
      </c>
      <c r="Q1171" s="57" t="s">
        <v>31</v>
      </c>
      <c r="R1171" s="58" t="s">
        <v>32</v>
      </c>
      <c r="S1171" s="1092"/>
      <c r="T1171" s="1092"/>
      <c r="U1171" s="60" t="str">
        <f t="shared" si="100"/>
        <v>Loesser</v>
      </c>
      <c r="V1171" s="60" t="str">
        <f t="shared" si="101"/>
        <v>MCS Undercut Peer Review</v>
      </c>
    </row>
    <row r="1172" spans="1:23" ht="28" x14ac:dyDescent="0.15">
      <c r="A1172" s="1052">
        <v>43788</v>
      </c>
      <c r="B1172" s="1074" t="s">
        <v>6245</v>
      </c>
      <c r="C1172" s="1074"/>
      <c r="D1172" s="1074"/>
      <c r="E1172" s="1074" t="s">
        <v>6379</v>
      </c>
      <c r="F1172" s="1117" t="s">
        <v>5962</v>
      </c>
      <c r="G1172" s="1135" t="s">
        <v>6432</v>
      </c>
      <c r="H1172" s="1117" t="s">
        <v>6044</v>
      </c>
      <c r="I1172" s="1117" t="s">
        <v>4760</v>
      </c>
      <c r="J1172" s="1117" t="s">
        <v>2090</v>
      </c>
      <c r="K1172" s="1074"/>
      <c r="L1172" s="1194" t="s">
        <v>6246</v>
      </c>
      <c r="M1172" s="1074"/>
      <c r="N1172" s="1117"/>
      <c r="O1172" s="1117"/>
      <c r="P1172" s="507" t="str">
        <f t="shared" si="99"/>
        <v>Open</v>
      </c>
      <c r="Q1172" s="57" t="s">
        <v>31</v>
      </c>
      <c r="R1172" s="58" t="s">
        <v>32</v>
      </c>
      <c r="S1172" s="1074"/>
      <c r="T1172" s="1074"/>
      <c r="U1172" s="60" t="str">
        <f t="shared" si="100"/>
        <v>Hoffmann</v>
      </c>
      <c r="V1172" s="60" t="str">
        <f t="shared" si="101"/>
        <v>FPDP Clock Transmitter Receiver FDR</v>
      </c>
      <c r="W1172" s="400"/>
    </row>
    <row r="1173" spans="1:23" ht="112" x14ac:dyDescent="0.15">
      <c r="A1173" s="1052">
        <v>43788</v>
      </c>
      <c r="B1173" s="1074" t="s">
        <v>6256</v>
      </c>
      <c r="C1173" s="1074"/>
      <c r="D1173" s="1074"/>
      <c r="E1173" s="1074" t="s">
        <v>6379</v>
      </c>
      <c r="F1173" s="1117" t="s">
        <v>5962</v>
      </c>
      <c r="G1173" s="1135" t="s">
        <v>6432</v>
      </c>
      <c r="H1173" s="1117" t="s">
        <v>6044</v>
      </c>
      <c r="I1173" s="1117" t="s">
        <v>4760</v>
      </c>
      <c r="J1173" s="1117" t="s">
        <v>2090</v>
      </c>
      <c r="K1173" s="1074"/>
      <c r="L1173" s="1194" t="s">
        <v>6247</v>
      </c>
      <c r="M1173" s="1074"/>
      <c r="N1173" s="1117"/>
      <c r="O1173" s="1117"/>
      <c r="P1173" s="507" t="str">
        <f t="shared" si="99"/>
        <v>Open</v>
      </c>
      <c r="Q1173" s="57" t="s">
        <v>31</v>
      </c>
      <c r="R1173" s="58" t="s">
        <v>32</v>
      </c>
      <c r="S1173" s="1074"/>
      <c r="T1173" s="1074"/>
      <c r="U1173" s="60" t="str">
        <f t="shared" si="100"/>
        <v>Hoffmann</v>
      </c>
      <c r="V1173" s="60" t="str">
        <f t="shared" si="101"/>
        <v>FPDP Clock Transmitter Receiver FDR</v>
      </c>
      <c r="W1173" s="400"/>
    </row>
    <row r="1174" spans="1:23" ht="56" x14ac:dyDescent="0.15">
      <c r="A1174" s="1052">
        <v>43788</v>
      </c>
      <c r="B1174" s="1074" t="s">
        <v>6257</v>
      </c>
      <c r="C1174" s="1074"/>
      <c r="D1174" s="1074"/>
      <c r="E1174" s="1074" t="s">
        <v>6379</v>
      </c>
      <c r="F1174" s="1117" t="s">
        <v>5962</v>
      </c>
      <c r="G1174" s="1135" t="s">
        <v>6432</v>
      </c>
      <c r="H1174" s="1117" t="s">
        <v>6044</v>
      </c>
      <c r="I1174" s="1117" t="s">
        <v>4760</v>
      </c>
      <c r="J1174" s="1117" t="s">
        <v>2090</v>
      </c>
      <c r="K1174" s="1074"/>
      <c r="L1174" s="1194" t="s">
        <v>6248</v>
      </c>
      <c r="M1174" s="1074"/>
      <c r="N1174" s="1117"/>
      <c r="O1174" s="1117"/>
      <c r="P1174" s="507" t="str">
        <f t="shared" si="99"/>
        <v>Open</v>
      </c>
      <c r="Q1174" s="57" t="s">
        <v>31</v>
      </c>
      <c r="R1174" s="58" t="s">
        <v>32</v>
      </c>
      <c r="S1174" s="1074"/>
      <c r="T1174" s="1074"/>
      <c r="U1174" s="60" t="str">
        <f t="shared" si="100"/>
        <v>Hoffmann</v>
      </c>
      <c r="V1174" s="60" t="str">
        <f t="shared" si="101"/>
        <v>FPDP Clock Transmitter Receiver FDR</v>
      </c>
      <c r="W1174" s="400"/>
    </row>
    <row r="1175" spans="1:23" ht="28" x14ac:dyDescent="0.15">
      <c r="A1175" s="1052">
        <v>43788</v>
      </c>
      <c r="B1175" s="1074" t="s">
        <v>6258</v>
      </c>
      <c r="C1175" s="1074"/>
      <c r="D1175" s="1074"/>
      <c r="E1175" s="1074" t="s">
        <v>6379</v>
      </c>
      <c r="F1175" s="1117" t="s">
        <v>5962</v>
      </c>
      <c r="G1175" s="1135" t="s">
        <v>6432</v>
      </c>
      <c r="H1175" s="1117" t="s">
        <v>6044</v>
      </c>
      <c r="I1175" s="1117" t="s">
        <v>4760</v>
      </c>
      <c r="J1175" s="1117" t="s">
        <v>2090</v>
      </c>
      <c r="K1175" s="1074"/>
      <c r="L1175" s="1194" t="s">
        <v>6249</v>
      </c>
      <c r="M1175" s="1074"/>
      <c r="N1175" s="1117"/>
      <c r="O1175" s="1117"/>
      <c r="P1175" s="507" t="str">
        <f t="shared" si="99"/>
        <v>Open</v>
      </c>
      <c r="Q1175" s="57" t="s">
        <v>31</v>
      </c>
      <c r="R1175" s="58" t="s">
        <v>32</v>
      </c>
      <c r="S1175" s="1074"/>
      <c r="T1175" s="1074"/>
      <c r="U1175" s="60" t="str">
        <f t="shared" si="100"/>
        <v>Hoffmann</v>
      </c>
      <c r="V1175" s="60" t="str">
        <f t="shared" si="101"/>
        <v>FPDP Clock Transmitter Receiver FDR</v>
      </c>
      <c r="W1175" s="400"/>
    </row>
    <row r="1176" spans="1:23" ht="56" x14ac:dyDescent="0.15">
      <c r="A1176" s="1052">
        <v>43788</v>
      </c>
      <c r="B1176" s="1074" t="s">
        <v>6259</v>
      </c>
      <c r="C1176" s="1074"/>
      <c r="D1176" s="1074"/>
      <c r="E1176" s="1074" t="s">
        <v>6379</v>
      </c>
      <c r="F1176" s="1117" t="s">
        <v>5962</v>
      </c>
      <c r="G1176" s="1135" t="s">
        <v>6432</v>
      </c>
      <c r="H1176" s="1117" t="s">
        <v>6044</v>
      </c>
      <c r="I1176" s="1117" t="s">
        <v>4760</v>
      </c>
      <c r="J1176" s="1117" t="s">
        <v>2090</v>
      </c>
      <c r="K1176" s="1074"/>
      <c r="L1176" s="1194" t="s">
        <v>6250</v>
      </c>
      <c r="M1176" s="1074"/>
      <c r="N1176" s="1117"/>
      <c r="O1176" s="1117"/>
      <c r="P1176" s="507" t="str">
        <f t="shared" si="99"/>
        <v>Open</v>
      </c>
      <c r="Q1176" s="57" t="s">
        <v>31</v>
      </c>
      <c r="R1176" s="58" t="s">
        <v>32</v>
      </c>
      <c r="S1176" s="1074"/>
      <c r="T1176" s="1074"/>
      <c r="U1176" s="60" t="str">
        <f t="shared" si="100"/>
        <v>Hoffmann</v>
      </c>
      <c r="V1176" s="60" t="str">
        <f t="shared" si="101"/>
        <v>FPDP Clock Transmitter Receiver FDR</v>
      </c>
      <c r="W1176" s="400"/>
    </row>
    <row r="1177" spans="1:23" ht="56" x14ac:dyDescent="0.15">
      <c r="A1177" s="1052">
        <v>43788</v>
      </c>
      <c r="B1177" s="1074" t="s">
        <v>6260</v>
      </c>
      <c r="C1177" s="1074"/>
      <c r="D1177" s="1074"/>
      <c r="E1177" s="1074" t="s">
        <v>6379</v>
      </c>
      <c r="F1177" s="1117" t="s">
        <v>5962</v>
      </c>
      <c r="G1177" s="1135" t="s">
        <v>6432</v>
      </c>
      <c r="H1177" s="1117" t="s">
        <v>6044</v>
      </c>
      <c r="I1177" s="1117" t="s">
        <v>4760</v>
      </c>
      <c r="J1177" s="1117" t="s">
        <v>2090</v>
      </c>
      <c r="K1177" s="1074"/>
      <c r="L1177" s="1194" t="s">
        <v>6251</v>
      </c>
      <c r="M1177" s="1074"/>
      <c r="N1177" s="1117"/>
      <c r="O1177" s="1117"/>
      <c r="P1177" s="507" t="str">
        <f t="shared" si="99"/>
        <v>Open</v>
      </c>
      <c r="Q1177" s="57" t="s">
        <v>31</v>
      </c>
      <c r="R1177" s="58" t="s">
        <v>32</v>
      </c>
      <c r="S1177" s="1074"/>
      <c r="T1177" s="1074"/>
      <c r="U1177" s="60" t="str">
        <f t="shared" si="100"/>
        <v>Hoffmann</v>
      </c>
      <c r="V1177" s="60" t="str">
        <f t="shared" si="101"/>
        <v>FPDP Clock Transmitter Receiver FDR</v>
      </c>
      <c r="W1177" s="400"/>
    </row>
    <row r="1178" spans="1:23" ht="28" x14ac:dyDescent="0.15">
      <c r="A1178" s="1052">
        <v>43788</v>
      </c>
      <c r="B1178" s="1074" t="s">
        <v>6261</v>
      </c>
      <c r="C1178" s="1074"/>
      <c r="D1178" s="1074"/>
      <c r="E1178" s="1074" t="s">
        <v>6379</v>
      </c>
      <c r="F1178" s="1117" t="s">
        <v>5962</v>
      </c>
      <c r="G1178" s="1135" t="s">
        <v>6432</v>
      </c>
      <c r="H1178" s="1117" t="s">
        <v>6044</v>
      </c>
      <c r="I1178" s="1117" t="s">
        <v>4760</v>
      </c>
      <c r="J1178" s="1117" t="s">
        <v>2090</v>
      </c>
      <c r="K1178" s="1074"/>
      <c r="L1178" s="1194" t="s">
        <v>6252</v>
      </c>
      <c r="M1178" s="1074"/>
      <c r="N1178" s="1117"/>
      <c r="O1178" s="1117"/>
      <c r="P1178" s="507" t="str">
        <f t="shared" si="99"/>
        <v>Open</v>
      </c>
      <c r="Q1178" s="57" t="s">
        <v>31</v>
      </c>
      <c r="R1178" s="58" t="s">
        <v>32</v>
      </c>
      <c r="S1178" s="1074"/>
      <c r="T1178" s="1074"/>
      <c r="U1178" s="60" t="str">
        <f t="shared" si="100"/>
        <v>Hoffmann</v>
      </c>
      <c r="V1178" s="60" t="str">
        <f t="shared" si="101"/>
        <v>FPDP Clock Transmitter Receiver FDR</v>
      </c>
      <c r="W1178" s="400"/>
    </row>
    <row r="1179" spans="1:23" ht="42" x14ac:dyDescent="0.15">
      <c r="A1179" s="1052">
        <v>43788</v>
      </c>
      <c r="B1179" s="1074" t="s">
        <v>6262</v>
      </c>
      <c r="C1179" s="1074"/>
      <c r="D1179" s="1074"/>
      <c r="E1179" s="1074" t="s">
        <v>6379</v>
      </c>
      <c r="F1179" s="1117" t="s">
        <v>5962</v>
      </c>
      <c r="G1179" s="1135" t="s">
        <v>6432</v>
      </c>
      <c r="H1179" s="1117" t="s">
        <v>6044</v>
      </c>
      <c r="I1179" s="1117" t="s">
        <v>4760</v>
      </c>
      <c r="J1179" s="1117" t="s">
        <v>2090</v>
      </c>
      <c r="K1179" s="1074"/>
      <c r="L1179" s="1194" t="s">
        <v>6253</v>
      </c>
      <c r="M1179" s="1074"/>
      <c r="N1179" s="1117"/>
      <c r="O1179" s="1117"/>
      <c r="P1179" s="507" t="str">
        <f t="shared" si="99"/>
        <v>Open</v>
      </c>
      <c r="Q1179" s="57" t="s">
        <v>31</v>
      </c>
      <c r="R1179" s="58" t="s">
        <v>32</v>
      </c>
      <c r="S1179" s="1074"/>
      <c r="T1179" s="1074"/>
      <c r="U1179" s="60" t="str">
        <f t="shared" si="100"/>
        <v>Hoffmann</v>
      </c>
      <c r="V1179" s="60" t="str">
        <f t="shared" si="101"/>
        <v>FPDP Clock Transmitter Receiver FDR</v>
      </c>
      <c r="W1179" s="400"/>
    </row>
    <row r="1180" spans="1:23" ht="28" x14ac:dyDescent="0.15">
      <c r="A1180" s="1052">
        <v>43788</v>
      </c>
      <c r="B1180" s="1074" t="s">
        <v>6263</v>
      </c>
      <c r="C1180" s="1074"/>
      <c r="D1180" s="1074"/>
      <c r="E1180" s="1074" t="s">
        <v>6379</v>
      </c>
      <c r="F1180" s="1117" t="s">
        <v>5962</v>
      </c>
      <c r="G1180" s="1135" t="s">
        <v>6432</v>
      </c>
      <c r="H1180" s="1117" t="s">
        <v>6044</v>
      </c>
      <c r="I1180" s="1117" t="s">
        <v>4760</v>
      </c>
      <c r="J1180" s="1117" t="s">
        <v>2090</v>
      </c>
      <c r="K1180" s="1074"/>
      <c r="L1180" s="1194" t="s">
        <v>6254</v>
      </c>
      <c r="M1180" s="1074"/>
      <c r="N1180" s="1117"/>
      <c r="O1180" s="1117"/>
      <c r="P1180" s="507" t="str">
        <f t="shared" si="99"/>
        <v>Open</v>
      </c>
      <c r="Q1180" s="57" t="s">
        <v>31</v>
      </c>
      <c r="R1180" s="58" t="s">
        <v>32</v>
      </c>
      <c r="S1180" s="1074"/>
      <c r="T1180" s="1074"/>
      <c r="U1180" s="60" t="str">
        <f t="shared" si="100"/>
        <v>Hoffmann</v>
      </c>
      <c r="V1180" s="60" t="str">
        <f t="shared" si="101"/>
        <v>FPDP Clock Transmitter Receiver FDR</v>
      </c>
      <c r="W1180" s="400"/>
    </row>
    <row r="1181" spans="1:23" ht="42" x14ac:dyDescent="0.15">
      <c r="A1181" s="1052">
        <v>43788</v>
      </c>
      <c r="B1181" s="1074" t="s">
        <v>6264</v>
      </c>
      <c r="C1181" s="1074"/>
      <c r="D1181" s="1074"/>
      <c r="E1181" s="1074" t="s">
        <v>6379</v>
      </c>
      <c r="F1181" s="1117" t="s">
        <v>5962</v>
      </c>
      <c r="G1181" s="1135" t="s">
        <v>6432</v>
      </c>
      <c r="H1181" s="1117" t="s">
        <v>6044</v>
      </c>
      <c r="I1181" s="1117" t="s">
        <v>4760</v>
      </c>
      <c r="J1181" s="1117" t="s">
        <v>2090</v>
      </c>
      <c r="K1181" s="1074"/>
      <c r="L1181" s="1194" t="s">
        <v>6255</v>
      </c>
      <c r="M1181" s="1074"/>
      <c r="N1181" s="1117"/>
      <c r="O1181" s="1117"/>
      <c r="P1181" s="507" t="str">
        <f t="shared" si="99"/>
        <v>Open</v>
      </c>
      <c r="Q1181" s="57" t="s">
        <v>31</v>
      </c>
      <c r="R1181" s="58" t="s">
        <v>32</v>
      </c>
      <c r="S1181" s="1074"/>
      <c r="T1181" s="1074"/>
      <c r="U1181" s="60" t="str">
        <f t="shared" si="100"/>
        <v>Hoffmann</v>
      </c>
      <c r="V1181" s="60" t="str">
        <f t="shared" si="101"/>
        <v>FPDP Clock Transmitter Receiver FDR</v>
      </c>
      <c r="W1181" s="400"/>
    </row>
    <row r="1182" spans="1:23" ht="28" x14ac:dyDescent="0.15">
      <c r="A1182" s="929">
        <v>43794</v>
      </c>
      <c r="B1182" s="941" t="s">
        <v>6386</v>
      </c>
      <c r="C1182" s="947"/>
      <c r="D1182" s="947"/>
      <c r="E1182" s="941" t="s">
        <v>6387</v>
      </c>
      <c r="F1182" s="959" t="s">
        <v>5449</v>
      </c>
      <c r="G1182" s="970" t="s">
        <v>6433</v>
      </c>
      <c r="H1182" s="959" t="s">
        <v>5538</v>
      </c>
      <c r="I1182" s="959" t="s">
        <v>5450</v>
      </c>
      <c r="J1182" s="959" t="s">
        <v>3504</v>
      </c>
      <c r="K1182" s="947"/>
      <c r="L1182" s="941" t="s">
        <v>6388</v>
      </c>
      <c r="M1182" s="941" t="s">
        <v>5388</v>
      </c>
      <c r="N1182" s="959"/>
      <c r="O1182" s="1018" t="s">
        <v>3909</v>
      </c>
      <c r="P1182" s="507" t="str">
        <f t="shared" si="99"/>
        <v>Open</v>
      </c>
      <c r="Q1182" s="57" t="s">
        <v>31</v>
      </c>
      <c r="R1182" s="58" t="s">
        <v>32</v>
      </c>
      <c r="S1182" s="947"/>
      <c r="T1182" s="947"/>
      <c r="U1182" s="60" t="str">
        <f t="shared" si="100"/>
        <v>Cai</v>
      </c>
      <c r="V1182" s="60" t="str">
        <f t="shared" si="101"/>
        <v>PFR Fueling FDR</v>
      </c>
    </row>
    <row r="1183" spans="1:23" ht="56" x14ac:dyDescent="0.15">
      <c r="A1183" s="1038">
        <v>43795</v>
      </c>
      <c r="B1183" s="1063" t="s">
        <v>6391</v>
      </c>
      <c r="C1183" s="1063"/>
      <c r="D1183" s="1063"/>
      <c r="E1183" s="1063" t="s">
        <v>6390</v>
      </c>
      <c r="F1183" s="1106" t="s">
        <v>5389</v>
      </c>
      <c r="G1183" s="1122" t="s">
        <v>6434</v>
      </c>
      <c r="H1183" s="1106" t="s">
        <v>5511</v>
      </c>
      <c r="I1183" s="1106" t="s">
        <v>899</v>
      </c>
      <c r="J1183" s="1106" t="s">
        <v>1235</v>
      </c>
      <c r="K1183" s="1063"/>
      <c r="L1183" s="1181" t="s">
        <v>6392</v>
      </c>
      <c r="M1183" s="1181" t="s">
        <v>5388</v>
      </c>
      <c r="N1183" s="1106"/>
      <c r="O1183" s="1181" t="s">
        <v>3870</v>
      </c>
      <c r="P1183" s="507" t="str">
        <f t="shared" si="99"/>
        <v>Open</v>
      </c>
      <c r="Q1183" s="57" t="s">
        <v>31</v>
      </c>
      <c r="R1183" s="58" t="s">
        <v>32</v>
      </c>
      <c r="S1183" s="1063"/>
      <c r="T1183" s="1063"/>
      <c r="U1183" s="60" t="str">
        <f t="shared" si="100"/>
        <v>Loesser</v>
      </c>
      <c r="V1183" s="60" t="str">
        <f t="shared" si="101"/>
        <v>MCS LOWER G10 RING RESOLUTION Peer Review</v>
      </c>
    </row>
    <row r="1184" spans="1:23" ht="56" x14ac:dyDescent="0.15">
      <c r="A1184" s="1038">
        <v>43795</v>
      </c>
      <c r="B1184" s="1063" t="s">
        <v>6397</v>
      </c>
      <c r="C1184" s="1063"/>
      <c r="D1184" s="1063"/>
      <c r="E1184" s="1063" t="s">
        <v>6390</v>
      </c>
      <c r="F1184" s="1106" t="s">
        <v>5389</v>
      </c>
      <c r="G1184" s="1122" t="s">
        <v>6434</v>
      </c>
      <c r="H1184" s="1106" t="s">
        <v>5511</v>
      </c>
      <c r="I1184" s="1106" t="s">
        <v>899</v>
      </c>
      <c r="J1184" s="1106" t="s">
        <v>1235</v>
      </c>
      <c r="K1184" s="1063"/>
      <c r="L1184" s="1181" t="s">
        <v>6393</v>
      </c>
      <c r="M1184" s="1181" t="s">
        <v>5388</v>
      </c>
      <c r="N1184" s="1106"/>
      <c r="O1184" s="1181" t="s">
        <v>3357</v>
      </c>
      <c r="P1184" s="507" t="str">
        <f t="shared" si="99"/>
        <v>Open</v>
      </c>
      <c r="Q1184" s="57" t="s">
        <v>31</v>
      </c>
      <c r="R1184" s="58" t="s">
        <v>32</v>
      </c>
      <c r="S1184" s="1063"/>
      <c r="T1184" s="1063"/>
      <c r="U1184" s="60" t="str">
        <f t="shared" si="100"/>
        <v>Loesser</v>
      </c>
      <c r="V1184" s="60" t="str">
        <f t="shared" si="101"/>
        <v>MCS LOWER G10 RING RESOLUTION Peer Review</v>
      </c>
    </row>
    <row r="1185" spans="1:23" ht="42" x14ac:dyDescent="0.15">
      <c r="A1185" s="1038">
        <v>43795</v>
      </c>
      <c r="B1185" s="1063" t="s">
        <v>6398</v>
      </c>
      <c r="C1185" s="1063"/>
      <c r="D1185" s="1063"/>
      <c r="E1185" s="1063" t="s">
        <v>6390</v>
      </c>
      <c r="F1185" s="1106" t="s">
        <v>5389</v>
      </c>
      <c r="G1185" s="1122" t="s">
        <v>6434</v>
      </c>
      <c r="H1185" s="1106" t="s">
        <v>5511</v>
      </c>
      <c r="I1185" s="1106" t="s">
        <v>899</v>
      </c>
      <c r="J1185" s="1106" t="s">
        <v>1235</v>
      </c>
      <c r="K1185" s="1063"/>
      <c r="L1185" s="1181" t="s">
        <v>6394</v>
      </c>
      <c r="M1185" s="1181" t="s">
        <v>6396</v>
      </c>
      <c r="N1185" s="1106"/>
      <c r="O1185" s="1181" t="s">
        <v>4617</v>
      </c>
      <c r="P1185" s="507" t="str">
        <f t="shared" si="99"/>
        <v>Open</v>
      </c>
      <c r="Q1185" s="57" t="s">
        <v>31</v>
      </c>
      <c r="R1185" s="58" t="s">
        <v>32</v>
      </c>
      <c r="S1185" s="1063"/>
      <c r="T1185" s="1063"/>
      <c r="U1185" s="60" t="str">
        <f t="shared" si="100"/>
        <v>Loesser</v>
      </c>
      <c r="V1185" s="60" t="str">
        <f t="shared" si="101"/>
        <v>MCS LOWER G10 RING RESOLUTION Peer Review</v>
      </c>
    </row>
    <row r="1186" spans="1:23" ht="56" x14ac:dyDescent="0.15">
      <c r="A1186" s="1038">
        <v>43795</v>
      </c>
      <c r="B1186" s="1063" t="s">
        <v>6399</v>
      </c>
      <c r="C1186" s="1063"/>
      <c r="D1186" s="1063"/>
      <c r="E1186" s="1063" t="s">
        <v>6390</v>
      </c>
      <c r="F1186" s="1106" t="s">
        <v>5389</v>
      </c>
      <c r="G1186" s="1122" t="s">
        <v>6434</v>
      </c>
      <c r="H1186" s="1106" t="s">
        <v>5511</v>
      </c>
      <c r="I1186" s="1106" t="s">
        <v>899</v>
      </c>
      <c r="J1186" s="1106" t="s">
        <v>1235</v>
      </c>
      <c r="K1186" s="1063"/>
      <c r="L1186" s="1181" t="s">
        <v>6395</v>
      </c>
      <c r="M1186" s="1063"/>
      <c r="N1186" s="1106"/>
      <c r="O1186" s="1181" t="s">
        <v>3165</v>
      </c>
      <c r="P1186" s="507" t="str">
        <f t="shared" si="99"/>
        <v>Open</v>
      </c>
      <c r="Q1186" s="57" t="s">
        <v>31</v>
      </c>
      <c r="R1186" s="58" t="s">
        <v>32</v>
      </c>
      <c r="S1186" s="1063"/>
      <c r="T1186" s="1063"/>
      <c r="U1186" s="60" t="str">
        <f t="shared" si="100"/>
        <v>Loesser</v>
      </c>
      <c r="V1186" s="60" t="str">
        <f t="shared" si="101"/>
        <v>MCS LOWER G10 RING RESOLUTION Peer Review</v>
      </c>
    </row>
    <row r="1187" spans="1:23" ht="56" x14ac:dyDescent="0.15">
      <c r="A1187" s="1054">
        <v>43804</v>
      </c>
      <c r="B1187" s="1075" t="s">
        <v>6403</v>
      </c>
      <c r="C1187" s="1092"/>
      <c r="D1187" s="1092"/>
      <c r="E1187" s="1075" t="s">
        <v>6400</v>
      </c>
      <c r="F1187" s="1113" t="s">
        <v>5389</v>
      </c>
      <c r="G1187" s="1131" t="s">
        <v>6435</v>
      </c>
      <c r="H1187" s="1113" t="s">
        <v>5511</v>
      </c>
      <c r="I1187" s="1113" t="s">
        <v>899</v>
      </c>
      <c r="J1187" s="1113" t="s">
        <v>1235</v>
      </c>
      <c r="K1187" s="1092"/>
      <c r="L1187" s="1191" t="s">
        <v>6401</v>
      </c>
      <c r="M1187" s="1222" t="s">
        <v>6405</v>
      </c>
      <c r="N1187" s="1113"/>
      <c r="O1187" s="1191" t="s">
        <v>5048</v>
      </c>
      <c r="P1187" s="507" t="str">
        <f t="shared" ref="P1187:P1250" si="102">IF(N1187="","Open","Closed")</f>
        <v>Open</v>
      </c>
      <c r="Q1187" s="57" t="s">
        <v>31</v>
      </c>
      <c r="R1187" s="58" t="s">
        <v>32</v>
      </c>
      <c r="S1187" s="1092"/>
      <c r="T1187" s="1092"/>
      <c r="U1187" s="60" t="str">
        <f t="shared" si="100"/>
        <v>Loesser</v>
      </c>
      <c r="V1187" s="60" t="str">
        <f t="shared" si="101"/>
        <v>MCS Ceramic Break System Assembly Modification Peer Review</v>
      </c>
    </row>
    <row r="1188" spans="1:23" ht="84" x14ac:dyDescent="0.15">
      <c r="A1188" s="1054">
        <v>43804</v>
      </c>
      <c r="B1188" s="1075" t="s">
        <v>6404</v>
      </c>
      <c r="C1188" s="1092"/>
      <c r="D1188" s="1092"/>
      <c r="E1188" s="1075" t="s">
        <v>6400</v>
      </c>
      <c r="F1188" s="1113" t="s">
        <v>5389</v>
      </c>
      <c r="G1188" s="1131" t="s">
        <v>6435</v>
      </c>
      <c r="H1188" s="1113" t="s">
        <v>5511</v>
      </c>
      <c r="I1188" s="1113" t="s">
        <v>899</v>
      </c>
      <c r="J1188" s="1113" t="s">
        <v>1235</v>
      </c>
      <c r="K1188" s="1092"/>
      <c r="L1188" s="1191" t="s">
        <v>6402</v>
      </c>
      <c r="M1188" s="1222" t="s">
        <v>6406</v>
      </c>
      <c r="N1188" s="1113"/>
      <c r="O1188" s="1191" t="s">
        <v>4930</v>
      </c>
      <c r="P1188" s="507" t="str">
        <f t="shared" si="102"/>
        <v>Open</v>
      </c>
      <c r="Q1188" s="57" t="s">
        <v>31</v>
      </c>
      <c r="R1188" s="58" t="s">
        <v>32</v>
      </c>
      <c r="S1188" s="1092"/>
      <c r="T1188" s="1092"/>
      <c r="U1188" s="60" t="str">
        <f t="shared" si="100"/>
        <v>Loesser</v>
      </c>
      <c r="V1188" s="60" t="str">
        <f t="shared" si="101"/>
        <v>MCS Ceramic Break System Assembly Modification Peer Review</v>
      </c>
    </row>
    <row r="1189" spans="1:23" ht="56" x14ac:dyDescent="0.15">
      <c r="A1189" s="422">
        <v>42753</v>
      </c>
      <c r="B1189" s="54" t="s">
        <v>21</v>
      </c>
      <c r="C1189" s="54" t="s">
        <v>22</v>
      </c>
      <c r="D1189" s="54"/>
      <c r="E1189" s="54" t="s">
        <v>23</v>
      </c>
      <c r="F1189" s="55" t="s">
        <v>5370</v>
      </c>
      <c r="G1189" s="579">
        <v>36897</v>
      </c>
      <c r="H1189" s="54"/>
      <c r="I1189" s="54" t="s">
        <v>24</v>
      </c>
      <c r="J1189" s="54" t="s">
        <v>27</v>
      </c>
      <c r="K1189" s="7" t="str">
        <f t="shared" ref="K1189:K1252" si="103">B1189&amp;" - "&amp;LEFT(L1189,50)</f>
        <v>ICC01 - Aborted shots were a source of considerable troubl</v>
      </c>
      <c r="L1189" s="7" t="s">
        <v>28</v>
      </c>
      <c r="M1189" s="59"/>
      <c r="N1189" s="54" t="s">
        <v>29</v>
      </c>
      <c r="O1189" s="54" t="s">
        <v>30</v>
      </c>
      <c r="P1189" s="56" t="str">
        <f t="shared" si="102"/>
        <v>Closed</v>
      </c>
      <c r="Q1189" s="57" t="s">
        <v>31</v>
      </c>
      <c r="R1189" s="58" t="s">
        <v>32</v>
      </c>
      <c r="S1189" s="59"/>
      <c r="T1189" s="54"/>
      <c r="U1189" s="60" t="str">
        <f t="shared" si="100"/>
        <v>Tchilinguirian</v>
      </c>
      <c r="V1189" s="60" t="str">
        <f t="shared" si="101"/>
        <v>Central I&amp;C DVVR</v>
      </c>
      <c r="W1189" s="61"/>
    </row>
    <row r="1190" spans="1:23" ht="84" x14ac:dyDescent="0.15">
      <c r="A1190" s="422">
        <v>42753</v>
      </c>
      <c r="B1190" s="54" t="s">
        <v>33</v>
      </c>
      <c r="C1190" s="54" t="s">
        <v>22</v>
      </c>
      <c r="D1190" s="54"/>
      <c r="E1190" s="54" t="s">
        <v>23</v>
      </c>
      <c r="F1190" s="55" t="s">
        <v>26</v>
      </c>
      <c r="G1190" s="515" t="s">
        <v>25</v>
      </c>
      <c r="H1190" s="54"/>
      <c r="I1190" s="54" t="s">
        <v>24</v>
      </c>
      <c r="J1190" s="54" t="s">
        <v>27</v>
      </c>
      <c r="K1190" s="7" t="str">
        <f t="shared" si="103"/>
        <v xml:space="preserve">ICC02 - Many key functions rely on IDL. These include the </v>
      </c>
      <c r="L1190" s="7" t="s">
        <v>34</v>
      </c>
      <c r="M1190" s="59"/>
      <c r="N1190" s="54" t="s">
        <v>29</v>
      </c>
      <c r="O1190" s="54" t="s">
        <v>30</v>
      </c>
      <c r="P1190" s="56" t="str">
        <f t="shared" si="102"/>
        <v>Closed</v>
      </c>
      <c r="Q1190" s="57" t="s">
        <v>31</v>
      </c>
      <c r="R1190" s="58" t="s">
        <v>32</v>
      </c>
      <c r="S1190" s="59"/>
      <c r="T1190" s="54"/>
      <c r="U1190" s="60" t="str">
        <f t="shared" si="100"/>
        <v>Tchilinguirian</v>
      </c>
      <c r="V1190" s="60" t="str">
        <f t="shared" si="101"/>
        <v>Central I&amp;C DVVR</v>
      </c>
      <c r="W1190" s="61"/>
    </row>
    <row r="1191" spans="1:23" ht="28" x14ac:dyDescent="0.15">
      <c r="A1191" s="422">
        <v>42753</v>
      </c>
      <c r="B1191" s="54" t="s">
        <v>35</v>
      </c>
      <c r="C1191" s="54" t="s">
        <v>36</v>
      </c>
      <c r="D1191" s="54"/>
      <c r="E1191" s="54" t="s">
        <v>23</v>
      </c>
      <c r="F1191" s="55" t="s">
        <v>26</v>
      </c>
      <c r="G1191" s="515" t="s">
        <v>25</v>
      </c>
      <c r="H1191" s="54"/>
      <c r="I1191" s="54" t="s">
        <v>24</v>
      </c>
      <c r="J1191" s="54" t="s">
        <v>27</v>
      </c>
      <c r="K1191" s="7" t="str">
        <f t="shared" si="103"/>
        <v>ICC03 - Uses complicated EPICs software that is not unders</v>
      </c>
      <c r="L1191" s="7" t="s">
        <v>37</v>
      </c>
      <c r="M1191" s="59"/>
      <c r="N1191" s="54" t="s">
        <v>29</v>
      </c>
      <c r="O1191" s="54" t="s">
        <v>30</v>
      </c>
      <c r="P1191" s="56" t="str">
        <f t="shared" si="102"/>
        <v>Closed</v>
      </c>
      <c r="Q1191" s="57" t="s">
        <v>31</v>
      </c>
      <c r="R1191" s="58" t="s">
        <v>32</v>
      </c>
      <c r="S1191" s="59"/>
      <c r="T1191" s="54"/>
      <c r="U1191" s="60" t="str">
        <f t="shared" si="100"/>
        <v>Tchilinguirian</v>
      </c>
      <c r="V1191" s="60" t="str">
        <f t="shared" si="101"/>
        <v>Central I&amp;C DVVR</v>
      </c>
      <c r="W1191" s="61"/>
    </row>
    <row r="1192" spans="1:23" ht="14" x14ac:dyDescent="0.15">
      <c r="A1192" s="422">
        <v>42753</v>
      </c>
      <c r="B1192" s="54" t="s">
        <v>38</v>
      </c>
      <c r="C1192" s="54" t="s">
        <v>2314</v>
      </c>
      <c r="D1192" s="54"/>
      <c r="E1192" s="54" t="s">
        <v>23</v>
      </c>
      <c r="F1192" s="55" t="s">
        <v>26</v>
      </c>
      <c r="G1192" s="515" t="s">
        <v>25</v>
      </c>
      <c r="H1192" s="54"/>
      <c r="I1192" s="54" t="s">
        <v>24</v>
      </c>
      <c r="J1192" s="54" t="s">
        <v>27</v>
      </c>
      <c r="K1192" s="7" t="str">
        <f t="shared" si="103"/>
        <v>ICC04 - Heavy reliance on CAMAC system</v>
      </c>
      <c r="L1192" s="7" t="s">
        <v>39</v>
      </c>
      <c r="M1192" s="59"/>
      <c r="N1192" s="54" t="s">
        <v>29</v>
      </c>
      <c r="O1192" s="54" t="s">
        <v>30</v>
      </c>
      <c r="P1192" s="56" t="str">
        <f t="shared" si="102"/>
        <v>Closed</v>
      </c>
      <c r="Q1192" s="57" t="s">
        <v>31</v>
      </c>
      <c r="R1192" s="58" t="s">
        <v>32</v>
      </c>
      <c r="S1192" s="59"/>
      <c r="T1192" s="54"/>
      <c r="U1192" s="60" t="str">
        <f t="shared" si="100"/>
        <v>Tchilinguirian</v>
      </c>
      <c r="V1192" s="60" t="str">
        <f t="shared" si="101"/>
        <v>Central I&amp;C DVVR</v>
      </c>
      <c r="W1192" s="61"/>
    </row>
    <row r="1193" spans="1:23" ht="28" x14ac:dyDescent="0.15">
      <c r="A1193" s="422">
        <v>42753</v>
      </c>
      <c r="B1193" s="54" t="s">
        <v>40</v>
      </c>
      <c r="C1193" s="54" t="s">
        <v>41</v>
      </c>
      <c r="D1193" s="54"/>
      <c r="E1193" s="54" t="s">
        <v>23</v>
      </c>
      <c r="F1193" s="55" t="s">
        <v>26</v>
      </c>
      <c r="G1193" s="515" t="s">
        <v>25</v>
      </c>
      <c r="H1193" s="54"/>
      <c r="I1193" s="54" t="s">
        <v>24</v>
      </c>
      <c r="J1193" s="54" t="s">
        <v>27</v>
      </c>
      <c r="K1193" s="7" t="str">
        <f t="shared" si="103"/>
        <v>ICC05 - Clock only supports 16 formal events. Worked aroun</v>
      </c>
      <c r="L1193" s="7" t="s">
        <v>42</v>
      </c>
      <c r="M1193" s="59"/>
      <c r="N1193" s="54" t="s">
        <v>29</v>
      </c>
      <c r="O1193" s="54" t="s">
        <v>30</v>
      </c>
      <c r="P1193" s="56" t="str">
        <f t="shared" si="102"/>
        <v>Closed</v>
      </c>
      <c r="Q1193" s="57" t="s">
        <v>31</v>
      </c>
      <c r="R1193" s="58" t="s">
        <v>32</v>
      </c>
      <c r="S1193" s="59"/>
      <c r="T1193" s="54"/>
      <c r="U1193" s="60" t="str">
        <f t="shared" si="100"/>
        <v>Tchilinguirian</v>
      </c>
      <c r="V1193" s="60" t="str">
        <f t="shared" si="101"/>
        <v>Central I&amp;C DVVR</v>
      </c>
      <c r="W1193" s="61"/>
    </row>
    <row r="1194" spans="1:23" ht="28" x14ac:dyDescent="0.15">
      <c r="A1194" s="422">
        <v>42753</v>
      </c>
      <c r="B1194" s="54" t="s">
        <v>43</v>
      </c>
      <c r="C1194" s="54" t="s">
        <v>41</v>
      </c>
      <c r="D1194" s="54"/>
      <c r="E1194" s="54" t="s">
        <v>23</v>
      </c>
      <c r="F1194" s="55" t="s">
        <v>26</v>
      </c>
      <c r="G1194" s="515" t="s">
        <v>25</v>
      </c>
      <c r="H1194" s="54"/>
      <c r="I1194" s="54" t="s">
        <v>24</v>
      </c>
      <c r="J1194" s="54" t="s">
        <v>27</v>
      </c>
      <c r="K1194" s="7" t="str">
        <f t="shared" si="103"/>
        <v>ICC06 - Consider addition of C-Mod sync system to NSTX-U</v>
      </c>
      <c r="L1194" s="7" t="s">
        <v>44</v>
      </c>
      <c r="M1194" s="59"/>
      <c r="N1194" s="54" t="s">
        <v>29</v>
      </c>
      <c r="O1194" s="54" t="s">
        <v>30</v>
      </c>
      <c r="P1194" s="56" t="str">
        <f t="shared" si="102"/>
        <v>Closed</v>
      </c>
      <c r="Q1194" s="57" t="s">
        <v>31</v>
      </c>
      <c r="R1194" s="58" t="s">
        <v>32</v>
      </c>
      <c r="S1194" s="59"/>
      <c r="T1194" s="54"/>
      <c r="U1194" s="60" t="str">
        <f t="shared" si="100"/>
        <v>Tchilinguirian</v>
      </c>
      <c r="V1194" s="60" t="str">
        <f t="shared" si="101"/>
        <v>Central I&amp;C DVVR</v>
      </c>
      <c r="W1194" s="61"/>
    </row>
    <row r="1195" spans="1:23" ht="84" x14ac:dyDescent="0.15">
      <c r="A1195" s="422">
        <v>42753</v>
      </c>
      <c r="B1195" s="54" t="s">
        <v>45</v>
      </c>
      <c r="C1195" s="54" t="s">
        <v>41</v>
      </c>
      <c r="D1195" s="54"/>
      <c r="E1195" s="54" t="s">
        <v>23</v>
      </c>
      <c r="F1195" s="55" t="s">
        <v>26</v>
      </c>
      <c r="G1195" s="515" t="s">
        <v>25</v>
      </c>
      <c r="H1195" s="54"/>
      <c r="I1195" s="54" t="s">
        <v>24</v>
      </c>
      <c r="J1195" s="54" t="s">
        <v>27</v>
      </c>
      <c r="K1195" s="7" t="str">
        <f t="shared" si="103"/>
        <v>ICC08 - The central clock is not able to be arbitrarily di</v>
      </c>
      <c r="L1195" s="7" t="s">
        <v>46</v>
      </c>
      <c r="M1195" s="59"/>
      <c r="N1195" s="54" t="s">
        <v>29</v>
      </c>
      <c r="O1195" s="54" t="s">
        <v>30</v>
      </c>
      <c r="P1195" s="56" t="str">
        <f t="shared" si="102"/>
        <v>Closed</v>
      </c>
      <c r="Q1195" s="57" t="s">
        <v>31</v>
      </c>
      <c r="R1195" s="58" t="s">
        <v>32</v>
      </c>
      <c r="S1195" s="59"/>
      <c r="T1195" s="54"/>
      <c r="U1195" s="60" t="str">
        <f t="shared" si="100"/>
        <v>Tchilinguirian</v>
      </c>
      <c r="V1195" s="60" t="str">
        <f t="shared" si="101"/>
        <v>Central I&amp;C DVVR</v>
      </c>
      <c r="W1195" s="61"/>
    </row>
    <row r="1196" spans="1:23" ht="42" x14ac:dyDescent="0.15">
      <c r="A1196" s="422">
        <v>42753</v>
      </c>
      <c r="B1196" s="54" t="s">
        <v>47</v>
      </c>
      <c r="C1196" s="54" t="s">
        <v>41</v>
      </c>
      <c r="D1196" s="54"/>
      <c r="E1196" s="54" t="s">
        <v>23</v>
      </c>
      <c r="F1196" s="55" t="s">
        <v>26</v>
      </c>
      <c r="G1196" s="515" t="s">
        <v>25</v>
      </c>
      <c r="H1196" s="54"/>
      <c r="I1196" s="54" t="s">
        <v>24</v>
      </c>
      <c r="J1196" s="54" t="s">
        <v>27</v>
      </c>
      <c r="K1196" s="7" t="str">
        <f t="shared" si="103"/>
        <v>ICC09 - Should consider replacing the CAMAC part of the cl</v>
      </c>
      <c r="L1196" s="7" t="s">
        <v>48</v>
      </c>
      <c r="M1196" s="59"/>
      <c r="N1196" s="54" t="s">
        <v>29</v>
      </c>
      <c r="O1196" s="54" t="s">
        <v>30</v>
      </c>
      <c r="P1196" s="56" t="str">
        <f t="shared" si="102"/>
        <v>Closed</v>
      </c>
      <c r="Q1196" s="57" t="s">
        <v>31</v>
      </c>
      <c r="R1196" s="58" t="s">
        <v>32</v>
      </c>
      <c r="S1196" s="59"/>
      <c r="T1196" s="54"/>
      <c r="U1196" s="60" t="str">
        <f t="shared" si="100"/>
        <v>Tchilinguirian</v>
      </c>
      <c r="V1196" s="60" t="str">
        <f t="shared" si="101"/>
        <v>Central I&amp;C DVVR</v>
      </c>
      <c r="W1196" s="61"/>
    </row>
    <row r="1197" spans="1:23" ht="28" x14ac:dyDescent="0.15">
      <c r="A1197" s="422">
        <v>42753</v>
      </c>
      <c r="B1197" s="54" t="s">
        <v>49</v>
      </c>
      <c r="C1197" s="54" t="s">
        <v>50</v>
      </c>
      <c r="D1197" s="54"/>
      <c r="E1197" s="54" t="s">
        <v>23</v>
      </c>
      <c r="F1197" s="55" t="s">
        <v>26</v>
      </c>
      <c r="G1197" s="515" t="s">
        <v>25</v>
      </c>
      <c r="H1197" s="54"/>
      <c r="I1197" s="54" t="s">
        <v>24</v>
      </c>
      <c r="J1197" s="54" t="s">
        <v>27</v>
      </c>
      <c r="K1197" s="7" t="str">
        <f t="shared" si="103"/>
        <v>ICC7 - Investigate use of PTP standardized protocol for t</v>
      </c>
      <c r="L1197" s="7" t="s">
        <v>51</v>
      </c>
      <c r="M1197" s="59"/>
      <c r="N1197" s="54" t="s">
        <v>29</v>
      </c>
      <c r="O1197" s="54" t="s">
        <v>30</v>
      </c>
      <c r="P1197" s="56" t="str">
        <f t="shared" si="102"/>
        <v>Closed</v>
      </c>
      <c r="Q1197" s="57" t="s">
        <v>31</v>
      </c>
      <c r="R1197" s="58" t="s">
        <v>32</v>
      </c>
      <c r="S1197" s="59"/>
      <c r="T1197" s="54"/>
      <c r="U1197" s="60" t="str">
        <f t="shared" si="100"/>
        <v>Tchilinguirian</v>
      </c>
      <c r="V1197" s="60" t="str">
        <f t="shared" si="101"/>
        <v>Central I&amp;C DVVR</v>
      </c>
      <c r="W1197" s="61"/>
    </row>
    <row r="1198" spans="1:23" ht="98" x14ac:dyDescent="0.15">
      <c r="A1198" s="422">
        <v>42753</v>
      </c>
      <c r="B1198" s="54" t="s">
        <v>52</v>
      </c>
      <c r="C1198" s="54" t="s">
        <v>53</v>
      </c>
      <c r="D1198" s="54"/>
      <c r="E1198" s="54" t="s">
        <v>23</v>
      </c>
      <c r="F1198" s="55" t="s">
        <v>26</v>
      </c>
      <c r="G1198" s="515" t="s">
        <v>25</v>
      </c>
      <c r="H1198" s="54"/>
      <c r="I1198" s="54" t="s">
        <v>24</v>
      </c>
      <c r="J1198" s="54" t="s">
        <v>27</v>
      </c>
      <c r="K1198" s="7" t="str">
        <f t="shared" si="103"/>
        <v xml:space="preserve">ICCR01 - The HVAC system for the Fusion Controls Center is </v>
      </c>
      <c r="L1198" s="7" t="s">
        <v>54</v>
      </c>
      <c r="M1198" s="59"/>
      <c r="N1198" s="54" t="s">
        <v>29</v>
      </c>
      <c r="O1198" s="54" t="s">
        <v>30</v>
      </c>
      <c r="P1198" s="56" t="str">
        <f t="shared" si="102"/>
        <v>Closed</v>
      </c>
      <c r="Q1198" s="57" t="s">
        <v>31</v>
      </c>
      <c r="R1198" s="58" t="s">
        <v>32</v>
      </c>
      <c r="S1198" s="59"/>
      <c r="T1198" s="54"/>
      <c r="U1198" s="60" t="str">
        <f t="shared" si="100"/>
        <v>Tchilinguirian</v>
      </c>
      <c r="V1198" s="60" t="str">
        <f t="shared" si="101"/>
        <v>Central I&amp;C DVVR</v>
      </c>
      <c r="W1198" s="61"/>
    </row>
    <row r="1199" spans="1:23" ht="56" x14ac:dyDescent="0.15">
      <c r="A1199" s="422">
        <v>42753</v>
      </c>
      <c r="B1199" s="54" t="s">
        <v>55</v>
      </c>
      <c r="C1199" s="54" t="s">
        <v>56</v>
      </c>
      <c r="D1199" s="54"/>
      <c r="E1199" s="54" t="s">
        <v>23</v>
      </c>
      <c r="F1199" s="55" t="s">
        <v>26</v>
      </c>
      <c r="G1199" s="515" t="s">
        <v>25</v>
      </c>
      <c r="H1199" s="54"/>
      <c r="I1199" s="54" t="s">
        <v>24</v>
      </c>
      <c r="J1199" s="54" t="s">
        <v>27</v>
      </c>
      <c r="K1199" s="7" t="str">
        <f t="shared" si="103"/>
        <v xml:space="preserve">ICCR02 - Computer running the large display is notoriously </v>
      </c>
      <c r="L1199" s="7" t="s">
        <v>57</v>
      </c>
      <c r="M1199" s="59"/>
      <c r="N1199" s="54" t="s">
        <v>29</v>
      </c>
      <c r="O1199" s="54" t="s">
        <v>30</v>
      </c>
      <c r="P1199" s="56" t="str">
        <f t="shared" si="102"/>
        <v>Closed</v>
      </c>
      <c r="Q1199" s="57" t="s">
        <v>31</v>
      </c>
      <c r="R1199" s="58" t="s">
        <v>32</v>
      </c>
      <c r="S1199" s="59"/>
      <c r="T1199" s="54"/>
      <c r="U1199" s="60" t="str">
        <f t="shared" si="100"/>
        <v>Tchilinguirian</v>
      </c>
      <c r="V1199" s="60" t="str">
        <f t="shared" si="101"/>
        <v>Central I&amp;C DVVR</v>
      </c>
      <c r="W1199" s="61"/>
    </row>
    <row r="1200" spans="1:23" ht="84" x14ac:dyDescent="0.15">
      <c r="A1200" s="422">
        <v>42753</v>
      </c>
      <c r="B1200" s="54" t="s">
        <v>58</v>
      </c>
      <c r="C1200" s="54" t="s">
        <v>41</v>
      </c>
      <c r="D1200" s="54"/>
      <c r="E1200" s="54" t="s">
        <v>23</v>
      </c>
      <c r="F1200" s="55" t="s">
        <v>26</v>
      </c>
      <c r="G1200" s="515" t="s">
        <v>25</v>
      </c>
      <c r="H1200" s="54"/>
      <c r="I1200" s="54" t="s">
        <v>24</v>
      </c>
      <c r="J1200" s="54" t="s">
        <v>27</v>
      </c>
      <c r="K1200" s="7" t="str">
        <f t="shared" si="103"/>
        <v>ICCR03 - Some aspects of the control room are antiquated. T</v>
      </c>
      <c r="L1200" s="7" t="s">
        <v>59</v>
      </c>
      <c r="M1200" s="59"/>
      <c r="N1200" s="54" t="s">
        <v>29</v>
      </c>
      <c r="O1200" s="54" t="s">
        <v>30</v>
      </c>
      <c r="P1200" s="56" t="str">
        <f t="shared" si="102"/>
        <v>Closed</v>
      </c>
      <c r="Q1200" s="57" t="s">
        <v>31</v>
      </c>
      <c r="R1200" s="58" t="s">
        <v>32</v>
      </c>
      <c r="S1200" s="59"/>
      <c r="T1200" s="54"/>
      <c r="U1200" s="60" t="str">
        <f t="shared" si="100"/>
        <v>Tchilinguirian</v>
      </c>
      <c r="V1200" s="60" t="str">
        <f t="shared" si="101"/>
        <v>Central I&amp;C DVVR</v>
      </c>
      <c r="W1200" s="61"/>
    </row>
    <row r="1201" spans="1:23" ht="70" x14ac:dyDescent="0.15">
      <c r="A1201" s="422">
        <v>42753</v>
      </c>
      <c r="B1201" s="54" t="s">
        <v>60</v>
      </c>
      <c r="C1201" s="54" t="s">
        <v>41</v>
      </c>
      <c r="D1201" s="54"/>
      <c r="E1201" s="54" t="s">
        <v>23</v>
      </c>
      <c r="F1201" s="55" t="s">
        <v>26</v>
      </c>
      <c r="G1201" s="515" t="s">
        <v>25</v>
      </c>
      <c r="H1201" s="54"/>
      <c r="I1201" s="54" t="s">
        <v>24</v>
      </c>
      <c r="J1201" s="54" t="s">
        <v>27</v>
      </c>
      <c r="K1201" s="7" t="str">
        <f t="shared" si="103"/>
        <v>ICCR04 - Display wall functions such as the ability to laun</v>
      </c>
      <c r="L1201" s="7" t="s">
        <v>61</v>
      </c>
      <c r="M1201" s="59"/>
      <c r="N1201" s="54" t="s">
        <v>29</v>
      </c>
      <c r="O1201" s="54" t="s">
        <v>30</v>
      </c>
      <c r="P1201" s="56" t="str">
        <f t="shared" si="102"/>
        <v>Closed</v>
      </c>
      <c r="Q1201" s="57" t="s">
        <v>31</v>
      </c>
      <c r="R1201" s="58" t="s">
        <v>32</v>
      </c>
      <c r="S1201" s="59"/>
      <c r="T1201" s="54"/>
      <c r="U1201" s="60" t="str">
        <f t="shared" si="100"/>
        <v>Tchilinguirian</v>
      </c>
      <c r="V1201" s="60" t="str">
        <f t="shared" si="101"/>
        <v>Central I&amp;C DVVR</v>
      </c>
      <c r="W1201" s="61"/>
    </row>
    <row r="1202" spans="1:23" ht="28" x14ac:dyDescent="0.15">
      <c r="A1202" s="422">
        <v>42753</v>
      </c>
      <c r="B1202" s="54" t="s">
        <v>62</v>
      </c>
      <c r="C1202" s="54" t="s">
        <v>63</v>
      </c>
      <c r="D1202" s="54"/>
      <c r="E1202" s="54" t="s">
        <v>23</v>
      </c>
      <c r="F1202" s="55" t="s">
        <v>26</v>
      </c>
      <c r="G1202" s="515" t="s">
        <v>25</v>
      </c>
      <c r="H1202" s="54"/>
      <c r="I1202" s="54" t="s">
        <v>24</v>
      </c>
      <c r="J1202" s="54" t="s">
        <v>27</v>
      </c>
      <c r="K1202" s="7" t="str">
        <f t="shared" si="103"/>
        <v>ICCR05 - Extend NSTX-U storage space to the back room curre</v>
      </c>
      <c r="L1202" s="7" t="s">
        <v>64</v>
      </c>
      <c r="M1202" s="59"/>
      <c r="N1202" s="54" t="s">
        <v>29</v>
      </c>
      <c r="O1202" s="54" t="s">
        <v>30</v>
      </c>
      <c r="P1202" s="56" t="str">
        <f t="shared" si="102"/>
        <v>Closed</v>
      </c>
      <c r="Q1202" s="57" t="s">
        <v>31</v>
      </c>
      <c r="R1202" s="58" t="s">
        <v>32</v>
      </c>
      <c r="S1202" s="59"/>
      <c r="T1202" s="54"/>
      <c r="U1202" s="60" t="str">
        <f t="shared" si="100"/>
        <v>Tchilinguirian</v>
      </c>
      <c r="V1202" s="60" t="str">
        <f t="shared" si="101"/>
        <v>Central I&amp;C DVVR</v>
      </c>
      <c r="W1202" s="61"/>
    </row>
    <row r="1203" spans="1:23" ht="28" x14ac:dyDescent="0.15">
      <c r="A1203" s="422">
        <v>42753</v>
      </c>
      <c r="B1203" s="54" t="s">
        <v>65</v>
      </c>
      <c r="C1203" s="54" t="s">
        <v>41</v>
      </c>
      <c r="D1203" s="54"/>
      <c r="E1203" s="54" t="s">
        <v>23</v>
      </c>
      <c r="F1203" s="55" t="s">
        <v>26</v>
      </c>
      <c r="G1203" s="515" t="s">
        <v>25</v>
      </c>
      <c r="H1203" s="54"/>
      <c r="I1203" s="54" t="s">
        <v>24</v>
      </c>
      <c r="J1203" s="54" t="s">
        <v>27</v>
      </c>
      <c r="K1203" s="7" t="str">
        <f t="shared" si="103"/>
        <v>ICCR06 - Display wall software "SharedAppVNC" is depricated</v>
      </c>
      <c r="L1203" s="7" t="s">
        <v>66</v>
      </c>
      <c r="M1203" s="59"/>
      <c r="N1203" s="54" t="s">
        <v>29</v>
      </c>
      <c r="O1203" s="54" t="s">
        <v>30</v>
      </c>
      <c r="P1203" s="56" t="str">
        <f t="shared" si="102"/>
        <v>Closed</v>
      </c>
      <c r="Q1203" s="57" t="s">
        <v>31</v>
      </c>
      <c r="R1203" s="58" t="s">
        <v>32</v>
      </c>
      <c r="S1203" s="59"/>
      <c r="T1203" s="54"/>
      <c r="U1203" s="60" t="str">
        <f t="shared" si="100"/>
        <v>Tchilinguirian</v>
      </c>
      <c r="V1203" s="60" t="str">
        <f t="shared" si="101"/>
        <v>Central I&amp;C DVVR</v>
      </c>
      <c r="W1203" s="61"/>
    </row>
    <row r="1204" spans="1:23" ht="28" x14ac:dyDescent="0.15">
      <c r="A1204" s="422">
        <v>42753</v>
      </c>
      <c r="B1204" s="54" t="s">
        <v>67</v>
      </c>
      <c r="C1204" s="54" t="s">
        <v>68</v>
      </c>
      <c r="D1204" s="54"/>
      <c r="E1204" s="54" t="s">
        <v>23</v>
      </c>
      <c r="F1204" s="55" t="s">
        <v>26</v>
      </c>
      <c r="G1204" s="515" t="s">
        <v>25</v>
      </c>
      <c r="H1204" s="54"/>
      <c r="I1204" s="54" t="s">
        <v>24</v>
      </c>
      <c r="J1204" s="54" t="s">
        <v>27</v>
      </c>
      <c r="K1204" s="7" t="str">
        <f t="shared" si="103"/>
        <v>ICCR09 - Consider the physical size of the "at the controls</v>
      </c>
      <c r="L1204" s="7" t="s">
        <v>69</v>
      </c>
      <c r="M1204" s="59"/>
      <c r="N1204" s="54" t="s">
        <v>29</v>
      </c>
      <c r="O1204" s="54" t="s">
        <v>30</v>
      </c>
      <c r="P1204" s="56" t="str">
        <f t="shared" si="102"/>
        <v>Closed</v>
      </c>
      <c r="Q1204" s="57" t="s">
        <v>31</v>
      </c>
      <c r="R1204" s="58" t="s">
        <v>32</v>
      </c>
      <c r="S1204" s="59"/>
      <c r="T1204" s="54"/>
      <c r="U1204" s="60" t="str">
        <f t="shared" si="100"/>
        <v>Tchilinguirian</v>
      </c>
      <c r="V1204" s="60" t="str">
        <f t="shared" si="101"/>
        <v>Central I&amp;C DVVR</v>
      </c>
      <c r="W1204" s="61"/>
    </row>
    <row r="1205" spans="1:23" ht="28" x14ac:dyDescent="0.15">
      <c r="A1205" s="422">
        <v>42753</v>
      </c>
      <c r="B1205" s="54" t="s">
        <v>70</v>
      </c>
      <c r="C1205" s="54" t="s">
        <v>71</v>
      </c>
      <c r="D1205" s="54"/>
      <c r="E1205" s="54" t="s">
        <v>23</v>
      </c>
      <c r="F1205" s="55" t="s">
        <v>26</v>
      </c>
      <c r="G1205" s="515" t="s">
        <v>25</v>
      </c>
      <c r="H1205" s="54"/>
      <c r="I1205" s="54" t="s">
        <v>24</v>
      </c>
      <c r="J1205" s="54" t="s">
        <v>27</v>
      </c>
      <c r="K1205" s="7" t="str">
        <f t="shared" si="103"/>
        <v>ICCR10 - Consider relocating some equipment that is at risk</v>
      </c>
      <c r="L1205" s="7" t="s">
        <v>72</v>
      </c>
      <c r="M1205" s="59"/>
      <c r="N1205" s="54" t="s">
        <v>29</v>
      </c>
      <c r="O1205" s="54" t="s">
        <v>30</v>
      </c>
      <c r="P1205" s="56" t="str">
        <f t="shared" si="102"/>
        <v>Closed</v>
      </c>
      <c r="Q1205" s="57" t="s">
        <v>31</v>
      </c>
      <c r="R1205" s="58" t="s">
        <v>32</v>
      </c>
      <c r="S1205" s="59"/>
      <c r="T1205" s="54"/>
      <c r="U1205" s="60" t="str">
        <f t="shared" si="100"/>
        <v>Tchilinguirian</v>
      </c>
      <c r="V1205" s="60" t="str">
        <f t="shared" si="101"/>
        <v>Central I&amp;C DVVR</v>
      </c>
      <c r="W1205" s="61"/>
    </row>
    <row r="1206" spans="1:23" ht="28" x14ac:dyDescent="0.15">
      <c r="A1206" s="422">
        <v>42753</v>
      </c>
      <c r="B1206" s="54" t="s">
        <v>73</v>
      </c>
      <c r="C1206" s="54" t="s">
        <v>74</v>
      </c>
      <c r="D1206" s="54"/>
      <c r="E1206" s="54" t="s">
        <v>23</v>
      </c>
      <c r="F1206" s="55" t="s">
        <v>26</v>
      </c>
      <c r="G1206" s="515" t="s">
        <v>25</v>
      </c>
      <c r="H1206" s="54"/>
      <c r="I1206" s="54" t="s">
        <v>24</v>
      </c>
      <c r="J1206" s="54" t="s">
        <v>27</v>
      </c>
      <c r="K1206" s="7" t="str">
        <f t="shared" si="103"/>
        <v>ICCR11 - Complete documentation of fire protection system</v>
      </c>
      <c r="L1206" s="7" t="s">
        <v>75</v>
      </c>
      <c r="M1206" s="59"/>
      <c r="N1206" s="54" t="s">
        <v>29</v>
      </c>
      <c r="O1206" s="54" t="s">
        <v>30</v>
      </c>
      <c r="P1206" s="56" t="str">
        <f t="shared" si="102"/>
        <v>Closed</v>
      </c>
      <c r="Q1206" s="57" t="s">
        <v>31</v>
      </c>
      <c r="R1206" s="58" t="s">
        <v>32</v>
      </c>
      <c r="S1206" s="59"/>
      <c r="T1206" s="54"/>
      <c r="U1206" s="60" t="str">
        <f t="shared" si="100"/>
        <v>Tchilinguirian</v>
      </c>
      <c r="V1206" s="60" t="str">
        <f t="shared" si="101"/>
        <v>Central I&amp;C DVVR</v>
      </c>
      <c r="W1206" s="61"/>
    </row>
    <row r="1207" spans="1:23" ht="56" x14ac:dyDescent="0.15">
      <c r="A1207" s="422">
        <v>42753</v>
      </c>
      <c r="B1207" s="54" t="s">
        <v>76</v>
      </c>
      <c r="C1207" s="54" t="s">
        <v>77</v>
      </c>
      <c r="D1207" s="54"/>
      <c r="E1207" s="54" t="s">
        <v>23</v>
      </c>
      <c r="F1207" s="55" t="s">
        <v>26</v>
      </c>
      <c r="G1207" s="515" t="s">
        <v>25</v>
      </c>
      <c r="H1207" s="54"/>
      <c r="I1207" s="54" t="s">
        <v>24</v>
      </c>
      <c r="J1207" s="54" t="s">
        <v>27</v>
      </c>
      <c r="K1207" s="7" t="str">
        <f t="shared" si="103"/>
        <v>ICCR12 - How many users can fit in the control room and doe</v>
      </c>
      <c r="L1207" s="7" t="s">
        <v>78</v>
      </c>
      <c r="M1207" s="59"/>
      <c r="N1207" s="54" t="s">
        <v>29</v>
      </c>
      <c r="O1207" s="54" t="s">
        <v>30</v>
      </c>
      <c r="P1207" s="56" t="str">
        <f t="shared" si="102"/>
        <v>Closed</v>
      </c>
      <c r="Q1207" s="57" t="s">
        <v>31</v>
      </c>
      <c r="R1207" s="58" t="s">
        <v>32</v>
      </c>
      <c r="S1207" s="59"/>
      <c r="T1207" s="54"/>
      <c r="U1207" s="60" t="str">
        <f t="shared" si="100"/>
        <v>Tchilinguirian</v>
      </c>
      <c r="V1207" s="60" t="str">
        <f t="shared" si="101"/>
        <v>Central I&amp;C DVVR</v>
      </c>
      <c r="W1207" s="61"/>
    </row>
    <row r="1208" spans="1:23" ht="28" x14ac:dyDescent="0.15">
      <c r="A1208" s="422">
        <v>42753</v>
      </c>
      <c r="B1208" s="54" t="s">
        <v>79</v>
      </c>
      <c r="C1208" s="54" t="s">
        <v>71</v>
      </c>
      <c r="D1208" s="54"/>
      <c r="E1208" s="54" t="s">
        <v>23</v>
      </c>
      <c r="F1208" s="55" t="s">
        <v>26</v>
      </c>
      <c r="G1208" s="515" t="s">
        <v>25</v>
      </c>
      <c r="H1208" s="54"/>
      <c r="I1208" s="54" t="s">
        <v>24</v>
      </c>
      <c r="J1208" s="54" t="s">
        <v>27</v>
      </c>
      <c r="K1208" s="7" t="str">
        <f t="shared" si="103"/>
        <v>ICCR13 - Add caged fence around FCC racks to secure vital N</v>
      </c>
      <c r="L1208" s="7" t="s">
        <v>80</v>
      </c>
      <c r="M1208" s="59"/>
      <c r="N1208" s="54" t="s">
        <v>29</v>
      </c>
      <c r="O1208" s="54" t="s">
        <v>30</v>
      </c>
      <c r="P1208" s="56" t="str">
        <f t="shared" si="102"/>
        <v>Closed</v>
      </c>
      <c r="Q1208" s="57" t="s">
        <v>31</v>
      </c>
      <c r="R1208" s="58" t="s">
        <v>32</v>
      </c>
      <c r="S1208" s="59"/>
      <c r="T1208" s="54"/>
      <c r="U1208" s="60" t="str">
        <f t="shared" si="100"/>
        <v>Tchilinguirian</v>
      </c>
      <c r="V1208" s="60" t="str">
        <f t="shared" si="101"/>
        <v>Central I&amp;C DVVR</v>
      </c>
      <c r="W1208" s="61"/>
    </row>
    <row r="1209" spans="1:23" ht="70" x14ac:dyDescent="0.15">
      <c r="A1209" s="422">
        <v>42753</v>
      </c>
      <c r="B1209" s="54" t="s">
        <v>81</v>
      </c>
      <c r="C1209" s="54" t="s">
        <v>82</v>
      </c>
      <c r="D1209" s="54"/>
      <c r="E1209" s="54" t="s">
        <v>23</v>
      </c>
      <c r="F1209" s="55" t="s">
        <v>26</v>
      </c>
      <c r="G1209" s="515" t="s">
        <v>25</v>
      </c>
      <c r="H1209" s="54"/>
      <c r="I1209" s="54" t="s">
        <v>24</v>
      </c>
      <c r="J1209" s="54" t="s">
        <v>27</v>
      </c>
      <c r="K1209" s="7" t="str">
        <f t="shared" si="103"/>
        <v>ICCR14 - As the Area Coordinator of the FCC, I was not cons</v>
      </c>
      <c r="L1209" s="7" t="s">
        <v>83</v>
      </c>
      <c r="M1209" s="59"/>
      <c r="N1209" s="54" t="s">
        <v>29</v>
      </c>
      <c r="O1209" s="54" t="s">
        <v>30</v>
      </c>
      <c r="P1209" s="56" t="str">
        <f t="shared" si="102"/>
        <v>Closed</v>
      </c>
      <c r="Q1209" s="57" t="s">
        <v>31</v>
      </c>
      <c r="R1209" s="58" t="s">
        <v>32</v>
      </c>
      <c r="S1209" s="59"/>
      <c r="T1209" s="54"/>
      <c r="U1209" s="60" t="str">
        <f t="shared" si="100"/>
        <v>Tchilinguirian</v>
      </c>
      <c r="V1209" s="60" t="str">
        <f t="shared" si="101"/>
        <v>Central I&amp;C DVVR</v>
      </c>
      <c r="W1209" s="61"/>
    </row>
    <row r="1210" spans="1:23" ht="42" x14ac:dyDescent="0.15">
      <c r="A1210" s="422">
        <v>42753</v>
      </c>
      <c r="B1210" s="54" t="s">
        <v>84</v>
      </c>
      <c r="C1210" s="54" t="s">
        <v>71</v>
      </c>
      <c r="D1210" s="54"/>
      <c r="E1210" s="54" t="s">
        <v>23</v>
      </c>
      <c r="F1210" s="55" t="s">
        <v>26</v>
      </c>
      <c r="G1210" s="515" t="s">
        <v>25</v>
      </c>
      <c r="H1210" s="54"/>
      <c r="I1210" s="54" t="s">
        <v>24</v>
      </c>
      <c r="J1210" s="54" t="s">
        <v>27</v>
      </c>
      <c r="K1210" s="7" t="str">
        <f t="shared" si="103"/>
        <v>ICCR15 - Need to assess the CR layout, with an eye toward r</v>
      </c>
      <c r="L1210" s="7" t="s">
        <v>85</v>
      </c>
      <c r="M1210" s="59"/>
      <c r="N1210" s="54" t="s">
        <v>29</v>
      </c>
      <c r="O1210" s="54" t="s">
        <v>30</v>
      </c>
      <c r="P1210" s="56" t="str">
        <f t="shared" si="102"/>
        <v>Closed</v>
      </c>
      <c r="Q1210" s="57" t="s">
        <v>31</v>
      </c>
      <c r="R1210" s="58" t="s">
        <v>32</v>
      </c>
      <c r="S1210" s="59"/>
      <c r="T1210" s="54"/>
      <c r="U1210" s="60" t="str">
        <f t="shared" si="100"/>
        <v>Tchilinguirian</v>
      </c>
      <c r="V1210" s="60" t="str">
        <f t="shared" si="101"/>
        <v>Central I&amp;C DVVR</v>
      </c>
      <c r="W1210" s="61"/>
    </row>
    <row r="1211" spans="1:23" ht="28" x14ac:dyDescent="0.15">
      <c r="A1211" s="422">
        <v>42753</v>
      </c>
      <c r="B1211" s="54" t="s">
        <v>86</v>
      </c>
      <c r="C1211" s="54" t="s">
        <v>71</v>
      </c>
      <c r="D1211" s="54"/>
      <c r="E1211" s="54" t="s">
        <v>23</v>
      </c>
      <c r="F1211" s="55" t="s">
        <v>26</v>
      </c>
      <c r="G1211" s="515" t="s">
        <v>25</v>
      </c>
      <c r="H1211" s="54"/>
      <c r="I1211" s="54" t="s">
        <v>24</v>
      </c>
      <c r="J1211" s="54" t="s">
        <v>27</v>
      </c>
      <c r="K1211" s="7" t="str">
        <f t="shared" si="103"/>
        <v>ICCR8 - UPS power for critical I&amp;C in the control room (Jo</v>
      </c>
      <c r="L1211" s="7" t="s">
        <v>87</v>
      </c>
      <c r="M1211" s="59"/>
      <c r="N1211" s="54" t="s">
        <v>29</v>
      </c>
      <c r="O1211" s="54" t="s">
        <v>30</v>
      </c>
      <c r="P1211" s="56" t="str">
        <f t="shared" si="102"/>
        <v>Closed</v>
      </c>
      <c r="Q1211" s="57" t="s">
        <v>31</v>
      </c>
      <c r="R1211" s="58" t="s">
        <v>32</v>
      </c>
      <c r="S1211" s="59"/>
      <c r="T1211" s="54"/>
      <c r="U1211" s="60" t="str">
        <f t="shared" si="100"/>
        <v>Tchilinguirian</v>
      </c>
      <c r="V1211" s="60" t="str">
        <f t="shared" si="101"/>
        <v>Central I&amp;C DVVR</v>
      </c>
      <c r="W1211" s="61"/>
    </row>
    <row r="1212" spans="1:23" ht="112" x14ac:dyDescent="0.15">
      <c r="A1212" s="422">
        <v>42753</v>
      </c>
      <c r="B1212" s="54" t="s">
        <v>88</v>
      </c>
      <c r="C1212" s="54" t="s">
        <v>89</v>
      </c>
      <c r="D1212" s="54"/>
      <c r="E1212" s="54" t="s">
        <v>23</v>
      </c>
      <c r="F1212" s="55" t="s">
        <v>26</v>
      </c>
      <c r="G1212" s="515" t="s">
        <v>25</v>
      </c>
      <c r="H1212" s="54"/>
      <c r="I1212" s="54" t="s">
        <v>24</v>
      </c>
      <c r="J1212" s="54" t="s">
        <v>27</v>
      </c>
      <c r="K1212" s="7" t="str">
        <f t="shared" si="103"/>
        <v>ICDIO1 - Many CAMAC systems are end of life and replacement</v>
      </c>
      <c r="L1212" s="7" t="s">
        <v>90</v>
      </c>
      <c r="M1212" s="59"/>
      <c r="N1212" s="54" t="s">
        <v>29</v>
      </c>
      <c r="O1212" s="54" t="s">
        <v>30</v>
      </c>
      <c r="P1212" s="56" t="str">
        <f t="shared" si="102"/>
        <v>Closed</v>
      </c>
      <c r="Q1212" s="57" t="s">
        <v>31</v>
      </c>
      <c r="R1212" s="58" t="s">
        <v>32</v>
      </c>
      <c r="S1212" s="59"/>
      <c r="T1212" s="54"/>
      <c r="U1212" s="60" t="str">
        <f t="shared" si="100"/>
        <v>Tchilinguirian</v>
      </c>
      <c r="V1212" s="60" t="str">
        <f t="shared" si="101"/>
        <v>Central I&amp;C DVVR</v>
      </c>
      <c r="W1212" s="61"/>
    </row>
    <row r="1213" spans="1:23" ht="28" x14ac:dyDescent="0.15">
      <c r="A1213" s="422">
        <v>42753</v>
      </c>
      <c r="B1213" s="54" t="s">
        <v>91</v>
      </c>
      <c r="C1213" s="54" t="s">
        <v>92</v>
      </c>
      <c r="D1213" s="54"/>
      <c r="E1213" s="54" t="s">
        <v>23</v>
      </c>
      <c r="F1213" s="55" t="s">
        <v>26</v>
      </c>
      <c r="G1213" s="515" t="s">
        <v>25</v>
      </c>
      <c r="H1213" s="54"/>
      <c r="I1213" s="54" t="s">
        <v>24</v>
      </c>
      <c r="J1213" s="54" t="s">
        <v>27</v>
      </c>
      <c r="K1213" s="7" t="str">
        <f t="shared" si="103"/>
        <v>ICDIO10 - Would be beneficial if the some key cameras had th</v>
      </c>
      <c r="L1213" s="7" t="s">
        <v>93</v>
      </c>
      <c r="M1213" s="59"/>
      <c r="N1213" s="54" t="s">
        <v>29</v>
      </c>
      <c r="O1213" s="54" t="s">
        <v>30</v>
      </c>
      <c r="P1213" s="56" t="str">
        <f t="shared" si="102"/>
        <v>Closed</v>
      </c>
      <c r="Q1213" s="57" t="s">
        <v>31</v>
      </c>
      <c r="R1213" s="58" t="s">
        <v>32</v>
      </c>
      <c r="S1213" s="59"/>
      <c r="T1213" s="54"/>
      <c r="U1213" s="60" t="str">
        <f t="shared" si="100"/>
        <v>Tchilinguirian</v>
      </c>
      <c r="V1213" s="60" t="str">
        <f t="shared" si="101"/>
        <v>Central I&amp;C DVVR</v>
      </c>
      <c r="W1213" s="61"/>
    </row>
    <row r="1214" spans="1:23" ht="28" x14ac:dyDescent="0.15">
      <c r="A1214" s="422">
        <v>42753</v>
      </c>
      <c r="B1214" s="54" t="s">
        <v>94</v>
      </c>
      <c r="C1214" s="54" t="s">
        <v>95</v>
      </c>
      <c r="D1214" s="54"/>
      <c r="E1214" s="54" t="s">
        <v>23</v>
      </c>
      <c r="F1214" s="55" t="s">
        <v>26</v>
      </c>
      <c r="G1214" s="515" t="s">
        <v>25</v>
      </c>
      <c r="H1214" s="54"/>
      <c r="I1214" s="54" t="s">
        <v>24</v>
      </c>
      <c r="J1214" s="54" t="s">
        <v>27</v>
      </c>
      <c r="K1214" s="7" t="str">
        <f t="shared" si="103"/>
        <v>ICDIO11 - Supporting many different PLC families. Should con</v>
      </c>
      <c r="L1214" s="7" t="s">
        <v>96</v>
      </c>
      <c r="M1214" s="59"/>
      <c r="N1214" s="54" t="s">
        <v>29</v>
      </c>
      <c r="O1214" s="54" t="s">
        <v>30</v>
      </c>
      <c r="P1214" s="56" t="str">
        <f t="shared" si="102"/>
        <v>Closed</v>
      </c>
      <c r="Q1214" s="57" t="s">
        <v>31</v>
      </c>
      <c r="R1214" s="58" t="s">
        <v>32</v>
      </c>
      <c r="S1214" s="59"/>
      <c r="T1214" s="54"/>
      <c r="U1214" s="60" t="str">
        <f t="shared" si="100"/>
        <v>Tchilinguirian</v>
      </c>
      <c r="V1214" s="60" t="str">
        <f t="shared" si="101"/>
        <v>Central I&amp;C DVVR</v>
      </c>
      <c r="W1214" s="61"/>
    </row>
    <row r="1215" spans="1:23" ht="28" x14ac:dyDescent="0.15">
      <c r="A1215" s="422">
        <v>42753</v>
      </c>
      <c r="B1215" s="54" t="s">
        <v>97</v>
      </c>
      <c r="C1215" s="54" t="s">
        <v>68</v>
      </c>
      <c r="D1215" s="54"/>
      <c r="E1215" s="54" t="s">
        <v>23</v>
      </c>
      <c r="F1215" s="55" t="s">
        <v>26</v>
      </c>
      <c r="G1215" s="515" t="s">
        <v>25</v>
      </c>
      <c r="H1215" s="54"/>
      <c r="I1215" s="54" t="s">
        <v>24</v>
      </c>
      <c r="J1215" s="54" t="s">
        <v>27</v>
      </c>
      <c r="K1215" s="7" t="str">
        <f t="shared" si="103"/>
        <v>ICDIO12 - Should consider suggesting to incoming collaborato</v>
      </c>
      <c r="L1215" s="7" t="s">
        <v>98</v>
      </c>
      <c r="M1215" s="59"/>
      <c r="N1215" s="54" t="s">
        <v>29</v>
      </c>
      <c r="O1215" s="54" t="s">
        <v>30</v>
      </c>
      <c r="P1215" s="56" t="str">
        <f t="shared" si="102"/>
        <v>Closed</v>
      </c>
      <c r="Q1215" s="57" t="s">
        <v>31</v>
      </c>
      <c r="R1215" s="58" t="s">
        <v>32</v>
      </c>
      <c r="S1215" s="59"/>
      <c r="T1215" s="54"/>
      <c r="U1215" s="60" t="str">
        <f t="shared" si="100"/>
        <v>Tchilinguirian</v>
      </c>
      <c r="V1215" s="60" t="str">
        <f t="shared" si="101"/>
        <v>Central I&amp;C DVVR</v>
      </c>
      <c r="W1215" s="61"/>
    </row>
    <row r="1216" spans="1:23" ht="84" x14ac:dyDescent="0.15">
      <c r="A1216" s="422">
        <v>42753</v>
      </c>
      <c r="B1216" s="54" t="s">
        <v>99</v>
      </c>
      <c r="C1216" s="54" t="s">
        <v>100</v>
      </c>
      <c r="D1216" s="54"/>
      <c r="E1216" s="54" t="s">
        <v>23</v>
      </c>
      <c r="F1216" s="55" t="s">
        <v>26</v>
      </c>
      <c r="G1216" s="515" t="s">
        <v>25</v>
      </c>
      <c r="H1216" s="54"/>
      <c r="I1216" s="54" t="s">
        <v>24</v>
      </c>
      <c r="J1216" s="54" t="s">
        <v>27</v>
      </c>
      <c r="K1216" s="7" t="str">
        <f t="shared" si="103"/>
        <v>ICDIO13 - Specify (or better communicate) at the collaborato</v>
      </c>
      <c r="L1216" s="7" t="s">
        <v>101</v>
      </c>
      <c r="M1216" s="59"/>
      <c r="N1216" s="54" t="s">
        <v>29</v>
      </c>
      <c r="O1216" s="54" t="s">
        <v>30</v>
      </c>
      <c r="P1216" s="56" t="str">
        <f t="shared" si="102"/>
        <v>Closed</v>
      </c>
      <c r="Q1216" s="57" t="s">
        <v>31</v>
      </c>
      <c r="R1216" s="58" t="s">
        <v>32</v>
      </c>
      <c r="S1216" s="59"/>
      <c r="T1216" s="54"/>
      <c r="U1216" s="60" t="str">
        <f t="shared" si="100"/>
        <v>Tchilinguirian</v>
      </c>
      <c r="V1216" s="60" t="str">
        <f t="shared" si="101"/>
        <v>Central I&amp;C DVVR</v>
      </c>
      <c r="W1216" s="61"/>
    </row>
    <row r="1217" spans="1:23" ht="28" x14ac:dyDescent="0.15">
      <c r="A1217" s="422">
        <v>42753</v>
      </c>
      <c r="B1217" s="54" t="s">
        <v>102</v>
      </c>
      <c r="C1217" s="54" t="s">
        <v>103</v>
      </c>
      <c r="D1217" s="54"/>
      <c r="E1217" s="54" t="s">
        <v>23</v>
      </c>
      <c r="F1217" s="55" t="s">
        <v>26</v>
      </c>
      <c r="G1217" s="515" t="s">
        <v>25</v>
      </c>
      <c r="H1217" s="54"/>
      <c r="I1217" s="54" t="s">
        <v>24</v>
      </c>
      <c r="J1217" s="54" t="s">
        <v>27</v>
      </c>
      <c r="K1217" s="7" t="str">
        <f t="shared" si="103"/>
        <v>ICDIO14 - Jorway 411 drivers and similar...I don't see a str</v>
      </c>
      <c r="L1217" s="7" t="s">
        <v>104</v>
      </c>
      <c r="M1217" s="59"/>
      <c r="N1217" s="54" t="s">
        <v>29</v>
      </c>
      <c r="O1217" s="54" t="s">
        <v>30</v>
      </c>
      <c r="P1217" s="56" t="str">
        <f t="shared" si="102"/>
        <v>Closed</v>
      </c>
      <c r="Q1217" s="57" t="s">
        <v>31</v>
      </c>
      <c r="R1217" s="58" t="s">
        <v>32</v>
      </c>
      <c r="S1217" s="59"/>
      <c r="T1217" s="54"/>
      <c r="U1217" s="60" t="str">
        <f t="shared" si="100"/>
        <v>Tchilinguirian</v>
      </c>
      <c r="V1217" s="60" t="str">
        <f t="shared" si="101"/>
        <v>Central I&amp;C DVVR</v>
      </c>
      <c r="W1217" s="61"/>
    </row>
    <row r="1218" spans="1:23" ht="112" x14ac:dyDescent="0.15">
      <c r="A1218" s="422">
        <v>42753</v>
      </c>
      <c r="B1218" s="54" t="s">
        <v>105</v>
      </c>
      <c r="C1218" s="54" t="s">
        <v>106</v>
      </c>
      <c r="D1218" s="54"/>
      <c r="E1218" s="54" t="s">
        <v>23</v>
      </c>
      <c r="F1218" s="55" t="s">
        <v>26</v>
      </c>
      <c r="G1218" s="515" t="s">
        <v>25</v>
      </c>
      <c r="H1218" s="54"/>
      <c r="I1218" s="54" t="s">
        <v>24</v>
      </c>
      <c r="J1218" s="54" t="s">
        <v>27</v>
      </c>
      <c r="K1218" s="7" t="str">
        <f t="shared" si="103"/>
        <v xml:space="preserve">ICDIO15 - Data and Control I/O networked devices are so out </v>
      </c>
      <c r="L1218" s="7" t="s">
        <v>107</v>
      </c>
      <c r="M1218" s="59"/>
      <c r="N1218" s="54" t="s">
        <v>29</v>
      </c>
      <c r="O1218" s="54" t="s">
        <v>30</v>
      </c>
      <c r="P1218" s="56" t="str">
        <f t="shared" si="102"/>
        <v>Closed</v>
      </c>
      <c r="Q1218" s="57" t="s">
        <v>31</v>
      </c>
      <c r="R1218" s="58" t="s">
        <v>32</v>
      </c>
      <c r="S1218" s="59"/>
      <c r="T1218" s="54"/>
      <c r="U1218" s="60" t="str">
        <f t="shared" ref="U1218:U1281" si="104">J1218</f>
        <v>Tchilinguirian</v>
      </c>
      <c r="V1218" s="60" t="str">
        <f t="shared" ref="V1218:V1281" si="105">E1218</f>
        <v>Central I&amp;C DVVR</v>
      </c>
      <c r="W1218" s="61"/>
    </row>
    <row r="1219" spans="1:23" ht="28" x14ac:dyDescent="0.15">
      <c r="A1219" s="422">
        <v>42753</v>
      </c>
      <c r="B1219" s="54" t="s">
        <v>108</v>
      </c>
      <c r="C1219" s="54" t="s">
        <v>41</v>
      </c>
      <c r="D1219" s="54"/>
      <c r="E1219" s="54" t="s">
        <v>23</v>
      </c>
      <c r="F1219" s="55" t="s">
        <v>26</v>
      </c>
      <c r="G1219" s="515" t="s">
        <v>25</v>
      </c>
      <c r="H1219" s="54"/>
      <c r="I1219" s="54" t="s">
        <v>24</v>
      </c>
      <c r="J1219" s="54" t="s">
        <v>27</v>
      </c>
      <c r="K1219" s="7" t="str">
        <f t="shared" si="103"/>
        <v>ICDIO16 - Consider giving UPS power to the Control Room Data</v>
      </c>
      <c r="L1219" s="7" t="s">
        <v>109</v>
      </c>
      <c r="M1219" s="59"/>
      <c r="N1219" s="54" t="s">
        <v>29</v>
      </c>
      <c r="O1219" s="54" t="s">
        <v>30</v>
      </c>
      <c r="P1219" s="56" t="str">
        <f t="shared" si="102"/>
        <v>Closed</v>
      </c>
      <c r="Q1219" s="57" t="s">
        <v>31</v>
      </c>
      <c r="R1219" s="58" t="s">
        <v>32</v>
      </c>
      <c r="S1219" s="59"/>
      <c r="T1219" s="54"/>
      <c r="U1219" s="60" t="str">
        <f t="shared" si="104"/>
        <v>Tchilinguirian</v>
      </c>
      <c r="V1219" s="60" t="str">
        <f t="shared" si="105"/>
        <v>Central I&amp;C DVVR</v>
      </c>
      <c r="W1219" s="61"/>
    </row>
    <row r="1220" spans="1:23" ht="28" x14ac:dyDescent="0.15">
      <c r="A1220" s="422">
        <v>42753</v>
      </c>
      <c r="B1220" s="54" t="s">
        <v>110</v>
      </c>
      <c r="C1220" s="54" t="s">
        <v>41</v>
      </c>
      <c r="D1220" s="54"/>
      <c r="E1220" s="54" t="s">
        <v>23</v>
      </c>
      <c r="F1220" s="55" t="s">
        <v>26</v>
      </c>
      <c r="G1220" s="515" t="s">
        <v>25</v>
      </c>
      <c r="H1220" s="54"/>
      <c r="I1220" s="54" t="s">
        <v>24</v>
      </c>
      <c r="J1220" s="54" t="s">
        <v>27</v>
      </c>
      <c r="K1220" s="7" t="str">
        <f t="shared" si="103"/>
        <v>ICDIO18 - Consider looking at using hardware that NI has com</v>
      </c>
      <c r="L1220" s="7" t="s">
        <v>111</v>
      </c>
      <c r="M1220" s="59"/>
      <c r="N1220" s="54" t="s">
        <v>29</v>
      </c>
      <c r="O1220" s="54" t="s">
        <v>30</v>
      </c>
      <c r="P1220" s="56" t="str">
        <f t="shared" si="102"/>
        <v>Closed</v>
      </c>
      <c r="Q1220" s="57" t="s">
        <v>31</v>
      </c>
      <c r="R1220" s="58" t="s">
        <v>32</v>
      </c>
      <c r="S1220" s="59"/>
      <c r="T1220" s="54"/>
      <c r="U1220" s="60" t="str">
        <f t="shared" si="104"/>
        <v>Tchilinguirian</v>
      </c>
      <c r="V1220" s="60" t="str">
        <f t="shared" si="105"/>
        <v>Central I&amp;C DVVR</v>
      </c>
      <c r="W1220" s="61"/>
    </row>
    <row r="1221" spans="1:23" ht="28" x14ac:dyDescent="0.15">
      <c r="A1221" s="422">
        <v>42753</v>
      </c>
      <c r="B1221" s="54" t="s">
        <v>112</v>
      </c>
      <c r="C1221" s="54" t="s">
        <v>41</v>
      </c>
      <c r="D1221" s="54"/>
      <c r="E1221" s="54" t="s">
        <v>23</v>
      </c>
      <c r="F1221" s="55" t="s">
        <v>26</v>
      </c>
      <c r="G1221" s="515" t="s">
        <v>25</v>
      </c>
      <c r="H1221" s="54"/>
      <c r="I1221" s="54" t="s">
        <v>24</v>
      </c>
      <c r="J1221" s="54" t="s">
        <v>27</v>
      </c>
      <c r="K1221" s="7" t="str">
        <f t="shared" si="103"/>
        <v>ICDIO19 - Need to ensure that Aborts are recovered cleanly</v>
      </c>
      <c r="L1221" s="7" t="s">
        <v>113</v>
      </c>
      <c r="M1221" s="59"/>
      <c r="N1221" s="54" t="s">
        <v>29</v>
      </c>
      <c r="O1221" s="54" t="s">
        <v>30</v>
      </c>
      <c r="P1221" s="56" t="str">
        <f t="shared" si="102"/>
        <v>Closed</v>
      </c>
      <c r="Q1221" s="57" t="s">
        <v>31</v>
      </c>
      <c r="R1221" s="58" t="s">
        <v>32</v>
      </c>
      <c r="S1221" s="59"/>
      <c r="T1221" s="54"/>
      <c r="U1221" s="60" t="str">
        <f t="shared" si="104"/>
        <v>Tchilinguirian</v>
      </c>
      <c r="V1221" s="60" t="str">
        <f t="shared" si="105"/>
        <v>Central I&amp;C DVVR</v>
      </c>
      <c r="W1221" s="61"/>
    </row>
    <row r="1222" spans="1:23" ht="84" x14ac:dyDescent="0.15">
      <c r="A1222" s="422">
        <v>42753</v>
      </c>
      <c r="B1222" s="54" t="s">
        <v>114</v>
      </c>
      <c r="C1222" s="54" t="s">
        <v>41</v>
      </c>
      <c r="D1222" s="54"/>
      <c r="E1222" s="54" t="s">
        <v>23</v>
      </c>
      <c r="F1222" s="55" t="s">
        <v>26</v>
      </c>
      <c r="G1222" s="515" t="s">
        <v>25</v>
      </c>
      <c r="H1222" s="54"/>
      <c r="I1222" s="54" t="s">
        <v>24</v>
      </c>
      <c r="J1222" s="54" t="s">
        <v>27</v>
      </c>
      <c r="K1222" s="7" t="str">
        <f t="shared" si="103"/>
        <v>ICDIO2 - Performance of the CAMAC portion of Control I/O is</v>
      </c>
      <c r="L1222" s="7" t="s">
        <v>115</v>
      </c>
      <c r="M1222" s="59"/>
      <c r="N1222" s="54" t="s">
        <v>29</v>
      </c>
      <c r="O1222" s="54" t="s">
        <v>30</v>
      </c>
      <c r="P1222" s="56" t="str">
        <f t="shared" si="102"/>
        <v>Closed</v>
      </c>
      <c r="Q1222" s="57" t="s">
        <v>31</v>
      </c>
      <c r="R1222" s="58" t="s">
        <v>32</v>
      </c>
      <c r="S1222" s="59"/>
      <c r="T1222" s="54"/>
      <c r="U1222" s="60" t="str">
        <f t="shared" si="104"/>
        <v>Tchilinguirian</v>
      </c>
      <c r="V1222" s="60" t="str">
        <f t="shared" si="105"/>
        <v>Central I&amp;C DVVR</v>
      </c>
      <c r="W1222" s="61"/>
    </row>
    <row r="1223" spans="1:23" ht="56" x14ac:dyDescent="0.15">
      <c r="A1223" s="422">
        <v>42753</v>
      </c>
      <c r="B1223" s="54" t="s">
        <v>116</v>
      </c>
      <c r="C1223" s="54" t="s">
        <v>41</v>
      </c>
      <c r="D1223" s="54"/>
      <c r="E1223" s="54" t="s">
        <v>23</v>
      </c>
      <c r="F1223" s="55" t="s">
        <v>26</v>
      </c>
      <c r="G1223" s="515" t="s">
        <v>25</v>
      </c>
      <c r="H1223" s="54"/>
      <c r="I1223" s="54" t="s">
        <v>24</v>
      </c>
      <c r="J1223" s="54" t="s">
        <v>27</v>
      </c>
      <c r="K1223" s="7" t="str">
        <f t="shared" si="103"/>
        <v>ICDIO20 - Any replacement data I/O system should meet a quan</v>
      </c>
      <c r="L1223" s="7" t="s">
        <v>117</v>
      </c>
      <c r="M1223" s="59"/>
      <c r="N1223" s="54" t="s">
        <v>29</v>
      </c>
      <c r="O1223" s="54" t="s">
        <v>30</v>
      </c>
      <c r="P1223" s="56" t="str">
        <f t="shared" si="102"/>
        <v>Closed</v>
      </c>
      <c r="Q1223" s="57" t="s">
        <v>31</v>
      </c>
      <c r="R1223" s="58" t="s">
        <v>32</v>
      </c>
      <c r="S1223" s="59"/>
      <c r="T1223" s="54"/>
      <c r="U1223" s="60" t="str">
        <f t="shared" si="104"/>
        <v>Tchilinguirian</v>
      </c>
      <c r="V1223" s="60" t="str">
        <f t="shared" si="105"/>
        <v>Central I&amp;C DVVR</v>
      </c>
      <c r="W1223" s="61"/>
    </row>
    <row r="1224" spans="1:23" ht="112" x14ac:dyDescent="0.15">
      <c r="A1224" s="422">
        <v>42753</v>
      </c>
      <c r="B1224" s="54" t="s">
        <v>118</v>
      </c>
      <c r="C1224" s="54" t="s">
        <v>119</v>
      </c>
      <c r="D1224" s="54"/>
      <c r="E1224" s="54" t="s">
        <v>23</v>
      </c>
      <c r="F1224" s="55" t="s">
        <v>26</v>
      </c>
      <c r="G1224" s="515" t="s">
        <v>25</v>
      </c>
      <c r="H1224" s="54"/>
      <c r="I1224" s="54" t="s">
        <v>24</v>
      </c>
      <c r="J1224" s="54" t="s">
        <v>27</v>
      </c>
      <c r="K1224" s="7" t="str">
        <f t="shared" si="103"/>
        <v>ICDIO3 - All of NSTX-U's Dtacq systems are 2nd generation u</v>
      </c>
      <c r="L1224" s="7" t="s">
        <v>120</v>
      </c>
      <c r="M1224" s="59"/>
      <c r="N1224" s="54" t="s">
        <v>29</v>
      </c>
      <c r="O1224" s="54" t="s">
        <v>30</v>
      </c>
      <c r="P1224" s="56" t="str">
        <f t="shared" si="102"/>
        <v>Closed</v>
      </c>
      <c r="Q1224" s="57" t="s">
        <v>31</v>
      </c>
      <c r="R1224" s="58" t="s">
        <v>32</v>
      </c>
      <c r="S1224" s="59"/>
      <c r="T1224" s="54"/>
      <c r="U1224" s="60" t="str">
        <f t="shared" si="104"/>
        <v>Tchilinguirian</v>
      </c>
      <c r="V1224" s="60" t="str">
        <f t="shared" si="105"/>
        <v>Central I&amp;C DVVR</v>
      </c>
      <c r="W1224" s="61"/>
    </row>
    <row r="1225" spans="1:23" ht="112" x14ac:dyDescent="0.15">
      <c r="A1225" s="422">
        <v>42753</v>
      </c>
      <c r="B1225" s="54" t="s">
        <v>121</v>
      </c>
      <c r="C1225" s="54" t="s">
        <v>122</v>
      </c>
      <c r="D1225" s="54"/>
      <c r="E1225" s="54" t="s">
        <v>23</v>
      </c>
      <c r="F1225" s="55" t="s">
        <v>26</v>
      </c>
      <c r="G1225" s="515" t="s">
        <v>25</v>
      </c>
      <c r="H1225" s="54"/>
      <c r="I1225" s="54" t="s">
        <v>24</v>
      </c>
      <c r="J1225" s="54" t="s">
        <v>27</v>
      </c>
      <c r="K1225" s="7" t="str">
        <f t="shared" si="103"/>
        <v>ICDIO4 - I&amp;C racks in the NSTX-U control room are not power</v>
      </c>
      <c r="L1225" s="7" t="s">
        <v>123</v>
      </c>
      <c r="M1225" s="59"/>
      <c r="N1225" s="54" t="s">
        <v>29</v>
      </c>
      <c r="O1225" s="54" t="s">
        <v>30</v>
      </c>
      <c r="P1225" s="56" t="str">
        <f t="shared" si="102"/>
        <v>Closed</v>
      </c>
      <c r="Q1225" s="57" t="s">
        <v>31</v>
      </c>
      <c r="R1225" s="58" t="s">
        <v>32</v>
      </c>
      <c r="S1225" s="59"/>
      <c r="T1225" s="54"/>
      <c r="U1225" s="60" t="str">
        <f t="shared" si="104"/>
        <v>Tchilinguirian</v>
      </c>
      <c r="V1225" s="60" t="str">
        <f t="shared" si="105"/>
        <v>Central I&amp;C DVVR</v>
      </c>
      <c r="W1225" s="61"/>
    </row>
    <row r="1226" spans="1:23" ht="84" x14ac:dyDescent="0.15">
      <c r="A1226" s="422">
        <v>42753</v>
      </c>
      <c r="B1226" s="54" t="s">
        <v>124</v>
      </c>
      <c r="C1226" s="54" t="s">
        <v>68</v>
      </c>
      <c r="D1226" s="54"/>
      <c r="E1226" s="54" t="s">
        <v>23</v>
      </c>
      <c r="F1226" s="55" t="s">
        <v>26</v>
      </c>
      <c r="G1226" s="515" t="s">
        <v>25</v>
      </c>
      <c r="H1226" s="54"/>
      <c r="I1226" s="54" t="s">
        <v>24</v>
      </c>
      <c r="J1226" s="54" t="s">
        <v>27</v>
      </c>
      <c r="K1226" s="7" t="str">
        <f t="shared" si="103"/>
        <v>ICDIO5 - The CAMAC in the magnetic racks at 5 kHz as at pre</v>
      </c>
      <c r="L1226" s="7" t="s">
        <v>125</v>
      </c>
      <c r="M1226" s="59"/>
      <c r="N1226" s="54" t="s">
        <v>29</v>
      </c>
      <c r="O1226" s="54" t="s">
        <v>30</v>
      </c>
      <c r="P1226" s="56" t="str">
        <f t="shared" si="102"/>
        <v>Closed</v>
      </c>
      <c r="Q1226" s="57" t="s">
        <v>31</v>
      </c>
      <c r="R1226" s="58" t="s">
        <v>32</v>
      </c>
      <c r="S1226" s="59"/>
      <c r="T1226" s="54"/>
      <c r="U1226" s="60" t="str">
        <f t="shared" si="104"/>
        <v>Tchilinguirian</v>
      </c>
      <c r="V1226" s="60" t="str">
        <f t="shared" si="105"/>
        <v>Central I&amp;C DVVR</v>
      </c>
      <c r="W1226" s="61"/>
    </row>
    <row r="1227" spans="1:23" ht="28" x14ac:dyDescent="0.15">
      <c r="A1227" s="422">
        <v>42753</v>
      </c>
      <c r="B1227" s="54" t="s">
        <v>126</v>
      </c>
      <c r="C1227" s="54" t="s">
        <v>127</v>
      </c>
      <c r="D1227" s="54"/>
      <c r="E1227" s="54" t="s">
        <v>23</v>
      </c>
      <c r="F1227" s="55" t="s">
        <v>26</v>
      </c>
      <c r="G1227" s="515" t="s">
        <v>25</v>
      </c>
      <c r="H1227" s="54"/>
      <c r="I1227" s="54" t="s">
        <v>24</v>
      </c>
      <c r="J1227" s="54" t="s">
        <v>27</v>
      </c>
      <c r="K1227" s="7" t="str">
        <f t="shared" si="103"/>
        <v>ICDIO6 - As per other chit, the RTU needs an MDS+ interface</v>
      </c>
      <c r="L1227" s="7" t="s">
        <v>128</v>
      </c>
      <c r="M1227" s="59"/>
      <c r="N1227" s="54" t="s">
        <v>29</v>
      </c>
      <c r="O1227" s="54" t="s">
        <v>30</v>
      </c>
      <c r="P1227" s="56" t="str">
        <f t="shared" si="102"/>
        <v>Closed</v>
      </c>
      <c r="Q1227" s="57" t="s">
        <v>31</v>
      </c>
      <c r="R1227" s="58" t="s">
        <v>32</v>
      </c>
      <c r="S1227" s="59"/>
      <c r="T1227" s="54"/>
      <c r="U1227" s="60" t="str">
        <f t="shared" si="104"/>
        <v>Tchilinguirian</v>
      </c>
      <c r="V1227" s="60" t="str">
        <f t="shared" si="105"/>
        <v>Central I&amp;C DVVR</v>
      </c>
      <c r="W1227" s="61"/>
    </row>
    <row r="1228" spans="1:23" ht="56" x14ac:dyDescent="0.15">
      <c r="A1228" s="422">
        <v>42753</v>
      </c>
      <c r="B1228" s="54" t="s">
        <v>129</v>
      </c>
      <c r="C1228" s="54" t="s">
        <v>41</v>
      </c>
      <c r="D1228" s="54"/>
      <c r="E1228" s="54" t="s">
        <v>23</v>
      </c>
      <c r="F1228" s="55" t="s">
        <v>26</v>
      </c>
      <c r="G1228" s="515" t="s">
        <v>25</v>
      </c>
      <c r="H1228" s="54"/>
      <c r="I1228" s="54" t="s">
        <v>24</v>
      </c>
      <c r="J1228" s="54" t="s">
        <v>27</v>
      </c>
      <c r="K1228" s="7" t="str">
        <f t="shared" si="103"/>
        <v>ICDIO7 - Critical D-TACQ waveforms (e.g., coil currents) so</v>
      </c>
      <c r="L1228" s="7" t="s">
        <v>130</v>
      </c>
      <c r="M1228" s="59"/>
      <c r="N1228" s="54" t="s">
        <v>29</v>
      </c>
      <c r="O1228" s="54" t="s">
        <v>30</v>
      </c>
      <c r="P1228" s="56" t="str">
        <f t="shared" si="102"/>
        <v>Closed</v>
      </c>
      <c r="Q1228" s="57" t="s">
        <v>31</v>
      </c>
      <c r="R1228" s="58" t="s">
        <v>32</v>
      </c>
      <c r="S1228" s="59"/>
      <c r="T1228" s="54"/>
      <c r="U1228" s="60" t="str">
        <f t="shared" si="104"/>
        <v>Tchilinguirian</v>
      </c>
      <c r="V1228" s="60" t="str">
        <f t="shared" si="105"/>
        <v>Central I&amp;C DVVR</v>
      </c>
      <c r="W1228" s="61"/>
    </row>
    <row r="1229" spans="1:23" ht="84" x14ac:dyDescent="0.15">
      <c r="A1229" s="422">
        <v>42753</v>
      </c>
      <c r="B1229" s="54" t="s">
        <v>131</v>
      </c>
      <c r="C1229" s="54" t="s">
        <v>106</v>
      </c>
      <c r="D1229" s="54"/>
      <c r="E1229" s="54" t="s">
        <v>23</v>
      </c>
      <c r="F1229" s="55" t="s">
        <v>26</v>
      </c>
      <c r="G1229" s="515" t="s">
        <v>25</v>
      </c>
      <c r="H1229" s="54"/>
      <c r="I1229" s="54" t="s">
        <v>24</v>
      </c>
      <c r="J1229" s="54" t="s">
        <v>27</v>
      </c>
      <c r="K1229" s="7" t="str">
        <f t="shared" si="103"/>
        <v>ICDIO8 - Diagnostic DTAC-Q digitizers (e.g., Langmuir probe</v>
      </c>
      <c r="L1229" s="7" t="s">
        <v>132</v>
      </c>
      <c r="M1229" s="59"/>
      <c r="N1229" s="54" t="s">
        <v>29</v>
      </c>
      <c r="O1229" s="54" t="s">
        <v>30</v>
      </c>
      <c r="P1229" s="56" t="str">
        <f t="shared" si="102"/>
        <v>Closed</v>
      </c>
      <c r="Q1229" s="57" t="s">
        <v>31</v>
      </c>
      <c r="R1229" s="58" t="s">
        <v>32</v>
      </c>
      <c r="S1229" s="59"/>
      <c r="T1229" s="54"/>
      <c r="U1229" s="60" t="str">
        <f t="shared" si="104"/>
        <v>Tchilinguirian</v>
      </c>
      <c r="V1229" s="60" t="str">
        <f t="shared" si="105"/>
        <v>Central I&amp;C DVVR</v>
      </c>
      <c r="W1229" s="61"/>
    </row>
    <row r="1230" spans="1:23" ht="28" x14ac:dyDescent="0.15">
      <c r="A1230" s="422">
        <v>42753</v>
      </c>
      <c r="B1230" s="54" t="s">
        <v>133</v>
      </c>
      <c r="C1230" s="54" t="s">
        <v>134</v>
      </c>
      <c r="D1230" s="54"/>
      <c r="E1230" s="54" t="s">
        <v>23</v>
      </c>
      <c r="F1230" s="55" t="s">
        <v>26</v>
      </c>
      <c r="G1230" s="515" t="s">
        <v>25</v>
      </c>
      <c r="H1230" s="54"/>
      <c r="I1230" s="54" t="s">
        <v>24</v>
      </c>
      <c r="J1230" s="54" t="s">
        <v>27</v>
      </c>
      <c r="K1230" s="7" t="str">
        <f t="shared" si="103"/>
        <v>ICE01 - Some of our critical EPICS computing resources are</v>
      </c>
      <c r="L1230" s="7" t="s">
        <v>135</v>
      </c>
      <c r="M1230" s="59"/>
      <c r="N1230" s="54" t="s">
        <v>29</v>
      </c>
      <c r="O1230" s="54" t="s">
        <v>30</v>
      </c>
      <c r="P1230" s="56" t="str">
        <f t="shared" si="102"/>
        <v>Closed</v>
      </c>
      <c r="Q1230" s="57" t="s">
        <v>31</v>
      </c>
      <c r="R1230" s="58" t="s">
        <v>32</v>
      </c>
      <c r="S1230" s="59"/>
      <c r="T1230" s="54"/>
      <c r="U1230" s="60" t="str">
        <f t="shared" si="104"/>
        <v>Tchilinguirian</v>
      </c>
      <c r="V1230" s="60" t="str">
        <f t="shared" si="105"/>
        <v>Central I&amp;C DVVR</v>
      </c>
      <c r="W1230" s="61"/>
    </row>
    <row r="1231" spans="1:23" ht="28" x14ac:dyDescent="0.15">
      <c r="A1231" s="422">
        <v>42753</v>
      </c>
      <c r="B1231" s="54" t="s">
        <v>136</v>
      </c>
      <c r="C1231" s="54" t="s">
        <v>134</v>
      </c>
      <c r="D1231" s="54"/>
      <c r="E1231" s="54" t="s">
        <v>23</v>
      </c>
      <c r="F1231" s="55" t="s">
        <v>26</v>
      </c>
      <c r="G1231" s="515" t="s">
        <v>25</v>
      </c>
      <c r="H1231" s="54"/>
      <c r="I1231" s="54" t="s">
        <v>24</v>
      </c>
      <c r="J1231" s="54" t="s">
        <v>27</v>
      </c>
      <c r="K1231" s="7" t="str">
        <f t="shared" si="103"/>
        <v>ICE02 - epicsrv in service for 10 years</v>
      </c>
      <c r="L1231" s="7" t="s">
        <v>137</v>
      </c>
      <c r="M1231" s="59"/>
      <c r="N1231" s="54" t="s">
        <v>29</v>
      </c>
      <c r="O1231" s="54" t="s">
        <v>30</v>
      </c>
      <c r="P1231" s="56" t="str">
        <f t="shared" si="102"/>
        <v>Closed</v>
      </c>
      <c r="Q1231" s="57" t="s">
        <v>31</v>
      </c>
      <c r="R1231" s="58" t="s">
        <v>32</v>
      </c>
      <c r="S1231" s="59"/>
      <c r="T1231" s="54"/>
      <c r="U1231" s="60" t="str">
        <f t="shared" si="104"/>
        <v>Tchilinguirian</v>
      </c>
      <c r="V1231" s="60" t="str">
        <f t="shared" si="105"/>
        <v>Central I&amp;C DVVR</v>
      </c>
      <c r="W1231" s="61"/>
    </row>
    <row r="1232" spans="1:23" ht="28" x14ac:dyDescent="0.15">
      <c r="A1232" s="422">
        <v>42753</v>
      </c>
      <c r="B1232" s="54" t="s">
        <v>138</v>
      </c>
      <c r="C1232" s="54" t="s">
        <v>134</v>
      </c>
      <c r="D1232" s="54"/>
      <c r="E1232" s="54" t="s">
        <v>23</v>
      </c>
      <c r="F1232" s="55" t="s">
        <v>26</v>
      </c>
      <c r="G1232" s="515" t="s">
        <v>25</v>
      </c>
      <c r="H1232" s="54"/>
      <c r="I1232" s="54" t="s">
        <v>24</v>
      </c>
      <c r="J1232" s="54" t="s">
        <v>27</v>
      </c>
      <c r="K1232" s="7" t="str">
        <f t="shared" si="103"/>
        <v>ICE03 - VME CPU parts not available (VXWorks license issue</v>
      </c>
      <c r="L1232" s="7" t="s">
        <v>139</v>
      </c>
      <c r="M1232" s="59"/>
      <c r="N1232" s="54" t="s">
        <v>29</v>
      </c>
      <c r="O1232" s="54" t="s">
        <v>30</v>
      </c>
      <c r="P1232" s="56" t="str">
        <f t="shared" si="102"/>
        <v>Closed</v>
      </c>
      <c r="Q1232" s="57" t="s">
        <v>31</v>
      </c>
      <c r="R1232" s="58" t="s">
        <v>32</v>
      </c>
      <c r="S1232" s="59"/>
      <c r="T1232" s="54"/>
      <c r="U1232" s="60" t="str">
        <f t="shared" si="104"/>
        <v>Tchilinguirian</v>
      </c>
      <c r="V1232" s="60" t="str">
        <f t="shared" si="105"/>
        <v>Central I&amp;C DVVR</v>
      </c>
      <c r="W1232" s="61"/>
    </row>
    <row r="1233" spans="1:23" ht="28" x14ac:dyDescent="0.15">
      <c r="A1233" s="422">
        <v>42753</v>
      </c>
      <c r="B1233" s="54" t="s">
        <v>140</v>
      </c>
      <c r="C1233" s="54" t="s">
        <v>141</v>
      </c>
      <c r="D1233" s="54"/>
      <c r="E1233" s="54" t="s">
        <v>23</v>
      </c>
      <c r="F1233" s="55" t="s">
        <v>26</v>
      </c>
      <c r="G1233" s="515" t="s">
        <v>25</v>
      </c>
      <c r="H1233" s="54"/>
      <c r="I1233" s="54" t="s">
        <v>24</v>
      </c>
      <c r="J1233" s="54" t="s">
        <v>27</v>
      </c>
      <c r="K1233" s="7" t="str">
        <f t="shared" si="103"/>
        <v>ICE04 - GDCT database editor not maintained and needs Sola</v>
      </c>
      <c r="L1233" s="7" t="s">
        <v>142</v>
      </c>
      <c r="M1233" s="59"/>
      <c r="N1233" s="54" t="s">
        <v>29</v>
      </c>
      <c r="O1233" s="54" t="s">
        <v>30</v>
      </c>
      <c r="P1233" s="56" t="str">
        <f t="shared" si="102"/>
        <v>Closed</v>
      </c>
      <c r="Q1233" s="57" t="s">
        <v>31</v>
      </c>
      <c r="R1233" s="58" t="s">
        <v>32</v>
      </c>
      <c r="S1233" s="59"/>
      <c r="T1233" s="54"/>
      <c r="U1233" s="60" t="str">
        <f t="shared" si="104"/>
        <v>Tchilinguirian</v>
      </c>
      <c r="V1233" s="60" t="str">
        <f t="shared" si="105"/>
        <v>Central I&amp;C DVVR</v>
      </c>
      <c r="W1233" s="61"/>
    </row>
    <row r="1234" spans="1:23" ht="28" x14ac:dyDescent="0.15">
      <c r="A1234" s="422">
        <v>42753</v>
      </c>
      <c r="B1234" s="54" t="s">
        <v>143</v>
      </c>
      <c r="C1234" s="54" t="s">
        <v>41</v>
      </c>
      <c r="D1234" s="54"/>
      <c r="E1234" s="54" t="s">
        <v>23</v>
      </c>
      <c r="F1234" s="55" t="s">
        <v>26</v>
      </c>
      <c r="G1234" s="515" t="s">
        <v>25</v>
      </c>
      <c r="H1234" s="54"/>
      <c r="I1234" s="54" t="s">
        <v>24</v>
      </c>
      <c r="J1234" s="54" t="s">
        <v>27</v>
      </c>
      <c r="K1234" s="7" t="str">
        <f t="shared" si="103"/>
        <v>ICE05 - some specialized EPICs hardware have special knowl</v>
      </c>
      <c r="L1234" s="7" t="s">
        <v>144</v>
      </c>
      <c r="M1234" s="59"/>
      <c r="N1234" s="54" t="s">
        <v>29</v>
      </c>
      <c r="O1234" s="54" t="s">
        <v>30</v>
      </c>
      <c r="P1234" s="56" t="str">
        <f t="shared" si="102"/>
        <v>Closed</v>
      </c>
      <c r="Q1234" s="57" t="s">
        <v>31</v>
      </c>
      <c r="R1234" s="58" t="s">
        <v>32</v>
      </c>
      <c r="S1234" s="59"/>
      <c r="T1234" s="54"/>
      <c r="U1234" s="60" t="str">
        <f t="shared" si="104"/>
        <v>Tchilinguirian</v>
      </c>
      <c r="V1234" s="60" t="str">
        <f t="shared" si="105"/>
        <v>Central I&amp;C DVVR</v>
      </c>
      <c r="W1234" s="61"/>
    </row>
    <row r="1235" spans="1:23" ht="28" x14ac:dyDescent="0.15">
      <c r="A1235" s="422">
        <v>42753</v>
      </c>
      <c r="B1235" s="54" t="s">
        <v>145</v>
      </c>
      <c r="C1235" s="54" t="s">
        <v>146</v>
      </c>
      <c r="D1235" s="54"/>
      <c r="E1235" s="54" t="s">
        <v>23</v>
      </c>
      <c r="F1235" s="55" t="s">
        <v>26</v>
      </c>
      <c r="G1235" s="515" t="s">
        <v>25</v>
      </c>
      <c r="H1235" s="54"/>
      <c r="I1235" s="54" t="s">
        <v>24</v>
      </c>
      <c r="J1235" s="54" t="s">
        <v>27</v>
      </c>
      <c r="K1235" s="7" t="str">
        <f t="shared" si="103"/>
        <v>ICE07 - EPICS catalog (procedures, documentation) out of d</v>
      </c>
      <c r="L1235" s="7" t="s">
        <v>147</v>
      </c>
      <c r="M1235" s="59"/>
      <c r="N1235" s="54" t="s">
        <v>29</v>
      </c>
      <c r="O1235" s="54" t="s">
        <v>30</v>
      </c>
      <c r="P1235" s="56" t="str">
        <f t="shared" si="102"/>
        <v>Closed</v>
      </c>
      <c r="Q1235" s="57" t="s">
        <v>31</v>
      </c>
      <c r="R1235" s="58" t="s">
        <v>32</v>
      </c>
      <c r="S1235" s="59"/>
      <c r="T1235" s="54"/>
      <c r="U1235" s="60" t="str">
        <f t="shared" si="104"/>
        <v>Tchilinguirian</v>
      </c>
      <c r="V1235" s="60" t="str">
        <f t="shared" si="105"/>
        <v>Central I&amp;C DVVR</v>
      </c>
      <c r="W1235" s="61"/>
    </row>
    <row r="1236" spans="1:23" ht="28" x14ac:dyDescent="0.15">
      <c r="A1236" s="422">
        <v>42753</v>
      </c>
      <c r="B1236" s="54" t="s">
        <v>148</v>
      </c>
      <c r="C1236" s="54" t="s">
        <v>149</v>
      </c>
      <c r="D1236" s="54"/>
      <c r="E1236" s="54" t="s">
        <v>23</v>
      </c>
      <c r="F1236" s="55" t="s">
        <v>26</v>
      </c>
      <c r="G1236" s="515" t="s">
        <v>25</v>
      </c>
      <c r="H1236" s="54"/>
      <c r="I1236" s="54" t="s">
        <v>24</v>
      </c>
      <c r="J1236" s="54" t="s">
        <v>27</v>
      </c>
      <c r="K1236" s="7" t="str">
        <f t="shared" si="103"/>
        <v>ICE08 - Consider the point where MEDM becomes more trouble</v>
      </c>
      <c r="L1236" s="7" t="s">
        <v>150</v>
      </c>
      <c r="M1236" s="59"/>
      <c r="N1236" s="54" t="s">
        <v>29</v>
      </c>
      <c r="O1236" s="54" t="s">
        <v>30</v>
      </c>
      <c r="P1236" s="56" t="str">
        <f t="shared" si="102"/>
        <v>Closed</v>
      </c>
      <c r="Q1236" s="57" t="s">
        <v>31</v>
      </c>
      <c r="R1236" s="58" t="s">
        <v>32</v>
      </c>
      <c r="S1236" s="59"/>
      <c r="T1236" s="54"/>
      <c r="U1236" s="60" t="str">
        <f t="shared" si="104"/>
        <v>Tchilinguirian</v>
      </c>
      <c r="V1236" s="60" t="str">
        <f t="shared" si="105"/>
        <v>Central I&amp;C DVVR</v>
      </c>
      <c r="W1236" s="61"/>
    </row>
    <row r="1237" spans="1:23" ht="28" x14ac:dyDescent="0.15">
      <c r="A1237" s="422">
        <v>42753</v>
      </c>
      <c r="B1237" s="54" t="s">
        <v>151</v>
      </c>
      <c r="C1237" s="54" t="s">
        <v>152</v>
      </c>
      <c r="D1237" s="54"/>
      <c r="E1237" s="54" t="s">
        <v>23</v>
      </c>
      <c r="F1237" s="55" t="s">
        <v>26</v>
      </c>
      <c r="G1237" s="515" t="s">
        <v>25</v>
      </c>
      <c r="H1237" s="54"/>
      <c r="I1237" s="54" t="s">
        <v>24</v>
      </c>
      <c r="J1237" s="54" t="s">
        <v>27</v>
      </c>
      <c r="K1237" s="7" t="str">
        <f t="shared" si="103"/>
        <v>ICE10 - Investigate what it may take to reduce Solaris dep</v>
      </c>
      <c r="L1237" s="7" t="s">
        <v>153</v>
      </c>
      <c r="M1237" s="59"/>
      <c r="N1237" s="54" t="s">
        <v>29</v>
      </c>
      <c r="O1237" s="54" t="s">
        <v>30</v>
      </c>
      <c r="P1237" s="56" t="str">
        <f t="shared" si="102"/>
        <v>Closed</v>
      </c>
      <c r="Q1237" s="57" t="s">
        <v>31</v>
      </c>
      <c r="R1237" s="58" t="s">
        <v>32</v>
      </c>
      <c r="S1237" s="59"/>
      <c r="T1237" s="54"/>
      <c r="U1237" s="60" t="str">
        <f t="shared" si="104"/>
        <v>Tchilinguirian</v>
      </c>
      <c r="V1237" s="60" t="str">
        <f t="shared" si="105"/>
        <v>Central I&amp;C DVVR</v>
      </c>
      <c r="W1237" s="61"/>
    </row>
    <row r="1238" spans="1:23" ht="14" x14ac:dyDescent="0.15">
      <c r="A1238" s="422">
        <v>42753</v>
      </c>
      <c r="B1238" s="54" t="s">
        <v>154</v>
      </c>
      <c r="C1238" s="54" t="s">
        <v>155</v>
      </c>
      <c r="D1238" s="54"/>
      <c r="E1238" s="54" t="s">
        <v>23</v>
      </c>
      <c r="F1238" s="55" t="s">
        <v>26</v>
      </c>
      <c r="G1238" s="515" t="s">
        <v>25</v>
      </c>
      <c r="H1238" s="54"/>
      <c r="I1238" s="54" t="s">
        <v>24</v>
      </c>
      <c r="J1238" s="54" t="s">
        <v>27</v>
      </c>
      <c r="K1238" s="7" t="str">
        <f t="shared" si="103"/>
        <v>ICE6 - No SVN used for these</v>
      </c>
      <c r="L1238" s="7" t="s">
        <v>156</v>
      </c>
      <c r="M1238" s="59"/>
      <c r="N1238" s="54" t="s">
        <v>29</v>
      </c>
      <c r="O1238" s="54" t="s">
        <v>30</v>
      </c>
      <c r="P1238" s="56" t="str">
        <f t="shared" si="102"/>
        <v>Closed</v>
      </c>
      <c r="Q1238" s="57" t="s">
        <v>31</v>
      </c>
      <c r="R1238" s="58" t="s">
        <v>32</v>
      </c>
      <c r="S1238" s="59"/>
      <c r="T1238" s="54"/>
      <c r="U1238" s="60" t="str">
        <f t="shared" si="104"/>
        <v>Tchilinguirian</v>
      </c>
      <c r="V1238" s="60" t="str">
        <f t="shared" si="105"/>
        <v>Central I&amp;C DVVR</v>
      </c>
      <c r="W1238" s="61"/>
    </row>
    <row r="1239" spans="1:23" ht="112" x14ac:dyDescent="0.15">
      <c r="A1239" s="422">
        <v>42753</v>
      </c>
      <c r="B1239" s="54" t="s">
        <v>157</v>
      </c>
      <c r="C1239" s="54" t="s">
        <v>41</v>
      </c>
      <c r="D1239" s="54"/>
      <c r="E1239" s="54" t="s">
        <v>23</v>
      </c>
      <c r="F1239" s="55" t="s">
        <v>26</v>
      </c>
      <c r="G1239" s="515" t="s">
        <v>25</v>
      </c>
      <c r="H1239" s="54"/>
      <c r="I1239" s="54" t="s">
        <v>24</v>
      </c>
      <c r="J1239" s="54" t="s">
        <v>27</v>
      </c>
      <c r="K1239" s="7" t="str">
        <f t="shared" si="103"/>
        <v xml:space="preserve">ICMDS01 - MDSplus is an integral part of NSTX-U's function. </v>
      </c>
      <c r="L1239" s="7" t="s">
        <v>158</v>
      </c>
      <c r="M1239" s="59"/>
      <c r="N1239" s="54" t="s">
        <v>29</v>
      </c>
      <c r="O1239" s="54" t="s">
        <v>30</v>
      </c>
      <c r="P1239" s="56" t="str">
        <f t="shared" si="102"/>
        <v>Closed</v>
      </c>
      <c r="Q1239" s="57" t="s">
        <v>31</v>
      </c>
      <c r="R1239" s="58" t="s">
        <v>32</v>
      </c>
      <c r="S1239" s="59"/>
      <c r="T1239" s="54"/>
      <c r="U1239" s="60" t="str">
        <f t="shared" si="104"/>
        <v>Tchilinguirian</v>
      </c>
      <c r="V1239" s="60" t="str">
        <f t="shared" si="105"/>
        <v>Central I&amp;C DVVR</v>
      </c>
      <c r="W1239" s="61"/>
    </row>
    <row r="1240" spans="1:23" ht="98" x14ac:dyDescent="0.15">
      <c r="A1240" s="422">
        <v>42753</v>
      </c>
      <c r="B1240" s="54" t="s">
        <v>159</v>
      </c>
      <c r="C1240" s="54" t="s">
        <v>160</v>
      </c>
      <c r="D1240" s="54"/>
      <c r="E1240" s="54" t="s">
        <v>23</v>
      </c>
      <c r="F1240" s="55" t="s">
        <v>26</v>
      </c>
      <c r="G1240" s="515" t="s">
        <v>25</v>
      </c>
      <c r="H1240" s="54"/>
      <c r="I1240" s="54" t="s">
        <v>24</v>
      </c>
      <c r="J1240" s="54" t="s">
        <v>27</v>
      </c>
      <c r="K1240" s="7" t="str">
        <f t="shared" si="103"/>
        <v>ICMDS02 - Software used to operate NSTX has been written ove</v>
      </c>
      <c r="L1240" s="7" t="s">
        <v>161</v>
      </c>
      <c r="M1240" s="59"/>
      <c r="N1240" s="54" t="s">
        <v>29</v>
      </c>
      <c r="O1240" s="54" t="s">
        <v>30</v>
      </c>
      <c r="P1240" s="56" t="str">
        <f t="shared" si="102"/>
        <v>Closed</v>
      </c>
      <c r="Q1240" s="57" t="s">
        <v>31</v>
      </c>
      <c r="R1240" s="58" t="s">
        <v>32</v>
      </c>
      <c r="S1240" s="59"/>
      <c r="T1240" s="54"/>
      <c r="U1240" s="60" t="str">
        <f t="shared" si="104"/>
        <v>Tchilinguirian</v>
      </c>
      <c r="V1240" s="60" t="str">
        <f t="shared" si="105"/>
        <v>Central I&amp;C DVVR</v>
      </c>
      <c r="W1240" s="61"/>
    </row>
    <row r="1241" spans="1:23" ht="28" x14ac:dyDescent="0.15">
      <c r="A1241" s="422">
        <v>42753</v>
      </c>
      <c r="B1241" s="54" t="s">
        <v>162</v>
      </c>
      <c r="C1241" s="54" t="s">
        <v>163</v>
      </c>
      <c r="D1241" s="54"/>
      <c r="E1241" s="54" t="s">
        <v>23</v>
      </c>
      <c r="F1241" s="55" t="s">
        <v>26</v>
      </c>
      <c r="G1241" s="515" t="s">
        <v>25</v>
      </c>
      <c r="H1241" s="54"/>
      <c r="I1241" s="54" t="s">
        <v>24</v>
      </c>
      <c r="J1241" s="54" t="s">
        <v>27</v>
      </c>
      <c r="K1241" s="7" t="str">
        <f t="shared" si="103"/>
        <v>ICMDS03 - Some of our critical MDSplus computing resources (</v>
      </c>
      <c r="L1241" s="7" t="s">
        <v>164</v>
      </c>
      <c r="M1241" s="59"/>
      <c r="N1241" s="54" t="s">
        <v>29</v>
      </c>
      <c r="O1241" s="54" t="s">
        <v>30</v>
      </c>
      <c r="P1241" s="56" t="str">
        <f t="shared" si="102"/>
        <v>Closed</v>
      </c>
      <c r="Q1241" s="57" t="s">
        <v>31</v>
      </c>
      <c r="R1241" s="58" t="s">
        <v>32</v>
      </c>
      <c r="S1241" s="59"/>
      <c r="T1241" s="54"/>
      <c r="U1241" s="60" t="str">
        <f t="shared" si="104"/>
        <v>Tchilinguirian</v>
      </c>
      <c r="V1241" s="60" t="str">
        <f t="shared" si="105"/>
        <v>Central I&amp;C DVVR</v>
      </c>
      <c r="W1241" s="61"/>
    </row>
    <row r="1242" spans="1:23" ht="56" x14ac:dyDescent="0.15">
      <c r="A1242" s="422">
        <v>42753</v>
      </c>
      <c r="B1242" s="54" t="s">
        <v>165</v>
      </c>
      <c r="C1242" s="54" t="s">
        <v>41</v>
      </c>
      <c r="D1242" s="54"/>
      <c r="E1242" s="54" t="s">
        <v>23</v>
      </c>
      <c r="F1242" s="55" t="s">
        <v>26</v>
      </c>
      <c r="G1242" s="515" t="s">
        <v>25</v>
      </c>
      <c r="H1242" s="54"/>
      <c r="I1242" s="54" t="s">
        <v>24</v>
      </c>
      <c r="J1242" s="54" t="s">
        <v>27</v>
      </c>
      <c r="K1242" s="7" t="str">
        <f t="shared" si="103"/>
        <v>ICMDS04 - NSTX-U's MDSplus system relies on user project dis</v>
      </c>
      <c r="L1242" s="7" t="s">
        <v>166</v>
      </c>
      <c r="M1242" s="59"/>
      <c r="N1242" s="54" t="s">
        <v>29</v>
      </c>
      <c r="O1242" s="54" t="s">
        <v>30</v>
      </c>
      <c r="P1242" s="56" t="str">
        <f t="shared" si="102"/>
        <v>Closed</v>
      </c>
      <c r="Q1242" s="57" t="s">
        <v>31</v>
      </c>
      <c r="R1242" s="58" t="s">
        <v>32</v>
      </c>
      <c r="S1242" s="59"/>
      <c r="T1242" s="54"/>
      <c r="U1242" s="60" t="str">
        <f t="shared" si="104"/>
        <v>Tchilinguirian</v>
      </c>
      <c r="V1242" s="60" t="str">
        <f t="shared" si="105"/>
        <v>Central I&amp;C DVVR</v>
      </c>
      <c r="W1242" s="61"/>
    </row>
    <row r="1243" spans="1:23" ht="84" x14ac:dyDescent="0.15">
      <c r="A1243" s="422">
        <v>42753</v>
      </c>
      <c r="B1243" s="54" t="s">
        <v>167</v>
      </c>
      <c r="C1243" s="54" t="s">
        <v>168</v>
      </c>
      <c r="D1243" s="54"/>
      <c r="E1243" s="54" t="s">
        <v>23</v>
      </c>
      <c r="F1243" s="55" t="s">
        <v>26</v>
      </c>
      <c r="G1243" s="515" t="s">
        <v>25</v>
      </c>
      <c r="H1243" s="54"/>
      <c r="I1243" s="54" t="s">
        <v>24</v>
      </c>
      <c r="J1243" s="54" t="s">
        <v>27</v>
      </c>
      <c r="K1243" s="7" t="str">
        <f t="shared" si="103"/>
        <v>ICMDS05 - The MDSplus system provides a convenient method to</v>
      </c>
      <c r="L1243" s="7" t="s">
        <v>169</v>
      </c>
      <c r="M1243" s="59"/>
      <c r="N1243" s="54" t="s">
        <v>29</v>
      </c>
      <c r="O1243" s="54" t="s">
        <v>30</v>
      </c>
      <c r="P1243" s="56" t="str">
        <f t="shared" si="102"/>
        <v>Closed</v>
      </c>
      <c r="Q1243" s="57" t="s">
        <v>31</v>
      </c>
      <c r="R1243" s="58" t="s">
        <v>32</v>
      </c>
      <c r="S1243" s="59"/>
      <c r="T1243" s="54"/>
      <c r="U1243" s="60" t="str">
        <f t="shared" si="104"/>
        <v>Tchilinguirian</v>
      </c>
      <c r="V1243" s="60" t="str">
        <f t="shared" si="105"/>
        <v>Central I&amp;C DVVR</v>
      </c>
      <c r="W1243" s="61"/>
    </row>
    <row r="1244" spans="1:23" ht="84" x14ac:dyDescent="0.15">
      <c r="A1244" s="422">
        <v>42753</v>
      </c>
      <c r="B1244" s="54" t="s">
        <v>170</v>
      </c>
      <c r="C1244" s="54" t="s">
        <v>41</v>
      </c>
      <c r="D1244" s="54"/>
      <c r="E1244" s="54" t="s">
        <v>23</v>
      </c>
      <c r="F1244" s="55" t="s">
        <v>26</v>
      </c>
      <c r="G1244" s="515" t="s">
        <v>25</v>
      </c>
      <c r="H1244" s="54"/>
      <c r="I1244" s="54" t="s">
        <v>24</v>
      </c>
      <c r="J1244" s="54" t="s">
        <v>27</v>
      </c>
      <c r="K1244" s="7" t="str">
        <f t="shared" si="103"/>
        <v>ICMDS06 - The diagnostic DARM is out of space for additional</v>
      </c>
      <c r="L1244" s="7" t="s">
        <v>171</v>
      </c>
      <c r="M1244" s="59"/>
      <c r="N1244" s="54" t="s">
        <v>29</v>
      </c>
      <c r="O1244" s="54" t="s">
        <v>30</v>
      </c>
      <c r="P1244" s="56" t="str">
        <f t="shared" si="102"/>
        <v>Closed</v>
      </c>
      <c r="Q1244" s="57" t="s">
        <v>31</v>
      </c>
      <c r="R1244" s="58" t="s">
        <v>32</v>
      </c>
      <c r="S1244" s="59"/>
      <c r="T1244" s="54"/>
      <c r="U1244" s="60" t="str">
        <f t="shared" si="104"/>
        <v>Tchilinguirian</v>
      </c>
      <c r="V1244" s="60" t="str">
        <f t="shared" si="105"/>
        <v>Central I&amp;C DVVR</v>
      </c>
      <c r="W1244" s="61"/>
    </row>
    <row r="1245" spans="1:23" ht="70" x14ac:dyDescent="0.15">
      <c r="A1245" s="422">
        <v>42753</v>
      </c>
      <c r="B1245" s="54" t="s">
        <v>172</v>
      </c>
      <c r="C1245" s="54" t="s">
        <v>168</v>
      </c>
      <c r="D1245" s="54"/>
      <c r="E1245" s="54" t="s">
        <v>23</v>
      </c>
      <c r="F1245" s="55" t="s">
        <v>26</v>
      </c>
      <c r="G1245" s="515" t="s">
        <v>25</v>
      </c>
      <c r="H1245" s="54"/>
      <c r="I1245" s="54" t="s">
        <v>24</v>
      </c>
      <c r="J1245" s="54" t="s">
        <v>27</v>
      </c>
      <c r="K1245" s="7" t="str">
        <f t="shared" si="103"/>
        <v>ICMDS07 - As I understand, MDS+ events are good in concept b</v>
      </c>
      <c r="L1245" s="7" t="s">
        <v>173</v>
      </c>
      <c r="M1245" s="59"/>
      <c r="N1245" s="54" t="s">
        <v>29</v>
      </c>
      <c r="O1245" s="54" t="s">
        <v>30</v>
      </c>
      <c r="P1245" s="56" t="str">
        <f t="shared" si="102"/>
        <v>Closed</v>
      </c>
      <c r="Q1245" s="57" t="s">
        <v>31</v>
      </c>
      <c r="R1245" s="58" t="s">
        <v>32</v>
      </c>
      <c r="S1245" s="59"/>
      <c r="T1245" s="54"/>
      <c r="U1245" s="60" t="str">
        <f t="shared" si="104"/>
        <v>Tchilinguirian</v>
      </c>
      <c r="V1245" s="60" t="str">
        <f t="shared" si="105"/>
        <v>Central I&amp;C DVVR</v>
      </c>
      <c r="W1245" s="61"/>
    </row>
    <row r="1246" spans="1:23" ht="28" x14ac:dyDescent="0.15">
      <c r="A1246" s="422">
        <v>42753</v>
      </c>
      <c r="B1246" s="54" t="s">
        <v>174</v>
      </c>
      <c r="C1246" s="54" t="s">
        <v>175</v>
      </c>
      <c r="D1246" s="54"/>
      <c r="E1246" s="54" t="s">
        <v>23</v>
      </c>
      <c r="F1246" s="55" t="s">
        <v>26</v>
      </c>
      <c r="G1246" s="515" t="s">
        <v>25</v>
      </c>
      <c r="H1246" s="54"/>
      <c r="I1246" s="54" t="s">
        <v>24</v>
      </c>
      <c r="J1246" s="54" t="s">
        <v>27</v>
      </c>
      <c r="K1246" s="7" t="str">
        <f t="shared" si="103"/>
        <v xml:space="preserve">ICMDS08 - The dcps-datasrv computer should be on the NSTX-U </v>
      </c>
      <c r="L1246" s="7" t="s">
        <v>176</v>
      </c>
      <c r="M1246" s="59"/>
      <c r="N1246" s="54" t="s">
        <v>29</v>
      </c>
      <c r="O1246" s="54" t="s">
        <v>30</v>
      </c>
      <c r="P1246" s="56" t="str">
        <f t="shared" si="102"/>
        <v>Closed</v>
      </c>
      <c r="Q1246" s="57" t="s">
        <v>31</v>
      </c>
      <c r="R1246" s="58" t="s">
        <v>32</v>
      </c>
      <c r="S1246" s="59"/>
      <c r="T1246" s="54"/>
      <c r="U1246" s="60" t="str">
        <f t="shared" si="104"/>
        <v>Tchilinguirian</v>
      </c>
      <c r="V1246" s="60" t="str">
        <f t="shared" si="105"/>
        <v>Central I&amp;C DVVR</v>
      </c>
      <c r="W1246" s="61"/>
    </row>
    <row r="1247" spans="1:23" ht="28" x14ac:dyDescent="0.15">
      <c r="A1247" s="422">
        <v>42753</v>
      </c>
      <c r="B1247" s="54" t="s">
        <v>177</v>
      </c>
      <c r="C1247" s="54" t="s">
        <v>41</v>
      </c>
      <c r="D1247" s="54"/>
      <c r="E1247" s="54" t="s">
        <v>23</v>
      </c>
      <c r="F1247" s="55" t="s">
        <v>26</v>
      </c>
      <c r="G1247" s="515" t="s">
        <v>25</v>
      </c>
      <c r="H1247" s="54"/>
      <c r="I1247" s="54" t="s">
        <v>24</v>
      </c>
      <c r="J1247" s="54" t="s">
        <v>27</v>
      </c>
      <c r="K1247" s="7" t="str">
        <f t="shared" si="103"/>
        <v xml:space="preserve">ICMDS09 - Engineering tree tends to accumulate lots of dead </v>
      </c>
      <c r="L1247" s="7" t="s">
        <v>178</v>
      </c>
      <c r="M1247" s="59"/>
      <c r="N1247" s="54" t="s">
        <v>29</v>
      </c>
      <c r="O1247" s="54" t="s">
        <v>30</v>
      </c>
      <c r="P1247" s="56" t="str">
        <f t="shared" si="102"/>
        <v>Closed</v>
      </c>
      <c r="Q1247" s="57" t="s">
        <v>31</v>
      </c>
      <c r="R1247" s="58" t="s">
        <v>32</v>
      </c>
      <c r="S1247" s="59"/>
      <c r="T1247" s="54"/>
      <c r="U1247" s="60" t="str">
        <f t="shared" si="104"/>
        <v>Tchilinguirian</v>
      </c>
      <c r="V1247" s="60" t="str">
        <f t="shared" si="105"/>
        <v>Central I&amp;C DVVR</v>
      </c>
      <c r="W1247" s="61"/>
    </row>
    <row r="1248" spans="1:23" ht="42" x14ac:dyDescent="0.15">
      <c r="A1248" s="422">
        <v>42753</v>
      </c>
      <c r="B1248" s="54" t="s">
        <v>179</v>
      </c>
      <c r="C1248" s="54" t="s">
        <v>41</v>
      </c>
      <c r="D1248" s="54"/>
      <c r="E1248" s="54" t="s">
        <v>23</v>
      </c>
      <c r="F1248" s="55" t="s">
        <v>26</v>
      </c>
      <c r="G1248" s="515" t="s">
        <v>25</v>
      </c>
      <c r="H1248" s="54"/>
      <c r="I1248" s="54" t="s">
        <v>24</v>
      </c>
      <c r="J1248" s="54" t="s">
        <v>27</v>
      </c>
      <c r="K1248" s="7" t="str">
        <f t="shared" si="103"/>
        <v>ICMDS10 - There are two MDS+ integrated display programs. Sc</v>
      </c>
      <c r="L1248" s="7" t="s">
        <v>180</v>
      </c>
      <c r="M1248" s="59"/>
      <c r="N1248" s="54" t="s">
        <v>29</v>
      </c>
      <c r="O1248" s="54" t="s">
        <v>30</v>
      </c>
      <c r="P1248" s="56" t="str">
        <f t="shared" si="102"/>
        <v>Closed</v>
      </c>
      <c r="Q1248" s="57" t="s">
        <v>31</v>
      </c>
      <c r="R1248" s="58" t="s">
        <v>32</v>
      </c>
      <c r="S1248" s="59"/>
      <c r="T1248" s="54"/>
      <c r="U1248" s="60" t="str">
        <f t="shared" si="104"/>
        <v>Tchilinguirian</v>
      </c>
      <c r="V1248" s="60" t="str">
        <f t="shared" si="105"/>
        <v>Central I&amp;C DVVR</v>
      </c>
      <c r="W1248" s="61"/>
    </row>
    <row r="1249" spans="1:23" ht="56" x14ac:dyDescent="0.15">
      <c r="A1249" s="422">
        <v>42753</v>
      </c>
      <c r="B1249" s="54" t="s">
        <v>181</v>
      </c>
      <c r="C1249" s="54" t="s">
        <v>182</v>
      </c>
      <c r="D1249" s="54"/>
      <c r="E1249" s="54" t="s">
        <v>23</v>
      </c>
      <c r="F1249" s="55" t="s">
        <v>26</v>
      </c>
      <c r="G1249" s="515" t="s">
        <v>25</v>
      </c>
      <c r="H1249" s="54"/>
      <c r="I1249" s="54" t="s">
        <v>24</v>
      </c>
      <c r="J1249" s="54" t="s">
        <v>27</v>
      </c>
      <c r="K1249" s="7" t="str">
        <f t="shared" si="103"/>
        <v>ICMDS11 - If it is not already done, there should be complet</v>
      </c>
      <c r="L1249" s="7" t="s">
        <v>183</v>
      </c>
      <c r="M1249" s="59"/>
      <c r="N1249" s="54" t="s">
        <v>29</v>
      </c>
      <c r="O1249" s="54" t="s">
        <v>30</v>
      </c>
      <c r="P1249" s="56" t="str">
        <f t="shared" si="102"/>
        <v>Closed</v>
      </c>
      <c r="Q1249" s="57" t="s">
        <v>31</v>
      </c>
      <c r="R1249" s="58" t="s">
        <v>32</v>
      </c>
      <c r="S1249" s="59"/>
      <c r="T1249" s="54"/>
      <c r="U1249" s="60" t="str">
        <f t="shared" si="104"/>
        <v>Tchilinguirian</v>
      </c>
      <c r="V1249" s="60" t="str">
        <f t="shared" si="105"/>
        <v>Central I&amp;C DVVR</v>
      </c>
      <c r="W1249" s="61"/>
    </row>
    <row r="1250" spans="1:23" ht="154" x14ac:dyDescent="0.15">
      <c r="A1250" s="422">
        <v>42753</v>
      </c>
      <c r="B1250" s="54" t="s">
        <v>184</v>
      </c>
      <c r="C1250" s="54" t="s">
        <v>41</v>
      </c>
      <c r="D1250" s="54"/>
      <c r="E1250" s="54" t="s">
        <v>23</v>
      </c>
      <c r="F1250" s="55" t="s">
        <v>26</v>
      </c>
      <c r="G1250" s="515" t="s">
        <v>25</v>
      </c>
      <c r="H1250" s="54"/>
      <c r="I1250" s="54" t="s">
        <v>24</v>
      </c>
      <c r="J1250" s="54" t="s">
        <v>27</v>
      </c>
      <c r="K1250" s="7" t="str">
        <f t="shared" si="103"/>
        <v>ICMDS12 - There appears to be a difference in how camera and</v>
      </c>
      <c r="L1250" s="7" t="s">
        <v>185</v>
      </c>
      <c r="M1250" s="59"/>
      <c r="N1250" s="54" t="s">
        <v>29</v>
      </c>
      <c r="O1250" s="54" t="s">
        <v>30</v>
      </c>
      <c r="P1250" s="56" t="str">
        <f t="shared" si="102"/>
        <v>Closed</v>
      </c>
      <c r="Q1250" s="57" t="s">
        <v>31</v>
      </c>
      <c r="R1250" s="58" t="s">
        <v>32</v>
      </c>
      <c r="S1250" s="59"/>
      <c r="T1250" s="54"/>
      <c r="U1250" s="60" t="str">
        <f t="shared" si="104"/>
        <v>Tchilinguirian</v>
      </c>
      <c r="V1250" s="60" t="str">
        <f t="shared" si="105"/>
        <v>Central I&amp;C DVVR</v>
      </c>
      <c r="W1250" s="61"/>
    </row>
    <row r="1251" spans="1:23" ht="28" x14ac:dyDescent="0.15">
      <c r="A1251" s="422">
        <v>42753</v>
      </c>
      <c r="B1251" s="54" t="s">
        <v>186</v>
      </c>
      <c r="C1251" s="54" t="s">
        <v>187</v>
      </c>
      <c r="D1251" s="54"/>
      <c r="E1251" s="54" t="s">
        <v>23</v>
      </c>
      <c r="F1251" s="55" t="s">
        <v>26</v>
      </c>
      <c r="G1251" s="515" t="s">
        <v>25</v>
      </c>
      <c r="H1251" s="54"/>
      <c r="I1251" s="54" t="s">
        <v>24</v>
      </c>
      <c r="J1251" s="54" t="s">
        <v>27</v>
      </c>
      <c r="K1251" s="7" t="str">
        <f t="shared" si="103"/>
        <v>ICMDS13 - Greg's mentioned scripts to build the MDS-plus sys</v>
      </c>
      <c r="L1251" s="7" t="s">
        <v>188</v>
      </c>
      <c r="M1251" s="59"/>
      <c r="N1251" s="54" t="s">
        <v>29</v>
      </c>
      <c r="O1251" s="54" t="s">
        <v>30</v>
      </c>
      <c r="P1251" s="56" t="str">
        <f t="shared" ref="P1251:P1314" si="106">IF(N1251="","Open","Closed")</f>
        <v>Closed</v>
      </c>
      <c r="Q1251" s="57" t="s">
        <v>31</v>
      </c>
      <c r="R1251" s="58" t="s">
        <v>32</v>
      </c>
      <c r="S1251" s="59"/>
      <c r="T1251" s="54"/>
      <c r="U1251" s="60" t="str">
        <f t="shared" si="104"/>
        <v>Tchilinguirian</v>
      </c>
      <c r="V1251" s="60" t="str">
        <f t="shared" si="105"/>
        <v>Central I&amp;C DVVR</v>
      </c>
      <c r="W1251" s="61"/>
    </row>
    <row r="1252" spans="1:23" ht="28" x14ac:dyDescent="0.15">
      <c r="A1252" s="422">
        <v>42753</v>
      </c>
      <c r="B1252" s="54" t="s">
        <v>189</v>
      </c>
      <c r="C1252" s="54" t="s">
        <v>163</v>
      </c>
      <c r="D1252" s="54"/>
      <c r="E1252" s="54" t="s">
        <v>23</v>
      </c>
      <c r="F1252" s="55" t="s">
        <v>26</v>
      </c>
      <c r="G1252" s="515" t="s">
        <v>25</v>
      </c>
      <c r="H1252" s="54"/>
      <c r="I1252" s="54" t="s">
        <v>24</v>
      </c>
      <c r="J1252" s="54" t="s">
        <v>27</v>
      </c>
      <c r="K1252" s="7" t="str">
        <f t="shared" si="103"/>
        <v>ICMDS14 - Seems like MDSpc is a bit dated...</v>
      </c>
      <c r="L1252" s="7" t="s">
        <v>190</v>
      </c>
      <c r="M1252" s="59"/>
      <c r="N1252" s="54" t="s">
        <v>29</v>
      </c>
      <c r="O1252" s="54" t="s">
        <v>30</v>
      </c>
      <c r="P1252" s="56" t="str">
        <f t="shared" si="106"/>
        <v>Closed</v>
      </c>
      <c r="Q1252" s="57" t="s">
        <v>31</v>
      </c>
      <c r="R1252" s="58" t="s">
        <v>32</v>
      </c>
      <c r="S1252" s="59"/>
      <c r="T1252" s="54"/>
      <c r="U1252" s="60" t="str">
        <f t="shared" si="104"/>
        <v>Tchilinguirian</v>
      </c>
      <c r="V1252" s="60" t="str">
        <f t="shared" si="105"/>
        <v>Central I&amp;C DVVR</v>
      </c>
      <c r="W1252" s="61"/>
    </row>
    <row r="1253" spans="1:23" ht="28" x14ac:dyDescent="0.15">
      <c r="A1253" s="422">
        <v>42753</v>
      </c>
      <c r="B1253" s="54" t="s">
        <v>191</v>
      </c>
      <c r="C1253" s="54" t="s">
        <v>41</v>
      </c>
      <c r="D1253" s="54"/>
      <c r="E1253" s="54" t="s">
        <v>23</v>
      </c>
      <c r="F1253" s="55" t="s">
        <v>26</v>
      </c>
      <c r="G1253" s="515" t="s">
        <v>25</v>
      </c>
      <c r="H1253" s="54"/>
      <c r="I1253" s="54" t="s">
        <v>24</v>
      </c>
      <c r="J1253" s="54" t="s">
        <v>27</v>
      </c>
      <c r="K1253" s="7" t="str">
        <f t="shared" ref="K1253:K1316" si="107">B1253&amp;" - "&amp;LEFT(L1253,50)</f>
        <v>ICMDS15 - Consider other display programs developed at C-Mod</v>
      </c>
      <c r="L1253" s="7" t="s">
        <v>192</v>
      </c>
      <c r="M1253" s="59"/>
      <c r="N1253" s="54" t="s">
        <v>29</v>
      </c>
      <c r="O1253" s="54" t="s">
        <v>30</v>
      </c>
      <c r="P1253" s="56" t="str">
        <f t="shared" si="106"/>
        <v>Closed</v>
      </c>
      <c r="Q1253" s="57" t="s">
        <v>31</v>
      </c>
      <c r="R1253" s="58" t="s">
        <v>32</v>
      </c>
      <c r="S1253" s="59"/>
      <c r="T1253" s="54"/>
      <c r="U1253" s="60" t="str">
        <f t="shared" si="104"/>
        <v>Tchilinguirian</v>
      </c>
      <c r="V1253" s="60" t="str">
        <f t="shared" si="105"/>
        <v>Central I&amp;C DVVR</v>
      </c>
      <c r="W1253" s="61"/>
    </row>
    <row r="1254" spans="1:23" ht="28" x14ac:dyDescent="0.15">
      <c r="A1254" s="422">
        <v>42753</v>
      </c>
      <c r="B1254" s="54" t="s">
        <v>193</v>
      </c>
      <c r="C1254" s="54" t="s">
        <v>41</v>
      </c>
      <c r="D1254" s="54"/>
      <c r="E1254" s="54" t="s">
        <v>23</v>
      </c>
      <c r="F1254" s="55" t="s">
        <v>26</v>
      </c>
      <c r="G1254" s="515" t="s">
        <v>25</v>
      </c>
      <c r="H1254" s="54"/>
      <c r="I1254" s="54" t="s">
        <v>24</v>
      </c>
      <c r="J1254" s="54" t="s">
        <v>27</v>
      </c>
      <c r="K1254" s="7" t="str">
        <f t="shared" si="107"/>
        <v>ICMDS16 - Camera data should be part of MDSplus (vote for Ma</v>
      </c>
      <c r="L1254" s="7" t="s">
        <v>194</v>
      </c>
      <c r="M1254" s="59"/>
      <c r="N1254" s="54" t="s">
        <v>29</v>
      </c>
      <c r="O1254" s="54" t="s">
        <v>30</v>
      </c>
      <c r="P1254" s="56" t="str">
        <f t="shared" si="106"/>
        <v>Closed</v>
      </c>
      <c r="Q1254" s="57" t="s">
        <v>31</v>
      </c>
      <c r="R1254" s="58" t="s">
        <v>32</v>
      </c>
      <c r="S1254" s="59"/>
      <c r="T1254" s="54"/>
      <c r="U1254" s="60" t="str">
        <f t="shared" si="104"/>
        <v>Tchilinguirian</v>
      </c>
      <c r="V1254" s="60" t="str">
        <f t="shared" si="105"/>
        <v>Central I&amp;C DVVR</v>
      </c>
      <c r="W1254" s="61"/>
    </row>
    <row r="1255" spans="1:23" ht="42" x14ac:dyDescent="0.15">
      <c r="A1255" s="422">
        <v>42753</v>
      </c>
      <c r="B1255" s="54" t="s">
        <v>195</v>
      </c>
      <c r="C1255" s="54" t="s">
        <v>168</v>
      </c>
      <c r="D1255" s="54"/>
      <c r="E1255" s="54" t="s">
        <v>23</v>
      </c>
      <c r="F1255" s="55" t="s">
        <v>26</v>
      </c>
      <c r="G1255" s="515" t="s">
        <v>25</v>
      </c>
      <c r="H1255" s="54"/>
      <c r="I1255" s="54" t="s">
        <v>24</v>
      </c>
      <c r="J1255" s="54" t="s">
        <v>27</v>
      </c>
      <c r="K1255" s="7" t="str">
        <f t="shared" si="107"/>
        <v>ICMDS17 - Reopen dialog with Josh and Tom on Event issues. W</v>
      </c>
      <c r="L1255" s="7" t="s">
        <v>196</v>
      </c>
      <c r="M1255" s="59"/>
      <c r="N1255" s="54" t="s">
        <v>29</v>
      </c>
      <c r="O1255" s="54" t="s">
        <v>30</v>
      </c>
      <c r="P1255" s="56" t="str">
        <f t="shared" si="106"/>
        <v>Closed</v>
      </c>
      <c r="Q1255" s="57" t="s">
        <v>31</v>
      </c>
      <c r="R1255" s="58" t="s">
        <v>32</v>
      </c>
      <c r="S1255" s="59"/>
      <c r="T1255" s="54"/>
      <c r="U1255" s="60" t="str">
        <f t="shared" si="104"/>
        <v>Tchilinguirian</v>
      </c>
      <c r="V1255" s="60" t="str">
        <f t="shared" si="105"/>
        <v>Central I&amp;C DVVR</v>
      </c>
      <c r="W1255" s="61"/>
    </row>
    <row r="1256" spans="1:23" ht="56" x14ac:dyDescent="0.15">
      <c r="A1256" s="422">
        <v>42753</v>
      </c>
      <c r="B1256" s="54" t="s">
        <v>197</v>
      </c>
      <c r="C1256" s="54" t="s">
        <v>41</v>
      </c>
      <c r="D1256" s="54"/>
      <c r="E1256" s="54" t="s">
        <v>23</v>
      </c>
      <c r="F1256" s="55" t="s">
        <v>26</v>
      </c>
      <c r="G1256" s="515" t="s">
        <v>25</v>
      </c>
      <c r="H1256" s="54"/>
      <c r="I1256" s="54" t="s">
        <v>24</v>
      </c>
      <c r="J1256" s="54" t="s">
        <v>27</v>
      </c>
      <c r="K1256" s="7" t="str">
        <f t="shared" si="107"/>
        <v xml:space="preserve">ICMDS18 - If there are problems associated with acquisition </v>
      </c>
      <c r="L1256" s="7" t="s">
        <v>198</v>
      </c>
      <c r="M1256" s="59"/>
      <c r="N1256" s="54" t="s">
        <v>29</v>
      </c>
      <c r="O1256" s="54" t="s">
        <v>30</v>
      </c>
      <c r="P1256" s="56" t="str">
        <f t="shared" si="106"/>
        <v>Closed</v>
      </c>
      <c r="Q1256" s="57" t="s">
        <v>31</v>
      </c>
      <c r="R1256" s="58" t="s">
        <v>32</v>
      </c>
      <c r="S1256" s="59"/>
      <c r="T1256" s="54"/>
      <c r="U1256" s="60" t="str">
        <f t="shared" si="104"/>
        <v>Tchilinguirian</v>
      </c>
      <c r="V1256" s="60" t="str">
        <f t="shared" si="105"/>
        <v>Central I&amp;C DVVR</v>
      </c>
      <c r="W1256" s="61"/>
    </row>
    <row r="1257" spans="1:23" ht="84" x14ac:dyDescent="0.15">
      <c r="A1257" s="422">
        <v>42753</v>
      </c>
      <c r="B1257" s="54" t="s">
        <v>199</v>
      </c>
      <c r="C1257" s="54" t="s">
        <v>200</v>
      </c>
      <c r="D1257" s="54"/>
      <c r="E1257" s="54" t="s">
        <v>23</v>
      </c>
      <c r="F1257" s="55" t="s">
        <v>26</v>
      </c>
      <c r="G1257" s="515" t="s">
        <v>25</v>
      </c>
      <c r="H1257" s="54"/>
      <c r="I1257" s="54" t="s">
        <v>24</v>
      </c>
      <c r="J1257" s="54" t="s">
        <v>27</v>
      </c>
      <c r="K1257" s="7" t="str">
        <f t="shared" si="107"/>
        <v xml:space="preserve">ICOC01 - Requirements for our network systems are not well </v>
      </c>
      <c r="L1257" s="7" t="s">
        <v>201</v>
      </c>
      <c r="M1257" s="59"/>
      <c r="N1257" s="54" t="s">
        <v>29</v>
      </c>
      <c r="O1257" s="54" t="s">
        <v>30</v>
      </c>
      <c r="P1257" s="56" t="str">
        <f t="shared" si="106"/>
        <v>Closed</v>
      </c>
      <c r="Q1257" s="57" t="s">
        <v>31</v>
      </c>
      <c r="R1257" s="58" t="s">
        <v>32</v>
      </c>
      <c r="S1257" s="59"/>
      <c r="T1257" s="54"/>
      <c r="U1257" s="60" t="str">
        <f t="shared" si="104"/>
        <v>Tchilinguirian</v>
      </c>
      <c r="V1257" s="60" t="str">
        <f t="shared" si="105"/>
        <v>Central I&amp;C DVVR</v>
      </c>
      <c r="W1257" s="61"/>
    </row>
    <row r="1258" spans="1:23" ht="140" x14ac:dyDescent="0.15">
      <c r="A1258" s="422">
        <v>42753</v>
      </c>
      <c r="B1258" s="54" t="s">
        <v>202</v>
      </c>
      <c r="C1258" s="54" t="s">
        <v>203</v>
      </c>
      <c r="D1258" s="54"/>
      <c r="E1258" s="54" t="s">
        <v>23</v>
      </c>
      <c r="F1258" s="55" t="s">
        <v>26</v>
      </c>
      <c r="G1258" s="515" t="s">
        <v>25</v>
      </c>
      <c r="H1258" s="54"/>
      <c r="I1258" s="54" t="s">
        <v>24</v>
      </c>
      <c r="J1258" s="54" t="s">
        <v>27</v>
      </c>
      <c r="K1258" s="7" t="str">
        <f t="shared" si="107"/>
        <v>ICOC02 - I&amp;C/CODAC staff has been diligent about using a we</v>
      </c>
      <c r="L1258" s="7" t="s">
        <v>204</v>
      </c>
      <c r="M1258" s="59"/>
      <c r="N1258" s="54" t="s">
        <v>29</v>
      </c>
      <c r="O1258" s="54" t="s">
        <v>30</v>
      </c>
      <c r="P1258" s="56" t="str">
        <f t="shared" si="106"/>
        <v>Closed</v>
      </c>
      <c r="Q1258" s="57" t="s">
        <v>31</v>
      </c>
      <c r="R1258" s="58" t="s">
        <v>32</v>
      </c>
      <c r="S1258" s="59"/>
      <c r="T1258" s="54"/>
      <c r="U1258" s="60" t="str">
        <f t="shared" si="104"/>
        <v>Tchilinguirian</v>
      </c>
      <c r="V1258" s="60" t="str">
        <f t="shared" si="105"/>
        <v>Central I&amp;C DVVR</v>
      </c>
      <c r="W1258" s="61"/>
    </row>
    <row r="1259" spans="1:23" ht="56" x14ac:dyDescent="0.15">
      <c r="A1259" s="422">
        <v>42753</v>
      </c>
      <c r="B1259" s="54" t="s">
        <v>205</v>
      </c>
      <c r="C1259" s="54" t="s">
        <v>206</v>
      </c>
      <c r="D1259" s="54"/>
      <c r="E1259" s="54" t="s">
        <v>23</v>
      </c>
      <c r="F1259" s="55" t="s">
        <v>26</v>
      </c>
      <c r="G1259" s="515" t="s">
        <v>25</v>
      </c>
      <c r="H1259" s="54"/>
      <c r="I1259" s="54" t="s">
        <v>24</v>
      </c>
      <c r="J1259" s="54" t="s">
        <v>27</v>
      </c>
      <c r="K1259" s="7" t="str">
        <f t="shared" si="107"/>
        <v>ICOC03 - Critical computer system backup images and equipme</v>
      </c>
      <c r="L1259" s="7" t="s">
        <v>207</v>
      </c>
      <c r="M1259" s="59"/>
      <c r="N1259" s="54" t="s">
        <v>29</v>
      </c>
      <c r="O1259" s="54" t="s">
        <v>30</v>
      </c>
      <c r="P1259" s="56" t="str">
        <f t="shared" si="106"/>
        <v>Closed</v>
      </c>
      <c r="Q1259" s="57" t="s">
        <v>31</v>
      </c>
      <c r="R1259" s="58" t="s">
        <v>32</v>
      </c>
      <c r="S1259" s="59"/>
      <c r="T1259" s="54"/>
      <c r="U1259" s="60" t="str">
        <f t="shared" si="104"/>
        <v>Tchilinguirian</v>
      </c>
      <c r="V1259" s="60" t="str">
        <f t="shared" si="105"/>
        <v>Central I&amp;C DVVR</v>
      </c>
      <c r="W1259" s="61"/>
    </row>
    <row r="1260" spans="1:23" ht="98" x14ac:dyDescent="0.15">
      <c r="A1260" s="422">
        <v>42753</v>
      </c>
      <c r="B1260" s="54" t="s">
        <v>208</v>
      </c>
      <c r="C1260" s="54" t="s">
        <v>209</v>
      </c>
      <c r="D1260" s="54"/>
      <c r="E1260" s="54" t="s">
        <v>23</v>
      </c>
      <c r="F1260" s="55" t="s">
        <v>26</v>
      </c>
      <c r="G1260" s="515" t="s">
        <v>25</v>
      </c>
      <c r="H1260" s="54"/>
      <c r="I1260" s="54" t="s">
        <v>24</v>
      </c>
      <c r="J1260" s="54" t="s">
        <v>27</v>
      </c>
      <c r="K1260" s="7" t="str">
        <f t="shared" si="107"/>
        <v xml:space="preserve">ICOC04 - Requirements for I&amp;C systems are outdated (circa. </v>
      </c>
      <c r="L1260" s="7" t="s">
        <v>210</v>
      </c>
      <c r="M1260" s="59"/>
      <c r="N1260" s="54" t="s">
        <v>29</v>
      </c>
      <c r="O1260" s="54" t="s">
        <v>30</v>
      </c>
      <c r="P1260" s="56" t="str">
        <f t="shared" si="106"/>
        <v>Closed</v>
      </c>
      <c r="Q1260" s="57" t="s">
        <v>31</v>
      </c>
      <c r="R1260" s="58" t="s">
        <v>32</v>
      </c>
      <c r="S1260" s="59"/>
      <c r="T1260" s="54"/>
      <c r="U1260" s="60" t="str">
        <f t="shared" si="104"/>
        <v>Tchilinguirian</v>
      </c>
      <c r="V1260" s="60" t="str">
        <f t="shared" si="105"/>
        <v>Central I&amp;C DVVR</v>
      </c>
      <c r="W1260" s="61"/>
    </row>
    <row r="1261" spans="1:23" ht="84" x14ac:dyDescent="0.15">
      <c r="A1261" s="422">
        <v>42753</v>
      </c>
      <c r="B1261" s="54" t="s">
        <v>211</v>
      </c>
      <c r="C1261" s="54" t="s">
        <v>41</v>
      </c>
      <c r="D1261" s="54"/>
      <c r="E1261" s="54" t="s">
        <v>23</v>
      </c>
      <c r="F1261" s="55" t="s">
        <v>26</v>
      </c>
      <c r="G1261" s="515" t="s">
        <v>25</v>
      </c>
      <c r="H1261" s="54"/>
      <c r="I1261" s="54" t="s">
        <v>24</v>
      </c>
      <c r="J1261" s="54" t="s">
        <v>27</v>
      </c>
      <c r="K1261" s="7" t="str">
        <f t="shared" si="107"/>
        <v>ICOC05 - There are too few staff members to overlap and cov</v>
      </c>
      <c r="L1261" s="7" t="s">
        <v>212</v>
      </c>
      <c r="M1261" s="59"/>
      <c r="N1261" s="54" t="s">
        <v>29</v>
      </c>
      <c r="O1261" s="54" t="s">
        <v>30</v>
      </c>
      <c r="P1261" s="56" t="str">
        <f t="shared" si="106"/>
        <v>Closed</v>
      </c>
      <c r="Q1261" s="57" t="s">
        <v>31</v>
      </c>
      <c r="R1261" s="58" t="s">
        <v>32</v>
      </c>
      <c r="S1261" s="59"/>
      <c r="T1261" s="54"/>
      <c r="U1261" s="60" t="str">
        <f t="shared" si="104"/>
        <v>Tchilinguirian</v>
      </c>
      <c r="V1261" s="60" t="str">
        <f t="shared" si="105"/>
        <v>Central I&amp;C DVVR</v>
      </c>
      <c r="W1261" s="61"/>
    </row>
    <row r="1262" spans="1:23" ht="84" x14ac:dyDescent="0.15">
      <c r="A1262" s="422">
        <v>42753</v>
      </c>
      <c r="B1262" s="54" t="s">
        <v>213</v>
      </c>
      <c r="C1262" s="54" t="s">
        <v>41</v>
      </c>
      <c r="D1262" s="54"/>
      <c r="E1262" s="54" t="s">
        <v>23</v>
      </c>
      <c r="F1262" s="55" t="s">
        <v>26</v>
      </c>
      <c r="G1262" s="515" t="s">
        <v>25</v>
      </c>
      <c r="H1262" s="54"/>
      <c r="I1262" s="54" t="s">
        <v>24</v>
      </c>
      <c r="J1262" s="54" t="s">
        <v>27</v>
      </c>
      <c r="K1262" s="7" t="str">
        <f t="shared" si="107"/>
        <v>ICOC06 - A training program should exist for staff who moni</v>
      </c>
      <c r="L1262" s="7" t="s">
        <v>214</v>
      </c>
      <c r="M1262" s="59"/>
      <c r="N1262" s="54" t="s">
        <v>29</v>
      </c>
      <c r="O1262" s="54" t="s">
        <v>30</v>
      </c>
      <c r="P1262" s="56" t="str">
        <f t="shared" si="106"/>
        <v>Closed</v>
      </c>
      <c r="Q1262" s="57" t="s">
        <v>31</v>
      </c>
      <c r="R1262" s="58" t="s">
        <v>32</v>
      </c>
      <c r="S1262" s="59"/>
      <c r="T1262" s="54"/>
      <c r="U1262" s="60" t="str">
        <f t="shared" si="104"/>
        <v>Tchilinguirian</v>
      </c>
      <c r="V1262" s="60" t="str">
        <f t="shared" si="105"/>
        <v>Central I&amp;C DVVR</v>
      </c>
      <c r="W1262" s="61"/>
    </row>
    <row r="1263" spans="1:23" ht="56" x14ac:dyDescent="0.15">
      <c r="A1263" s="422">
        <v>42753</v>
      </c>
      <c r="B1263" s="54" t="s">
        <v>215</v>
      </c>
      <c r="C1263" s="54" t="s">
        <v>216</v>
      </c>
      <c r="D1263" s="54"/>
      <c r="E1263" s="54" t="s">
        <v>23</v>
      </c>
      <c r="F1263" s="55" t="s">
        <v>26</v>
      </c>
      <c r="G1263" s="515" t="s">
        <v>25</v>
      </c>
      <c r="H1263" s="54"/>
      <c r="I1263" s="54" t="s">
        <v>24</v>
      </c>
      <c r="J1263" s="54" t="s">
        <v>27</v>
      </c>
      <c r="K1263" s="7" t="str">
        <f t="shared" si="107"/>
        <v>ICOC07 - Many I&amp;C systems do not have System Requirements D</v>
      </c>
      <c r="L1263" s="7" t="s">
        <v>217</v>
      </c>
      <c r="M1263" s="59"/>
      <c r="N1263" s="54" t="s">
        <v>29</v>
      </c>
      <c r="O1263" s="54" t="s">
        <v>30</v>
      </c>
      <c r="P1263" s="56" t="str">
        <f t="shared" si="106"/>
        <v>Closed</v>
      </c>
      <c r="Q1263" s="57" t="s">
        <v>31</v>
      </c>
      <c r="R1263" s="58" t="s">
        <v>32</v>
      </c>
      <c r="S1263" s="59"/>
      <c r="T1263" s="54"/>
      <c r="U1263" s="60" t="str">
        <f t="shared" si="104"/>
        <v>Tchilinguirian</v>
      </c>
      <c r="V1263" s="60" t="str">
        <f t="shared" si="105"/>
        <v>Central I&amp;C DVVR</v>
      </c>
      <c r="W1263" s="61"/>
    </row>
    <row r="1264" spans="1:23" ht="56" x14ac:dyDescent="0.15">
      <c r="A1264" s="422">
        <v>42753</v>
      </c>
      <c r="B1264" s="54" t="s">
        <v>218</v>
      </c>
      <c r="C1264" s="54" t="s">
        <v>160</v>
      </c>
      <c r="D1264" s="54"/>
      <c r="E1264" s="54" t="s">
        <v>23</v>
      </c>
      <c r="F1264" s="55" t="s">
        <v>26</v>
      </c>
      <c r="G1264" s="515" t="s">
        <v>25</v>
      </c>
      <c r="H1264" s="54"/>
      <c r="I1264" s="54" t="s">
        <v>24</v>
      </c>
      <c r="J1264" s="54" t="s">
        <v>27</v>
      </c>
      <c r="K1264" s="7" t="str">
        <f t="shared" si="107"/>
        <v>ICOC10 - To date (WBS6) Family Tree drawings have done a go</v>
      </c>
      <c r="L1264" s="7" t="s">
        <v>219</v>
      </c>
      <c r="M1264" s="59"/>
      <c r="N1264" s="54" t="s">
        <v>29</v>
      </c>
      <c r="O1264" s="54" t="s">
        <v>30</v>
      </c>
      <c r="P1264" s="56" t="str">
        <f t="shared" si="106"/>
        <v>Closed</v>
      </c>
      <c r="Q1264" s="57" t="s">
        <v>31</v>
      </c>
      <c r="R1264" s="58" t="s">
        <v>32</v>
      </c>
      <c r="S1264" s="59"/>
      <c r="T1264" s="54"/>
      <c r="U1264" s="60" t="str">
        <f t="shared" si="104"/>
        <v>Tchilinguirian</v>
      </c>
      <c r="V1264" s="60" t="str">
        <f t="shared" si="105"/>
        <v>Central I&amp;C DVVR</v>
      </c>
      <c r="W1264" s="61"/>
    </row>
    <row r="1265" spans="1:23" ht="84" x14ac:dyDescent="0.15">
      <c r="A1265" s="422">
        <v>42753</v>
      </c>
      <c r="B1265" s="54" t="s">
        <v>220</v>
      </c>
      <c r="C1265" s="54" t="s">
        <v>41</v>
      </c>
      <c r="D1265" s="54"/>
      <c r="E1265" s="54" t="s">
        <v>23</v>
      </c>
      <c r="F1265" s="55" t="s">
        <v>26</v>
      </c>
      <c r="G1265" s="515" t="s">
        <v>25</v>
      </c>
      <c r="H1265" s="54"/>
      <c r="I1265" s="54" t="s">
        <v>24</v>
      </c>
      <c r="J1265" s="54" t="s">
        <v>27</v>
      </c>
      <c r="K1265" s="7" t="str">
        <f t="shared" si="107"/>
        <v>ICOC11 - Many times when a new diagnostic system is being d</v>
      </c>
      <c r="L1265" s="7" t="s">
        <v>221</v>
      </c>
      <c r="M1265" s="59"/>
      <c r="N1265" s="54" t="s">
        <v>29</v>
      </c>
      <c r="O1265" s="54" t="s">
        <v>30</v>
      </c>
      <c r="P1265" s="56" t="str">
        <f t="shared" si="106"/>
        <v>Closed</v>
      </c>
      <c r="Q1265" s="57" t="s">
        <v>31</v>
      </c>
      <c r="R1265" s="58" t="s">
        <v>32</v>
      </c>
      <c r="S1265" s="59"/>
      <c r="T1265" s="54"/>
      <c r="U1265" s="60" t="str">
        <f t="shared" si="104"/>
        <v>Tchilinguirian</v>
      </c>
      <c r="V1265" s="60" t="str">
        <f t="shared" si="105"/>
        <v>Central I&amp;C DVVR</v>
      </c>
      <c r="W1265" s="61"/>
    </row>
    <row r="1266" spans="1:23" ht="98" x14ac:dyDescent="0.15">
      <c r="A1266" s="422">
        <v>42753</v>
      </c>
      <c r="B1266" s="54" t="s">
        <v>222</v>
      </c>
      <c r="C1266" s="54" t="s">
        <v>41</v>
      </c>
      <c r="D1266" s="54"/>
      <c r="E1266" s="54" t="s">
        <v>23</v>
      </c>
      <c r="F1266" s="55" t="s">
        <v>26</v>
      </c>
      <c r="G1266" s="515" t="s">
        <v>25</v>
      </c>
      <c r="H1266" s="54"/>
      <c r="I1266" s="54" t="s">
        <v>24</v>
      </c>
      <c r="J1266" s="54" t="s">
        <v>27</v>
      </c>
      <c r="K1266" s="7" t="str">
        <f t="shared" si="107"/>
        <v>ICOC12 - Need to determine as soon as possible whether we c</v>
      </c>
      <c r="L1266" s="7" t="s">
        <v>223</v>
      </c>
      <c r="M1266" s="59"/>
      <c r="N1266" s="54" t="s">
        <v>29</v>
      </c>
      <c r="O1266" s="54" t="s">
        <v>30</v>
      </c>
      <c r="P1266" s="56" t="str">
        <f t="shared" si="106"/>
        <v>Closed</v>
      </c>
      <c r="Q1266" s="57" t="s">
        <v>31</v>
      </c>
      <c r="R1266" s="58" t="s">
        <v>32</v>
      </c>
      <c r="S1266" s="59"/>
      <c r="T1266" s="54"/>
      <c r="U1266" s="60" t="str">
        <f t="shared" si="104"/>
        <v>Tchilinguirian</v>
      </c>
      <c r="V1266" s="60" t="str">
        <f t="shared" si="105"/>
        <v>Central I&amp;C DVVR</v>
      </c>
      <c r="W1266" s="61"/>
    </row>
    <row r="1267" spans="1:23" ht="28" x14ac:dyDescent="0.15">
      <c r="A1267" s="422">
        <v>42753</v>
      </c>
      <c r="B1267" s="54" t="s">
        <v>224</v>
      </c>
      <c r="C1267" s="54" t="s">
        <v>41</v>
      </c>
      <c r="D1267" s="54"/>
      <c r="E1267" s="54" t="s">
        <v>23</v>
      </c>
      <c r="F1267" s="55" t="s">
        <v>26</v>
      </c>
      <c r="G1267" s="515" t="s">
        <v>25</v>
      </c>
      <c r="H1267" s="54"/>
      <c r="I1267" s="54" t="s">
        <v>24</v>
      </c>
      <c r="J1267" s="54" t="s">
        <v>27</v>
      </c>
      <c r="K1267" s="7" t="str">
        <f t="shared" si="107"/>
        <v>ICOC13 - Network traffic external to NSTX-U can impede NSTX</v>
      </c>
      <c r="L1267" s="7" t="s">
        <v>225</v>
      </c>
      <c r="M1267" s="59"/>
      <c r="N1267" s="54" t="s">
        <v>29</v>
      </c>
      <c r="O1267" s="54" t="s">
        <v>30</v>
      </c>
      <c r="P1267" s="56" t="str">
        <f t="shared" si="106"/>
        <v>Closed</v>
      </c>
      <c r="Q1267" s="57" t="s">
        <v>31</v>
      </c>
      <c r="R1267" s="58" t="s">
        <v>32</v>
      </c>
      <c r="S1267" s="59"/>
      <c r="T1267" s="54"/>
      <c r="U1267" s="60" t="str">
        <f t="shared" si="104"/>
        <v>Tchilinguirian</v>
      </c>
      <c r="V1267" s="60" t="str">
        <f t="shared" si="105"/>
        <v>Central I&amp;C DVVR</v>
      </c>
      <c r="W1267" s="61"/>
    </row>
    <row r="1268" spans="1:23" ht="56" x14ac:dyDescent="0.15">
      <c r="A1268" s="422">
        <v>42753</v>
      </c>
      <c r="B1268" s="54" t="s">
        <v>226</v>
      </c>
      <c r="C1268" s="54" t="s">
        <v>41</v>
      </c>
      <c r="D1268" s="54"/>
      <c r="E1268" s="54" t="s">
        <v>23</v>
      </c>
      <c r="F1268" s="55" t="s">
        <v>26</v>
      </c>
      <c r="G1268" s="515" t="s">
        <v>25</v>
      </c>
      <c r="H1268" s="54"/>
      <c r="I1268" s="54" t="s">
        <v>24</v>
      </c>
      <c r="J1268" s="54" t="s">
        <v>27</v>
      </c>
      <c r="K1268" s="7" t="str">
        <f t="shared" si="107"/>
        <v xml:space="preserve">ICOC14 - Should develop a sequential plan of some sort for </v>
      </c>
      <c r="L1268" s="7" t="s">
        <v>227</v>
      </c>
      <c r="M1268" s="59"/>
      <c r="N1268" s="54" t="s">
        <v>29</v>
      </c>
      <c r="O1268" s="54" t="s">
        <v>30</v>
      </c>
      <c r="P1268" s="56" t="str">
        <f t="shared" si="106"/>
        <v>Closed</v>
      </c>
      <c r="Q1268" s="57" t="s">
        <v>31</v>
      </c>
      <c r="R1268" s="58" t="s">
        <v>32</v>
      </c>
      <c r="S1268" s="59"/>
      <c r="T1268" s="54"/>
      <c r="U1268" s="60" t="str">
        <f t="shared" si="104"/>
        <v>Tchilinguirian</v>
      </c>
      <c r="V1268" s="60" t="str">
        <f t="shared" si="105"/>
        <v>Central I&amp;C DVVR</v>
      </c>
      <c r="W1268" s="61"/>
    </row>
    <row r="1269" spans="1:23" ht="98" x14ac:dyDescent="0.15">
      <c r="A1269" s="422">
        <v>42753</v>
      </c>
      <c r="B1269" s="54" t="s">
        <v>228</v>
      </c>
      <c r="C1269" s="54" t="s">
        <v>229</v>
      </c>
      <c r="D1269" s="54"/>
      <c r="E1269" s="54" t="s">
        <v>23</v>
      </c>
      <c r="F1269" s="55" t="s">
        <v>26</v>
      </c>
      <c r="G1269" s="515" t="s">
        <v>25</v>
      </c>
      <c r="H1269" s="54"/>
      <c r="I1269" s="54" t="s">
        <v>24</v>
      </c>
      <c r="J1269" s="54" t="s">
        <v>27</v>
      </c>
      <c r="K1269" s="7" t="str">
        <f t="shared" si="107"/>
        <v>ICOC8 - There is a lack of a graded approach to software d</v>
      </c>
      <c r="L1269" s="7" t="s">
        <v>230</v>
      </c>
      <c r="M1269" s="59"/>
      <c r="N1269" s="54" t="s">
        <v>29</v>
      </c>
      <c r="O1269" s="54" t="s">
        <v>30</v>
      </c>
      <c r="P1269" s="56" t="str">
        <f t="shared" si="106"/>
        <v>Closed</v>
      </c>
      <c r="Q1269" s="57" t="s">
        <v>31</v>
      </c>
      <c r="R1269" s="58" t="s">
        <v>32</v>
      </c>
      <c r="S1269" s="59"/>
      <c r="T1269" s="54"/>
      <c r="U1269" s="60" t="str">
        <f t="shared" si="104"/>
        <v>Tchilinguirian</v>
      </c>
      <c r="V1269" s="60" t="str">
        <f t="shared" si="105"/>
        <v>Central I&amp;C DVVR</v>
      </c>
      <c r="W1269" s="61"/>
    </row>
    <row r="1270" spans="1:23" ht="70" x14ac:dyDescent="0.15">
      <c r="A1270" s="422">
        <v>42753</v>
      </c>
      <c r="B1270" s="54" t="s">
        <v>231</v>
      </c>
      <c r="C1270" s="54" t="s">
        <v>232</v>
      </c>
      <c r="D1270" s="54"/>
      <c r="E1270" s="54" t="s">
        <v>23</v>
      </c>
      <c r="F1270" s="55" t="s">
        <v>26</v>
      </c>
      <c r="G1270" s="515" t="s">
        <v>25</v>
      </c>
      <c r="H1270" s="54"/>
      <c r="I1270" s="54" t="s">
        <v>24</v>
      </c>
      <c r="J1270" s="54" t="s">
        <v>27</v>
      </c>
      <c r="K1270" s="7" t="str">
        <f t="shared" si="107"/>
        <v>ICOC9 - Need central electronic document repository for co</v>
      </c>
      <c r="L1270" s="7" t="s">
        <v>233</v>
      </c>
      <c r="M1270" s="59"/>
      <c r="N1270" s="54" t="s">
        <v>29</v>
      </c>
      <c r="O1270" s="54" t="s">
        <v>30</v>
      </c>
      <c r="P1270" s="56" t="str">
        <f t="shared" si="106"/>
        <v>Closed</v>
      </c>
      <c r="Q1270" s="57" t="s">
        <v>31</v>
      </c>
      <c r="R1270" s="58" t="s">
        <v>32</v>
      </c>
      <c r="S1270" s="59"/>
      <c r="T1270" s="54"/>
      <c r="U1270" s="60" t="str">
        <f t="shared" si="104"/>
        <v>Tchilinguirian</v>
      </c>
      <c r="V1270" s="60" t="str">
        <f t="shared" si="105"/>
        <v>Central I&amp;C DVVR</v>
      </c>
      <c r="W1270" s="61"/>
    </row>
    <row r="1271" spans="1:23" ht="56" x14ac:dyDescent="0.15">
      <c r="A1271" s="422">
        <v>42753</v>
      </c>
      <c r="B1271" s="54" t="s">
        <v>234</v>
      </c>
      <c r="C1271" s="54" t="s">
        <v>41</v>
      </c>
      <c r="D1271" s="54"/>
      <c r="E1271" s="54" t="s">
        <v>23</v>
      </c>
      <c r="F1271" s="55" t="s">
        <v>26</v>
      </c>
      <c r="G1271" s="515" t="s">
        <v>25</v>
      </c>
      <c r="H1271" s="54"/>
      <c r="I1271" s="54" t="s">
        <v>24</v>
      </c>
      <c r="J1271" s="54" t="s">
        <v>27</v>
      </c>
      <c r="K1271" s="7" t="str">
        <f t="shared" si="107"/>
        <v>ICS01 - The 5 NTC web cameras were installed on "temporary</v>
      </c>
      <c r="L1271" s="7" t="s">
        <v>235</v>
      </c>
      <c r="M1271" s="59"/>
      <c r="N1271" s="54" t="s">
        <v>29</v>
      </c>
      <c r="O1271" s="54" t="s">
        <v>30</v>
      </c>
      <c r="P1271" s="56" t="str">
        <f t="shared" si="106"/>
        <v>Closed</v>
      </c>
      <c r="Q1271" s="57" t="s">
        <v>31</v>
      </c>
      <c r="R1271" s="58" t="s">
        <v>32</v>
      </c>
      <c r="S1271" s="59"/>
      <c r="T1271" s="54"/>
      <c r="U1271" s="60" t="str">
        <f t="shared" si="104"/>
        <v>Tchilinguirian</v>
      </c>
      <c r="V1271" s="60" t="str">
        <f t="shared" si="105"/>
        <v>Central I&amp;C DVVR</v>
      </c>
      <c r="W1271" s="61"/>
    </row>
    <row r="1272" spans="1:23" ht="42" x14ac:dyDescent="0.15">
      <c r="A1272" s="422">
        <v>42753</v>
      </c>
      <c r="B1272" s="54" t="s">
        <v>236</v>
      </c>
      <c r="C1272" s="54" t="s">
        <v>41</v>
      </c>
      <c r="D1272" s="54"/>
      <c r="E1272" s="54" t="s">
        <v>23</v>
      </c>
      <c r="F1272" s="55" t="s">
        <v>26</v>
      </c>
      <c r="G1272" s="515" t="s">
        <v>25</v>
      </c>
      <c r="H1272" s="54"/>
      <c r="I1272" s="54" t="s">
        <v>24</v>
      </c>
      <c r="J1272" s="54" t="s">
        <v>27</v>
      </c>
      <c r="K1272" s="7" t="str">
        <f t="shared" si="107"/>
        <v>ICS02 - Do any of the camera models have better B field be</v>
      </c>
      <c r="L1272" s="7" t="s">
        <v>237</v>
      </c>
      <c r="M1272" s="59"/>
      <c r="N1272" s="54" t="s">
        <v>29</v>
      </c>
      <c r="O1272" s="54" t="s">
        <v>30</v>
      </c>
      <c r="P1272" s="56" t="str">
        <f t="shared" si="106"/>
        <v>Closed</v>
      </c>
      <c r="Q1272" s="57" t="s">
        <v>31</v>
      </c>
      <c r="R1272" s="58" t="s">
        <v>32</v>
      </c>
      <c r="S1272" s="59"/>
      <c r="T1272" s="54"/>
      <c r="U1272" s="60" t="str">
        <f t="shared" si="104"/>
        <v>Tchilinguirian</v>
      </c>
      <c r="V1272" s="60" t="str">
        <f t="shared" si="105"/>
        <v>Central I&amp;C DVVR</v>
      </c>
      <c r="W1272" s="61"/>
    </row>
    <row r="1273" spans="1:23" ht="42" x14ac:dyDescent="0.15">
      <c r="A1273" s="422">
        <v>42753</v>
      </c>
      <c r="B1273" s="54" t="s">
        <v>238</v>
      </c>
      <c r="C1273" s="54" t="s">
        <v>41</v>
      </c>
      <c r="D1273" s="54"/>
      <c r="E1273" s="54" t="s">
        <v>23</v>
      </c>
      <c r="F1273" s="55" t="s">
        <v>26</v>
      </c>
      <c r="G1273" s="515" t="s">
        <v>25</v>
      </c>
      <c r="H1273" s="54"/>
      <c r="I1273" s="54" t="s">
        <v>24</v>
      </c>
      <c r="J1273" s="54" t="s">
        <v>27</v>
      </c>
      <c r="K1273" s="7" t="str">
        <f t="shared" si="107"/>
        <v>ICS03 - The PoE converters need to be powered as well. Doe</v>
      </c>
      <c r="L1273" s="7" t="s">
        <v>239</v>
      </c>
      <c r="M1273" s="59"/>
      <c r="N1273" s="54" t="s">
        <v>29</v>
      </c>
      <c r="O1273" s="54" t="s">
        <v>30</v>
      </c>
      <c r="P1273" s="56" t="str">
        <f t="shared" si="106"/>
        <v>Closed</v>
      </c>
      <c r="Q1273" s="57" t="s">
        <v>31</v>
      </c>
      <c r="R1273" s="58" t="s">
        <v>32</v>
      </c>
      <c r="S1273" s="59"/>
      <c r="T1273" s="54"/>
      <c r="U1273" s="60" t="str">
        <f t="shared" si="104"/>
        <v>Tchilinguirian</v>
      </c>
      <c r="V1273" s="60" t="str">
        <f t="shared" si="105"/>
        <v>Central I&amp;C DVVR</v>
      </c>
      <c r="W1273" s="61"/>
    </row>
    <row r="1274" spans="1:23" ht="28" x14ac:dyDescent="0.15">
      <c r="A1274" s="422">
        <v>42753</v>
      </c>
      <c r="B1274" s="54" t="s">
        <v>240</v>
      </c>
      <c r="C1274" s="54" t="s">
        <v>241</v>
      </c>
      <c r="D1274" s="54"/>
      <c r="E1274" s="54" t="s">
        <v>23</v>
      </c>
      <c r="F1274" s="55" t="s">
        <v>26</v>
      </c>
      <c r="G1274" s="515" t="s">
        <v>25</v>
      </c>
      <c r="H1274" s="54"/>
      <c r="I1274" s="54" t="s">
        <v>24</v>
      </c>
      <c r="J1274" s="54" t="s">
        <v>27</v>
      </c>
      <c r="K1274" s="7" t="str">
        <f t="shared" si="107"/>
        <v>ICSR01 - Idenify computers that lack RAIDS and delveop reme</v>
      </c>
      <c r="L1274" s="7" t="s">
        <v>242</v>
      </c>
      <c r="M1274" s="59"/>
      <c r="N1274" s="54" t="s">
        <v>29</v>
      </c>
      <c r="O1274" s="54" t="s">
        <v>30</v>
      </c>
      <c r="P1274" s="56" t="str">
        <f t="shared" si="106"/>
        <v>Closed</v>
      </c>
      <c r="Q1274" s="57" t="s">
        <v>31</v>
      </c>
      <c r="R1274" s="58" t="s">
        <v>32</v>
      </c>
      <c r="S1274" s="59"/>
      <c r="T1274" s="54"/>
      <c r="U1274" s="60" t="str">
        <f t="shared" si="104"/>
        <v>Tchilinguirian</v>
      </c>
      <c r="V1274" s="60" t="str">
        <f t="shared" si="105"/>
        <v>Central I&amp;C DVVR</v>
      </c>
      <c r="W1274" s="61"/>
    </row>
    <row r="1275" spans="1:23" ht="14" x14ac:dyDescent="0.15">
      <c r="A1275" s="422">
        <v>42753</v>
      </c>
      <c r="B1275" s="54" t="s">
        <v>243</v>
      </c>
      <c r="C1275" s="54" t="s">
        <v>244</v>
      </c>
      <c r="D1275" s="54"/>
      <c r="E1275" s="54" t="s">
        <v>23</v>
      </c>
      <c r="F1275" s="55" t="s">
        <v>26</v>
      </c>
      <c r="G1275" s="515" t="s">
        <v>25</v>
      </c>
      <c r="H1275" s="54"/>
      <c r="I1275" s="54" t="s">
        <v>24</v>
      </c>
      <c r="J1275" s="54" t="s">
        <v>27</v>
      </c>
      <c r="K1275" s="7" t="str">
        <f t="shared" si="107"/>
        <v>ICSR02 - Get the RAID duplicated for Skylark</v>
      </c>
      <c r="L1275" s="7" t="s">
        <v>245</v>
      </c>
      <c r="M1275" s="59"/>
      <c r="N1275" s="54" t="s">
        <v>29</v>
      </c>
      <c r="O1275" s="54" t="s">
        <v>30</v>
      </c>
      <c r="P1275" s="56" t="str">
        <f t="shared" si="106"/>
        <v>Closed</v>
      </c>
      <c r="Q1275" s="57" t="s">
        <v>31</v>
      </c>
      <c r="R1275" s="58" t="s">
        <v>32</v>
      </c>
      <c r="S1275" s="59"/>
      <c r="T1275" s="54"/>
      <c r="U1275" s="60" t="str">
        <f t="shared" si="104"/>
        <v>Tchilinguirian</v>
      </c>
      <c r="V1275" s="60" t="str">
        <f t="shared" si="105"/>
        <v>Central I&amp;C DVVR</v>
      </c>
      <c r="W1275" s="61"/>
    </row>
    <row r="1276" spans="1:23" ht="28" x14ac:dyDescent="0.15">
      <c r="A1276" s="422">
        <v>42753</v>
      </c>
      <c r="B1276" s="54" t="s">
        <v>246</v>
      </c>
      <c r="C1276" s="54" t="s">
        <v>247</v>
      </c>
      <c r="D1276" s="54"/>
      <c r="E1276" s="54" t="s">
        <v>23</v>
      </c>
      <c r="F1276" s="55" t="s">
        <v>26</v>
      </c>
      <c r="G1276" s="515" t="s">
        <v>25</v>
      </c>
      <c r="H1276" s="54"/>
      <c r="I1276" s="54" t="s">
        <v>24</v>
      </c>
      <c r="J1276" s="54" t="s">
        <v>27</v>
      </c>
      <c r="K1276" s="7" t="str">
        <f t="shared" si="107"/>
        <v xml:space="preserve">ICSR03 - Examine using existing enterprise class netbackup </v>
      </c>
      <c r="L1276" s="7" t="s">
        <v>248</v>
      </c>
      <c r="M1276" s="59"/>
      <c r="N1276" s="54" t="s">
        <v>29</v>
      </c>
      <c r="O1276" s="54" t="s">
        <v>30</v>
      </c>
      <c r="P1276" s="56" t="str">
        <f t="shared" si="106"/>
        <v>Closed</v>
      </c>
      <c r="Q1276" s="57" t="s">
        <v>31</v>
      </c>
      <c r="R1276" s="58" t="s">
        <v>32</v>
      </c>
      <c r="S1276" s="59"/>
      <c r="T1276" s="54"/>
      <c r="U1276" s="60" t="str">
        <f t="shared" si="104"/>
        <v>Tchilinguirian</v>
      </c>
      <c r="V1276" s="60" t="str">
        <f t="shared" si="105"/>
        <v>Central I&amp;C DVVR</v>
      </c>
      <c r="W1276" s="61"/>
    </row>
    <row r="1277" spans="1:23" ht="42" x14ac:dyDescent="0.15">
      <c r="A1277" s="422">
        <v>42753</v>
      </c>
      <c r="B1277" s="54" t="s">
        <v>249</v>
      </c>
      <c r="C1277" s="54" t="s">
        <v>250</v>
      </c>
      <c r="D1277" s="54"/>
      <c r="E1277" s="54" t="s">
        <v>23</v>
      </c>
      <c r="F1277" s="55" t="s">
        <v>26</v>
      </c>
      <c r="G1277" s="515" t="s">
        <v>25</v>
      </c>
      <c r="H1277" s="54"/>
      <c r="I1277" s="54" t="s">
        <v>24</v>
      </c>
      <c r="J1277" s="54" t="s">
        <v>27</v>
      </c>
      <c r="K1277" s="7" t="str">
        <f t="shared" si="107"/>
        <v>ICSR04 - Seems like there are many potential solution in pl</v>
      </c>
      <c r="L1277" s="7" t="s">
        <v>251</v>
      </c>
      <c r="M1277" s="59"/>
      <c r="N1277" s="54" t="s">
        <v>29</v>
      </c>
      <c r="O1277" s="54" t="s">
        <v>30</v>
      </c>
      <c r="P1277" s="56" t="str">
        <f t="shared" si="106"/>
        <v>Closed</v>
      </c>
      <c r="Q1277" s="57" t="s">
        <v>31</v>
      </c>
      <c r="R1277" s="58" t="s">
        <v>32</v>
      </c>
      <c r="S1277" s="59"/>
      <c r="T1277" s="54"/>
      <c r="U1277" s="60" t="str">
        <f t="shared" si="104"/>
        <v>Tchilinguirian</v>
      </c>
      <c r="V1277" s="60" t="str">
        <f t="shared" si="105"/>
        <v>Central I&amp;C DVVR</v>
      </c>
      <c r="W1277" s="61"/>
    </row>
    <row r="1278" spans="1:23" ht="56" x14ac:dyDescent="0.15">
      <c r="A1278" s="422">
        <v>42753</v>
      </c>
      <c r="B1278" s="54" t="s">
        <v>252</v>
      </c>
      <c r="C1278" s="54" t="s">
        <v>253</v>
      </c>
      <c r="D1278" s="54"/>
      <c r="E1278" s="54" t="s">
        <v>23</v>
      </c>
      <c r="F1278" s="55" t="s">
        <v>26</v>
      </c>
      <c r="G1278" s="515" t="s">
        <v>25</v>
      </c>
      <c r="H1278" s="54"/>
      <c r="I1278" s="54" t="s">
        <v>24</v>
      </c>
      <c r="J1278" s="54" t="s">
        <v>27</v>
      </c>
      <c r="K1278" s="7" t="str">
        <f t="shared" si="107"/>
        <v>ICSR05 - Netbackup (backup systems) typically drops support</v>
      </c>
      <c r="L1278" s="7" t="s">
        <v>254</v>
      </c>
      <c r="M1278" s="59"/>
      <c r="N1278" s="54" t="s">
        <v>29</v>
      </c>
      <c r="O1278" s="54" t="s">
        <v>30</v>
      </c>
      <c r="P1278" s="56" t="str">
        <f t="shared" si="106"/>
        <v>Closed</v>
      </c>
      <c r="Q1278" s="57" t="s">
        <v>31</v>
      </c>
      <c r="R1278" s="58" t="s">
        <v>32</v>
      </c>
      <c r="S1278" s="59"/>
      <c r="T1278" s="54"/>
      <c r="U1278" s="60" t="str">
        <f t="shared" si="104"/>
        <v>Tchilinguirian</v>
      </c>
      <c r="V1278" s="60" t="str">
        <f t="shared" si="105"/>
        <v>Central I&amp;C DVVR</v>
      </c>
      <c r="W1278" s="61"/>
    </row>
    <row r="1279" spans="1:23" ht="28" x14ac:dyDescent="0.15">
      <c r="A1279" s="422">
        <v>42753</v>
      </c>
      <c r="B1279" s="54" t="s">
        <v>255</v>
      </c>
      <c r="C1279" s="54" t="s">
        <v>256</v>
      </c>
      <c r="D1279" s="54"/>
      <c r="E1279" s="54" t="s">
        <v>23</v>
      </c>
      <c r="F1279" s="55" t="s">
        <v>26</v>
      </c>
      <c r="G1279" s="515" t="s">
        <v>25</v>
      </c>
      <c r="H1279" s="54"/>
      <c r="I1279" s="54" t="s">
        <v>24</v>
      </c>
      <c r="J1279" s="54" t="s">
        <v>27</v>
      </c>
      <c r="K1279" s="7" t="str">
        <f t="shared" si="107"/>
        <v>ICSR06 - Some critical systems cannot be backed up using ei</v>
      </c>
      <c r="L1279" s="7" t="s">
        <v>257</v>
      </c>
      <c r="M1279" s="59"/>
      <c r="N1279" s="54" t="s">
        <v>29</v>
      </c>
      <c r="O1279" s="54" t="s">
        <v>30</v>
      </c>
      <c r="P1279" s="56" t="str">
        <f t="shared" si="106"/>
        <v>Closed</v>
      </c>
      <c r="Q1279" s="57" t="s">
        <v>31</v>
      </c>
      <c r="R1279" s="58" t="s">
        <v>32</v>
      </c>
      <c r="S1279" s="59"/>
      <c r="T1279" s="54"/>
      <c r="U1279" s="60" t="str">
        <f t="shared" si="104"/>
        <v>Tchilinguirian</v>
      </c>
      <c r="V1279" s="60" t="str">
        <f t="shared" si="105"/>
        <v>Central I&amp;C DVVR</v>
      </c>
      <c r="W1279" s="61"/>
    </row>
    <row r="1280" spans="1:23" ht="84" x14ac:dyDescent="0.15">
      <c r="A1280" s="422">
        <v>42753</v>
      </c>
      <c r="B1280" s="54" t="s">
        <v>258</v>
      </c>
      <c r="C1280" s="54" t="s">
        <v>41</v>
      </c>
      <c r="D1280" s="54"/>
      <c r="E1280" s="54" t="s">
        <v>23</v>
      </c>
      <c r="F1280" s="55" t="s">
        <v>26</v>
      </c>
      <c r="G1280" s="515" t="s">
        <v>25</v>
      </c>
      <c r="H1280" s="54"/>
      <c r="I1280" s="54" t="s">
        <v>24</v>
      </c>
      <c r="J1280" s="54" t="s">
        <v>27</v>
      </c>
      <c r="K1280" s="7" t="str">
        <f t="shared" si="107"/>
        <v>ICSR07 - The /p drive has physics critical data (camera dat</v>
      </c>
      <c r="L1280" s="7" t="s">
        <v>259</v>
      </c>
      <c r="M1280" s="59"/>
      <c r="N1280" s="54" t="s">
        <v>29</v>
      </c>
      <c r="O1280" s="54" t="s">
        <v>30</v>
      </c>
      <c r="P1280" s="56" t="str">
        <f t="shared" si="106"/>
        <v>Closed</v>
      </c>
      <c r="Q1280" s="57" t="s">
        <v>31</v>
      </c>
      <c r="R1280" s="58" t="s">
        <v>32</v>
      </c>
      <c r="S1280" s="59"/>
      <c r="T1280" s="54"/>
      <c r="U1280" s="60" t="str">
        <f t="shared" si="104"/>
        <v>Tchilinguirian</v>
      </c>
      <c r="V1280" s="60" t="str">
        <f t="shared" si="105"/>
        <v>Central I&amp;C DVVR</v>
      </c>
      <c r="W1280" s="61"/>
    </row>
    <row r="1281" spans="1:23" ht="28" x14ac:dyDescent="0.15">
      <c r="A1281" s="422">
        <v>42753</v>
      </c>
      <c r="B1281" s="54" t="s">
        <v>260</v>
      </c>
      <c r="C1281" s="54" t="s">
        <v>261</v>
      </c>
      <c r="D1281" s="54"/>
      <c r="E1281" s="54" t="s">
        <v>23</v>
      </c>
      <c r="F1281" s="55" t="s">
        <v>26</v>
      </c>
      <c r="G1281" s="515" t="s">
        <v>25</v>
      </c>
      <c r="H1281" s="54"/>
      <c r="I1281" s="54" t="s">
        <v>24</v>
      </c>
      <c r="J1281" s="54" t="s">
        <v>27</v>
      </c>
      <c r="K1281" s="7" t="str">
        <f t="shared" si="107"/>
        <v>ICSR08 - Software should be checked into the NCS repository</v>
      </c>
      <c r="L1281" s="7" t="s">
        <v>262</v>
      </c>
      <c r="M1281" s="59"/>
      <c r="N1281" s="54" t="s">
        <v>29</v>
      </c>
      <c r="O1281" s="54" t="s">
        <v>30</v>
      </c>
      <c r="P1281" s="56" t="str">
        <f t="shared" si="106"/>
        <v>Closed</v>
      </c>
      <c r="Q1281" s="57" t="s">
        <v>31</v>
      </c>
      <c r="R1281" s="58" t="s">
        <v>32</v>
      </c>
      <c r="S1281" s="59"/>
      <c r="T1281" s="54"/>
      <c r="U1281" s="60" t="str">
        <f t="shared" si="104"/>
        <v>Tchilinguirian</v>
      </c>
      <c r="V1281" s="60" t="str">
        <f t="shared" si="105"/>
        <v>Central I&amp;C DVVR</v>
      </c>
      <c r="W1281" s="61"/>
    </row>
    <row r="1282" spans="1:23" ht="28" x14ac:dyDescent="0.15">
      <c r="A1282" s="422">
        <v>42753</v>
      </c>
      <c r="B1282" s="54" t="s">
        <v>263</v>
      </c>
      <c r="C1282" s="54" t="s">
        <v>264</v>
      </c>
      <c r="D1282" s="54"/>
      <c r="E1282" s="54" t="s">
        <v>23</v>
      </c>
      <c r="F1282" s="55" t="s">
        <v>26</v>
      </c>
      <c r="G1282" s="515" t="s">
        <v>25</v>
      </c>
      <c r="H1282" s="54"/>
      <c r="I1282" s="54" t="s">
        <v>24</v>
      </c>
      <c r="J1282" s="54" t="s">
        <v>27</v>
      </c>
      <c r="K1282" s="7" t="str">
        <f t="shared" si="107"/>
        <v>ICSR09 - Perform a detailed documentation review of SVN wit</v>
      </c>
      <c r="L1282" s="7" t="s">
        <v>265</v>
      </c>
      <c r="M1282" s="59"/>
      <c r="N1282" s="54" t="s">
        <v>29</v>
      </c>
      <c r="O1282" s="54" t="s">
        <v>30</v>
      </c>
      <c r="P1282" s="56" t="str">
        <f t="shared" si="106"/>
        <v>Closed</v>
      </c>
      <c r="Q1282" s="57" t="s">
        <v>31</v>
      </c>
      <c r="R1282" s="58" t="s">
        <v>32</v>
      </c>
      <c r="S1282" s="59"/>
      <c r="T1282" s="54"/>
      <c r="U1282" s="60" t="str">
        <f t="shared" ref="U1282:U1345" si="108">J1282</f>
        <v>Tchilinguirian</v>
      </c>
      <c r="V1282" s="60" t="str">
        <f t="shared" ref="V1282:V1345" si="109">E1282</f>
        <v>Central I&amp;C DVVR</v>
      </c>
      <c r="W1282" s="61"/>
    </row>
    <row r="1283" spans="1:23" ht="42" x14ac:dyDescent="0.15">
      <c r="A1283" s="422">
        <v>42753</v>
      </c>
      <c r="B1283" s="54" t="s">
        <v>266</v>
      </c>
      <c r="C1283" s="54" t="s">
        <v>267</v>
      </c>
      <c r="D1283" s="54"/>
      <c r="E1283" s="54" t="s">
        <v>23</v>
      </c>
      <c r="F1283" s="55" t="s">
        <v>26</v>
      </c>
      <c r="G1283" s="515" t="s">
        <v>25</v>
      </c>
      <c r="H1283" s="54"/>
      <c r="I1283" s="54" t="s">
        <v>24</v>
      </c>
      <c r="J1283" s="54" t="s">
        <v>27</v>
      </c>
      <c r="K1283" s="7" t="str">
        <f t="shared" si="107"/>
        <v>ICSR11 - Please develop a plan to test you "emergency respo</v>
      </c>
      <c r="L1283" s="7" t="s">
        <v>268</v>
      </c>
      <c r="M1283" s="59"/>
      <c r="N1283" s="54" t="s">
        <v>29</v>
      </c>
      <c r="O1283" s="54" t="s">
        <v>30</v>
      </c>
      <c r="P1283" s="56" t="str">
        <f t="shared" si="106"/>
        <v>Closed</v>
      </c>
      <c r="Q1283" s="57" t="s">
        <v>31</v>
      </c>
      <c r="R1283" s="58" t="s">
        <v>32</v>
      </c>
      <c r="S1283" s="59"/>
      <c r="T1283" s="54"/>
      <c r="U1283" s="60" t="str">
        <f t="shared" si="108"/>
        <v>Tchilinguirian</v>
      </c>
      <c r="V1283" s="60" t="str">
        <f t="shared" si="109"/>
        <v>Central I&amp;C DVVR</v>
      </c>
      <c r="W1283" s="61"/>
    </row>
    <row r="1284" spans="1:23" ht="126" x14ac:dyDescent="0.15">
      <c r="A1284" s="423">
        <v>42759</v>
      </c>
      <c r="B1284" s="62" t="s">
        <v>286</v>
      </c>
      <c r="C1284" s="62" t="s">
        <v>287</v>
      </c>
      <c r="D1284" s="62"/>
      <c r="E1284" s="62" t="s">
        <v>288</v>
      </c>
      <c r="F1284" s="63" t="s">
        <v>291</v>
      </c>
      <c r="G1284" s="516" t="s">
        <v>290</v>
      </c>
      <c r="H1284" s="62"/>
      <c r="I1284" s="62" t="s">
        <v>289</v>
      </c>
      <c r="J1284" s="62" t="s">
        <v>292</v>
      </c>
      <c r="K1284" s="8" t="str">
        <f t="shared" si="107"/>
        <v>IDD02 - The heat loads to the antenna guards have not been</v>
      </c>
      <c r="L1284" s="8" t="s">
        <v>293</v>
      </c>
      <c r="M1284" s="64"/>
      <c r="N1284" s="62" t="s">
        <v>29</v>
      </c>
      <c r="O1284" s="62" t="s">
        <v>30</v>
      </c>
      <c r="P1284" s="56" t="str">
        <f t="shared" si="106"/>
        <v>Closed</v>
      </c>
      <c r="Q1284" s="57" t="s">
        <v>31</v>
      </c>
      <c r="R1284" s="58" t="s">
        <v>32</v>
      </c>
      <c r="S1284" s="64"/>
      <c r="T1284" s="62"/>
      <c r="U1284" s="60" t="str">
        <f t="shared" si="108"/>
        <v>Gerhardt</v>
      </c>
      <c r="V1284" s="60" t="str">
        <f t="shared" si="109"/>
        <v>Integrated Design DVVR</v>
      </c>
      <c r="W1284" s="61"/>
    </row>
    <row r="1285" spans="1:23" ht="112" x14ac:dyDescent="0.15">
      <c r="A1285" s="423">
        <v>42759</v>
      </c>
      <c r="B1285" s="62" t="s">
        <v>294</v>
      </c>
      <c r="C1285" s="62" t="s">
        <v>41</v>
      </c>
      <c r="D1285" s="62"/>
      <c r="E1285" s="62" t="s">
        <v>288</v>
      </c>
      <c r="F1285" s="63" t="s">
        <v>291</v>
      </c>
      <c r="G1285" s="516" t="s">
        <v>290</v>
      </c>
      <c r="H1285" s="62"/>
      <c r="I1285" s="62" t="s">
        <v>289</v>
      </c>
      <c r="J1285" s="62" t="s">
        <v>292</v>
      </c>
      <c r="K1285" s="8" t="str">
        <f t="shared" si="107"/>
        <v>IDD03 - Opertional experience indicates that an OH voltage</v>
      </c>
      <c r="L1285" s="8" t="s">
        <v>295</v>
      </c>
      <c r="M1285" s="64"/>
      <c r="N1285" s="62" t="s">
        <v>29</v>
      </c>
      <c r="O1285" s="62" t="s">
        <v>30</v>
      </c>
      <c r="P1285" s="56" t="str">
        <f t="shared" si="106"/>
        <v>Closed</v>
      </c>
      <c r="Q1285" s="57" t="s">
        <v>31</v>
      </c>
      <c r="R1285" s="58" t="s">
        <v>32</v>
      </c>
      <c r="S1285" s="64"/>
      <c r="T1285" s="62"/>
      <c r="U1285" s="60" t="str">
        <f t="shared" si="108"/>
        <v>Gerhardt</v>
      </c>
      <c r="V1285" s="60" t="str">
        <f t="shared" si="109"/>
        <v>Integrated Design DVVR</v>
      </c>
      <c r="W1285" s="61"/>
    </row>
    <row r="1286" spans="1:23" ht="112" x14ac:dyDescent="0.15">
      <c r="A1286" s="423">
        <v>42759</v>
      </c>
      <c r="B1286" s="62" t="s">
        <v>296</v>
      </c>
      <c r="C1286" s="62" t="s">
        <v>41</v>
      </c>
      <c r="D1286" s="62"/>
      <c r="E1286" s="62" t="s">
        <v>288</v>
      </c>
      <c r="F1286" s="63" t="s">
        <v>291</v>
      </c>
      <c r="G1286" s="516" t="s">
        <v>290</v>
      </c>
      <c r="H1286" s="62"/>
      <c r="I1286" s="62" t="s">
        <v>289</v>
      </c>
      <c r="J1286" s="62" t="s">
        <v>292</v>
      </c>
      <c r="K1286" s="8" t="str">
        <f t="shared" si="107"/>
        <v>IDD04 - Because of the inability to remove temporary sacri</v>
      </c>
      <c r="L1286" s="8" t="s">
        <v>297</v>
      </c>
      <c r="M1286" s="64"/>
      <c r="N1286" s="62" t="s">
        <v>29</v>
      </c>
      <c r="O1286" s="62" t="s">
        <v>30</v>
      </c>
      <c r="P1286" s="56" t="str">
        <f t="shared" si="106"/>
        <v>Closed</v>
      </c>
      <c r="Q1286" s="57" t="s">
        <v>31</v>
      </c>
      <c r="R1286" s="58" t="s">
        <v>32</v>
      </c>
      <c r="S1286" s="64"/>
      <c r="T1286" s="62"/>
      <c r="U1286" s="60" t="str">
        <f t="shared" si="108"/>
        <v>Gerhardt</v>
      </c>
      <c r="V1286" s="60" t="str">
        <f t="shared" si="109"/>
        <v>Integrated Design DVVR</v>
      </c>
      <c r="W1286" s="61"/>
    </row>
    <row r="1287" spans="1:23" ht="196" x14ac:dyDescent="0.15">
      <c r="A1287" s="423">
        <v>42759</v>
      </c>
      <c r="B1287" s="62" t="s">
        <v>298</v>
      </c>
      <c r="C1287" s="62" t="s">
        <v>299</v>
      </c>
      <c r="D1287" s="62"/>
      <c r="E1287" s="62" t="s">
        <v>288</v>
      </c>
      <c r="F1287" s="63" t="s">
        <v>291</v>
      </c>
      <c r="G1287" s="516" t="s">
        <v>290</v>
      </c>
      <c r="H1287" s="62"/>
      <c r="I1287" s="62" t="s">
        <v>289</v>
      </c>
      <c r="J1287" s="62" t="s">
        <v>292</v>
      </c>
      <c r="K1287" s="8" t="str">
        <f t="shared" si="107"/>
        <v xml:space="preserve">IDD06 - Due to the need to redesign and/or rebuild one or </v>
      </c>
      <c r="L1287" s="8" t="s">
        <v>300</v>
      </c>
      <c r="M1287" s="64"/>
      <c r="N1287" s="65" t="s">
        <v>5406</v>
      </c>
      <c r="O1287" s="62" t="s">
        <v>30</v>
      </c>
      <c r="P1287" s="56" t="str">
        <f t="shared" si="106"/>
        <v>Closed</v>
      </c>
      <c r="Q1287" s="57" t="s">
        <v>31</v>
      </c>
      <c r="R1287" s="58" t="s">
        <v>32</v>
      </c>
      <c r="S1287" s="64"/>
      <c r="T1287" s="62"/>
      <c r="U1287" s="60" t="str">
        <f t="shared" si="108"/>
        <v>Gerhardt</v>
      </c>
      <c r="V1287" s="60" t="str">
        <f t="shared" si="109"/>
        <v>Integrated Design DVVR</v>
      </c>
      <c r="W1287" s="61"/>
    </row>
    <row r="1288" spans="1:23" ht="56" x14ac:dyDescent="0.15">
      <c r="A1288" s="423">
        <v>42759</v>
      </c>
      <c r="B1288" s="62" t="s">
        <v>301</v>
      </c>
      <c r="C1288" s="62"/>
      <c r="D1288" s="62"/>
      <c r="E1288" s="62" t="s">
        <v>288</v>
      </c>
      <c r="F1288" s="63" t="s">
        <v>291</v>
      </c>
      <c r="G1288" s="516" t="s">
        <v>290</v>
      </c>
      <c r="H1288" s="62"/>
      <c r="I1288" s="62" t="s">
        <v>289</v>
      </c>
      <c r="J1288" s="62" t="s">
        <v>292</v>
      </c>
      <c r="K1288" s="8" t="str">
        <f t="shared" si="107"/>
        <v>IDD07 - Cabling to Inner PF coils has changed to 4-wire sc</v>
      </c>
      <c r="L1288" s="8" t="s">
        <v>302</v>
      </c>
      <c r="M1288" s="64"/>
      <c r="N1288" s="66" t="s">
        <v>5406</v>
      </c>
      <c r="O1288" s="62" t="s">
        <v>30</v>
      </c>
      <c r="P1288" s="56" t="str">
        <f t="shared" si="106"/>
        <v>Closed</v>
      </c>
      <c r="Q1288" s="57" t="s">
        <v>31</v>
      </c>
      <c r="R1288" s="58" t="s">
        <v>32</v>
      </c>
      <c r="S1288" s="64"/>
      <c r="T1288" s="62"/>
      <c r="U1288" s="60" t="str">
        <f t="shared" si="108"/>
        <v>Gerhardt</v>
      </c>
      <c r="V1288" s="60" t="str">
        <f t="shared" si="109"/>
        <v>Integrated Design DVVR</v>
      </c>
      <c r="W1288" s="61"/>
    </row>
    <row r="1289" spans="1:23" ht="42" x14ac:dyDescent="0.15">
      <c r="A1289" s="423">
        <v>42759</v>
      </c>
      <c r="B1289" s="62" t="s">
        <v>303</v>
      </c>
      <c r="C1289" s="62" t="s">
        <v>41</v>
      </c>
      <c r="D1289" s="62"/>
      <c r="E1289" s="62" t="s">
        <v>288</v>
      </c>
      <c r="F1289" s="63" t="s">
        <v>291</v>
      </c>
      <c r="G1289" s="516" t="s">
        <v>290</v>
      </c>
      <c r="H1289" s="62"/>
      <c r="I1289" s="62" t="s">
        <v>289</v>
      </c>
      <c r="J1289" s="62" t="s">
        <v>292</v>
      </c>
      <c r="K1289" s="8" t="str">
        <f t="shared" si="107"/>
        <v xml:space="preserve">IDD10 - Check that the algorithm which protects the bolts </v>
      </c>
      <c r="L1289" s="8" t="s">
        <v>304</v>
      </c>
      <c r="M1289" s="64"/>
      <c r="N1289" s="62" t="s">
        <v>29</v>
      </c>
      <c r="O1289" s="62" t="s">
        <v>30</v>
      </c>
      <c r="P1289" s="56" t="str">
        <f t="shared" si="106"/>
        <v>Closed</v>
      </c>
      <c r="Q1289" s="57" t="s">
        <v>31</v>
      </c>
      <c r="R1289" s="58" t="s">
        <v>32</v>
      </c>
      <c r="S1289" s="64"/>
      <c r="T1289" s="62"/>
      <c r="U1289" s="60" t="str">
        <f t="shared" si="108"/>
        <v>Gerhardt</v>
      </c>
      <c r="V1289" s="60" t="str">
        <f t="shared" si="109"/>
        <v>Integrated Design DVVR</v>
      </c>
      <c r="W1289" s="61"/>
    </row>
    <row r="1290" spans="1:23" ht="70" x14ac:dyDescent="0.15">
      <c r="A1290" s="423">
        <v>42759</v>
      </c>
      <c r="B1290" s="62" t="s">
        <v>305</v>
      </c>
      <c r="C1290" s="62" t="s">
        <v>306</v>
      </c>
      <c r="D1290" s="62"/>
      <c r="E1290" s="62" t="s">
        <v>288</v>
      </c>
      <c r="F1290" s="63" t="s">
        <v>291</v>
      </c>
      <c r="G1290" s="516" t="s">
        <v>290</v>
      </c>
      <c r="H1290" s="62"/>
      <c r="I1290" s="62" t="s">
        <v>289</v>
      </c>
      <c r="J1290" s="62" t="s">
        <v>292</v>
      </c>
      <c r="K1290" s="8" t="str">
        <f t="shared" si="107"/>
        <v>IDD14 - In 3.4.b, the rogowski is stated to need 2E+1=5 kV</v>
      </c>
      <c r="L1290" s="8" t="s">
        <v>307</v>
      </c>
      <c r="M1290" s="64"/>
      <c r="N1290" s="62" t="s">
        <v>29</v>
      </c>
      <c r="O1290" s="62" t="s">
        <v>30</v>
      </c>
      <c r="P1290" s="56" t="str">
        <f t="shared" si="106"/>
        <v>Closed</v>
      </c>
      <c r="Q1290" s="57" t="s">
        <v>31</v>
      </c>
      <c r="R1290" s="58" t="s">
        <v>32</v>
      </c>
      <c r="S1290" s="64"/>
      <c r="T1290" s="62"/>
      <c r="U1290" s="60" t="str">
        <f t="shared" si="108"/>
        <v>Gerhardt</v>
      </c>
      <c r="V1290" s="60" t="str">
        <f t="shared" si="109"/>
        <v>Integrated Design DVVR</v>
      </c>
      <c r="W1290" s="61"/>
    </row>
    <row r="1291" spans="1:23" ht="140" x14ac:dyDescent="0.15">
      <c r="A1291" s="423">
        <v>42759</v>
      </c>
      <c r="B1291" s="62" t="s">
        <v>308</v>
      </c>
      <c r="C1291" s="62" t="s">
        <v>309</v>
      </c>
      <c r="D1291" s="62"/>
      <c r="E1291" s="62" t="s">
        <v>288</v>
      </c>
      <c r="F1291" s="63" t="s">
        <v>291</v>
      </c>
      <c r="G1291" s="516" t="s">
        <v>290</v>
      </c>
      <c r="H1291" s="62"/>
      <c r="I1291" s="62" t="s">
        <v>289</v>
      </c>
      <c r="J1291" s="62" t="s">
        <v>292</v>
      </c>
      <c r="K1291" s="8" t="str">
        <f t="shared" si="107"/>
        <v>IDD18 - Ensuring that the TF bundle/OH coil are coaxial wi</v>
      </c>
      <c r="L1291" s="8" t="s">
        <v>310</v>
      </c>
      <c r="M1291" s="64"/>
      <c r="N1291" s="62" t="s">
        <v>29</v>
      </c>
      <c r="O1291" s="62" t="s">
        <v>30</v>
      </c>
      <c r="P1291" s="56" t="str">
        <f t="shared" si="106"/>
        <v>Closed</v>
      </c>
      <c r="Q1291" s="57" t="s">
        <v>31</v>
      </c>
      <c r="R1291" s="58" t="s">
        <v>32</v>
      </c>
      <c r="S1291" s="64"/>
      <c r="T1291" s="62"/>
      <c r="U1291" s="60" t="str">
        <f t="shared" si="108"/>
        <v>Gerhardt</v>
      </c>
      <c r="V1291" s="60" t="str">
        <f t="shared" si="109"/>
        <v>Integrated Design DVVR</v>
      </c>
      <c r="W1291" s="61"/>
    </row>
    <row r="1292" spans="1:23" ht="28" x14ac:dyDescent="0.15">
      <c r="A1292" s="423">
        <v>42759</v>
      </c>
      <c r="B1292" s="62" t="s">
        <v>311</v>
      </c>
      <c r="C1292" s="62" t="s">
        <v>312</v>
      </c>
      <c r="D1292" s="62"/>
      <c r="E1292" s="62" t="s">
        <v>288</v>
      </c>
      <c r="F1292" s="63" t="s">
        <v>291</v>
      </c>
      <c r="G1292" s="516" t="s">
        <v>290</v>
      </c>
      <c r="H1292" s="62"/>
      <c r="I1292" s="62" t="s">
        <v>289</v>
      </c>
      <c r="J1292" s="62" t="s">
        <v>292</v>
      </c>
      <c r="K1292" s="8" t="str">
        <f t="shared" si="107"/>
        <v>IDD19 - Need to assess if RF antenna elements (such as lim</v>
      </c>
      <c r="L1292" s="8" t="s">
        <v>313</v>
      </c>
      <c r="M1292" s="64"/>
      <c r="N1292" s="62" t="s">
        <v>29</v>
      </c>
      <c r="O1292" s="62" t="s">
        <v>30</v>
      </c>
      <c r="P1292" s="56" t="str">
        <f t="shared" si="106"/>
        <v>Closed</v>
      </c>
      <c r="Q1292" s="57" t="s">
        <v>31</v>
      </c>
      <c r="R1292" s="58" t="s">
        <v>32</v>
      </c>
      <c r="S1292" s="64"/>
      <c r="T1292" s="62"/>
      <c r="U1292" s="60" t="str">
        <f t="shared" si="108"/>
        <v>Gerhardt</v>
      </c>
      <c r="V1292" s="60" t="str">
        <f t="shared" si="109"/>
        <v>Integrated Design DVVR</v>
      </c>
      <c r="W1292" s="61"/>
    </row>
    <row r="1293" spans="1:23" ht="126" x14ac:dyDescent="0.15">
      <c r="A1293" s="423">
        <v>42759</v>
      </c>
      <c r="B1293" s="62" t="s">
        <v>314</v>
      </c>
      <c r="C1293" s="62" t="s">
        <v>41</v>
      </c>
      <c r="D1293" s="62"/>
      <c r="E1293" s="62" t="s">
        <v>288</v>
      </c>
      <c r="F1293" s="63" t="s">
        <v>291</v>
      </c>
      <c r="G1293" s="516" t="s">
        <v>290</v>
      </c>
      <c r="H1293" s="62"/>
      <c r="I1293" s="62" t="s">
        <v>289</v>
      </c>
      <c r="J1293" s="62" t="s">
        <v>292</v>
      </c>
      <c r="K1293" s="8" t="str">
        <f t="shared" si="107"/>
        <v xml:space="preserve">IDD21 - PPPL scientists indicated that the pulse spectrum </v>
      </c>
      <c r="L1293" s="8" t="s">
        <v>315</v>
      </c>
      <c r="M1293" s="64"/>
      <c r="N1293" s="62" t="s">
        <v>29</v>
      </c>
      <c r="O1293" s="62" t="s">
        <v>30</v>
      </c>
      <c r="P1293" s="56" t="str">
        <f t="shared" si="106"/>
        <v>Closed</v>
      </c>
      <c r="Q1293" s="57" t="s">
        <v>31</v>
      </c>
      <c r="R1293" s="58" t="s">
        <v>32</v>
      </c>
      <c r="S1293" s="64"/>
      <c r="T1293" s="62"/>
      <c r="U1293" s="60" t="str">
        <f t="shared" si="108"/>
        <v>Gerhardt</v>
      </c>
      <c r="V1293" s="60" t="str">
        <f t="shared" si="109"/>
        <v>Integrated Design DVVR</v>
      </c>
      <c r="W1293" s="61"/>
    </row>
    <row r="1294" spans="1:23" ht="56" x14ac:dyDescent="0.15">
      <c r="A1294" s="423">
        <v>42759</v>
      </c>
      <c r="B1294" s="62" t="s">
        <v>316</v>
      </c>
      <c r="C1294" s="62" t="s">
        <v>41</v>
      </c>
      <c r="D1294" s="62"/>
      <c r="E1294" s="62" t="s">
        <v>288</v>
      </c>
      <c r="F1294" s="63" t="s">
        <v>291</v>
      </c>
      <c r="G1294" s="516" t="s">
        <v>290</v>
      </c>
      <c r="H1294" s="62"/>
      <c r="I1294" s="62" t="s">
        <v>289</v>
      </c>
      <c r="J1294" s="62" t="s">
        <v>292</v>
      </c>
      <c r="K1294" s="8" t="str">
        <f t="shared" si="107"/>
        <v>IDD22 - The magnetic shaping flexibility resulting from th</v>
      </c>
      <c r="L1294" s="8" t="s">
        <v>317</v>
      </c>
      <c r="M1294" s="64"/>
      <c r="N1294" s="66" t="s">
        <v>5405</v>
      </c>
      <c r="O1294" s="62" t="s">
        <v>30</v>
      </c>
      <c r="P1294" s="56" t="str">
        <f t="shared" si="106"/>
        <v>Closed</v>
      </c>
      <c r="Q1294" s="57" t="s">
        <v>31</v>
      </c>
      <c r="R1294" s="58" t="s">
        <v>32</v>
      </c>
      <c r="S1294" s="64"/>
      <c r="T1294" s="62"/>
      <c r="U1294" s="60" t="str">
        <f t="shared" si="108"/>
        <v>Gerhardt</v>
      </c>
      <c r="V1294" s="60" t="str">
        <f t="shared" si="109"/>
        <v>Integrated Design DVVR</v>
      </c>
      <c r="W1294" s="61"/>
    </row>
    <row r="1295" spans="1:23" ht="28" x14ac:dyDescent="0.15">
      <c r="A1295" s="423">
        <v>42759</v>
      </c>
      <c r="B1295" s="62" t="s">
        <v>318</v>
      </c>
      <c r="C1295" s="62" t="s">
        <v>41</v>
      </c>
      <c r="D1295" s="62"/>
      <c r="E1295" s="62" t="s">
        <v>288</v>
      </c>
      <c r="F1295" s="63" t="s">
        <v>291</v>
      </c>
      <c r="G1295" s="516" t="s">
        <v>290</v>
      </c>
      <c r="H1295" s="62"/>
      <c r="I1295" s="62" t="s">
        <v>289</v>
      </c>
      <c r="J1295" s="62" t="s">
        <v>292</v>
      </c>
      <c r="K1295" s="8" t="str">
        <f t="shared" si="107"/>
        <v>IDD23 - CHI is an important physics mission for NSTX-U and</v>
      </c>
      <c r="L1295" s="8" t="s">
        <v>319</v>
      </c>
      <c r="M1295" s="64"/>
      <c r="N1295" s="62" t="s">
        <v>29</v>
      </c>
      <c r="O1295" s="62" t="s">
        <v>30</v>
      </c>
      <c r="P1295" s="56" t="str">
        <f t="shared" si="106"/>
        <v>Closed</v>
      </c>
      <c r="Q1295" s="57" t="s">
        <v>31</v>
      </c>
      <c r="R1295" s="58" t="s">
        <v>32</v>
      </c>
      <c r="S1295" s="64"/>
      <c r="T1295" s="62"/>
      <c r="U1295" s="60" t="str">
        <f t="shared" si="108"/>
        <v>Gerhardt</v>
      </c>
      <c r="V1295" s="60" t="str">
        <f t="shared" si="109"/>
        <v>Integrated Design DVVR</v>
      </c>
      <c r="W1295" s="61"/>
    </row>
    <row r="1296" spans="1:23" ht="28" x14ac:dyDescent="0.15">
      <c r="A1296" s="424">
        <v>42759</v>
      </c>
      <c r="B1296" s="67" t="s">
        <v>447</v>
      </c>
      <c r="C1296" s="67" t="s">
        <v>448</v>
      </c>
      <c r="D1296" s="67" t="s">
        <v>272</v>
      </c>
      <c r="E1296" s="67" t="s">
        <v>288</v>
      </c>
      <c r="F1296" s="68" t="s">
        <v>291</v>
      </c>
      <c r="G1296" s="517" t="s">
        <v>290</v>
      </c>
      <c r="H1296" s="67"/>
      <c r="I1296" s="67" t="s">
        <v>289</v>
      </c>
      <c r="J1296" s="67" t="s">
        <v>292</v>
      </c>
      <c r="K1296" s="67" t="str">
        <f t="shared" si="107"/>
        <v>IDO02 - Compare the DPSS insulation requirements to the ac</v>
      </c>
      <c r="L1296" s="10" t="s">
        <v>449</v>
      </c>
      <c r="M1296" s="69"/>
      <c r="N1296" s="70" t="s">
        <v>5002</v>
      </c>
      <c r="O1296" s="67" t="s">
        <v>30</v>
      </c>
      <c r="P1296" s="56" t="str">
        <f t="shared" si="106"/>
        <v>Closed</v>
      </c>
      <c r="Q1296" s="57" t="s">
        <v>31</v>
      </c>
      <c r="R1296" s="58" t="s">
        <v>32</v>
      </c>
      <c r="S1296" s="64"/>
      <c r="T1296" s="62"/>
      <c r="U1296" s="60" t="str">
        <f t="shared" si="108"/>
        <v>Gerhardt</v>
      </c>
      <c r="V1296" s="60" t="str">
        <f t="shared" si="109"/>
        <v>Integrated Design DVVR</v>
      </c>
      <c r="W1296" s="61"/>
    </row>
    <row r="1297" spans="1:23" ht="98" x14ac:dyDescent="0.15">
      <c r="A1297" s="423">
        <v>42759</v>
      </c>
      <c r="B1297" s="62" t="s">
        <v>320</v>
      </c>
      <c r="C1297" s="62" t="s">
        <v>41</v>
      </c>
      <c r="D1297" s="62"/>
      <c r="E1297" s="62" t="s">
        <v>288</v>
      </c>
      <c r="F1297" s="63" t="s">
        <v>291</v>
      </c>
      <c r="G1297" s="516" t="s">
        <v>290</v>
      </c>
      <c r="H1297" s="62"/>
      <c r="I1297" s="62" t="s">
        <v>289</v>
      </c>
      <c r="J1297" s="62" t="s">
        <v>292</v>
      </c>
      <c r="K1297" s="8" t="str">
        <f t="shared" si="107"/>
        <v>IDO03 - No mention was made of running with one or both NB</v>
      </c>
      <c r="L1297" s="8" t="s">
        <v>321</v>
      </c>
      <c r="M1297" s="64"/>
      <c r="N1297" s="62" t="s">
        <v>29</v>
      </c>
      <c r="O1297" s="62" t="s">
        <v>30</v>
      </c>
      <c r="P1297" s="56" t="str">
        <f t="shared" si="106"/>
        <v>Closed</v>
      </c>
      <c r="Q1297" s="57" t="s">
        <v>31</v>
      </c>
      <c r="R1297" s="58" t="s">
        <v>32</v>
      </c>
      <c r="S1297" s="64"/>
      <c r="T1297" s="62"/>
      <c r="U1297" s="60" t="str">
        <f t="shared" si="108"/>
        <v>Gerhardt</v>
      </c>
      <c r="V1297" s="60" t="str">
        <f t="shared" si="109"/>
        <v>Integrated Design DVVR</v>
      </c>
      <c r="W1297" s="61"/>
    </row>
    <row r="1298" spans="1:23" ht="70" x14ac:dyDescent="0.15">
      <c r="A1298" s="423">
        <v>42759</v>
      </c>
      <c r="B1298" s="62" t="s">
        <v>322</v>
      </c>
      <c r="C1298" s="62" t="s">
        <v>41</v>
      </c>
      <c r="D1298" s="62"/>
      <c r="E1298" s="62" t="s">
        <v>288</v>
      </c>
      <c r="F1298" s="63" t="s">
        <v>291</v>
      </c>
      <c r="G1298" s="516" t="s">
        <v>290</v>
      </c>
      <c r="H1298" s="62"/>
      <c r="I1298" s="62" t="s">
        <v>289</v>
      </c>
      <c r="J1298" s="62" t="s">
        <v>292</v>
      </c>
      <c r="K1298" s="8" t="str">
        <f t="shared" si="107"/>
        <v xml:space="preserve">IDO04 - Generate a complete set of Thermal Design "Cases" </v>
      </c>
      <c r="L1298" s="8" t="s">
        <v>323</v>
      </c>
      <c r="M1298" s="64"/>
      <c r="N1298" s="62" t="s">
        <v>29</v>
      </c>
      <c r="O1298" s="62" t="s">
        <v>30</v>
      </c>
      <c r="P1298" s="56" t="str">
        <f t="shared" si="106"/>
        <v>Closed</v>
      </c>
      <c r="Q1298" s="57" t="s">
        <v>31</v>
      </c>
      <c r="R1298" s="58" t="s">
        <v>32</v>
      </c>
      <c r="S1298" s="64"/>
      <c r="T1298" s="62"/>
      <c r="U1298" s="60" t="str">
        <f t="shared" si="108"/>
        <v>Gerhardt</v>
      </c>
      <c r="V1298" s="60" t="str">
        <f t="shared" si="109"/>
        <v>Integrated Design DVVR</v>
      </c>
      <c r="W1298" s="61"/>
    </row>
    <row r="1299" spans="1:23" ht="112" x14ac:dyDescent="0.15">
      <c r="A1299" s="423">
        <v>42759</v>
      </c>
      <c r="B1299" s="62" t="s">
        <v>324</v>
      </c>
      <c r="C1299" s="62" t="s">
        <v>41</v>
      </c>
      <c r="D1299" s="62"/>
      <c r="E1299" s="62" t="s">
        <v>288</v>
      </c>
      <c r="F1299" s="63" t="s">
        <v>291</v>
      </c>
      <c r="G1299" s="516" t="s">
        <v>290</v>
      </c>
      <c r="H1299" s="62"/>
      <c r="I1299" s="62" t="s">
        <v>289</v>
      </c>
      <c r="J1299" s="62" t="s">
        <v>292</v>
      </c>
      <c r="K1299" s="8" t="str">
        <f t="shared" si="107"/>
        <v>IDO05 - Max TF temperature 105C (long pulse ) = allowable.</v>
      </c>
      <c r="L1299" s="8" t="s">
        <v>325</v>
      </c>
      <c r="M1299" s="64"/>
      <c r="N1299" s="62" t="s">
        <v>29</v>
      </c>
      <c r="O1299" s="62" t="s">
        <v>30</v>
      </c>
      <c r="P1299" s="56" t="str">
        <f t="shared" si="106"/>
        <v>Closed</v>
      </c>
      <c r="Q1299" s="57" t="s">
        <v>31</v>
      </c>
      <c r="R1299" s="58" t="s">
        <v>32</v>
      </c>
      <c r="S1299" s="64"/>
      <c r="T1299" s="62"/>
      <c r="U1299" s="60" t="str">
        <f t="shared" si="108"/>
        <v>Gerhardt</v>
      </c>
      <c r="V1299" s="60" t="str">
        <f t="shared" si="109"/>
        <v>Integrated Design DVVR</v>
      </c>
      <c r="W1299" s="61"/>
    </row>
    <row r="1300" spans="1:23" ht="70" x14ac:dyDescent="0.15">
      <c r="A1300" s="423">
        <v>42759</v>
      </c>
      <c r="B1300" s="62" t="s">
        <v>326</v>
      </c>
      <c r="C1300" s="62" t="s">
        <v>41</v>
      </c>
      <c r="D1300" s="62"/>
      <c r="E1300" s="62" t="s">
        <v>288</v>
      </c>
      <c r="F1300" s="63" t="s">
        <v>291</v>
      </c>
      <c r="G1300" s="516" t="s">
        <v>290</v>
      </c>
      <c r="H1300" s="62"/>
      <c r="I1300" s="62" t="s">
        <v>289</v>
      </c>
      <c r="J1300" s="62" t="s">
        <v>292</v>
      </c>
      <c r="K1300" s="8" t="str">
        <f t="shared" si="107"/>
        <v>IDO06 - The GRD does not require the need for fluid dynami</v>
      </c>
      <c r="L1300" s="8" t="s">
        <v>327</v>
      </c>
      <c r="M1300" s="64"/>
      <c r="N1300" s="62" t="s">
        <v>29</v>
      </c>
      <c r="O1300" s="62" t="s">
        <v>30</v>
      </c>
      <c r="P1300" s="56" t="str">
        <f t="shared" si="106"/>
        <v>Closed</v>
      </c>
      <c r="Q1300" s="57" t="s">
        <v>31</v>
      </c>
      <c r="R1300" s="58" t="s">
        <v>32</v>
      </c>
      <c r="S1300" s="64"/>
      <c r="T1300" s="62"/>
      <c r="U1300" s="60" t="str">
        <f t="shared" si="108"/>
        <v>Gerhardt</v>
      </c>
      <c r="V1300" s="60" t="str">
        <f t="shared" si="109"/>
        <v>Integrated Design DVVR</v>
      </c>
      <c r="W1300" s="61"/>
    </row>
    <row r="1301" spans="1:23" ht="28" x14ac:dyDescent="0.15">
      <c r="A1301" s="423">
        <v>42759</v>
      </c>
      <c r="B1301" s="62" t="s">
        <v>328</v>
      </c>
      <c r="C1301" s="62" t="s">
        <v>329</v>
      </c>
      <c r="D1301" s="62"/>
      <c r="E1301" s="62" t="s">
        <v>288</v>
      </c>
      <c r="F1301" s="63" t="s">
        <v>291</v>
      </c>
      <c r="G1301" s="516" t="s">
        <v>290</v>
      </c>
      <c r="H1301" s="62"/>
      <c r="I1301" s="62" t="s">
        <v>289</v>
      </c>
      <c r="J1301" s="62" t="s">
        <v>292</v>
      </c>
      <c r="K1301" s="8" t="str">
        <f t="shared" si="107"/>
        <v>IDO07 - 5 O-rings and a coil as part of the vacuum boundar</v>
      </c>
      <c r="L1301" s="8" t="s">
        <v>330</v>
      </c>
      <c r="M1301" s="64"/>
      <c r="N1301" s="62" t="s">
        <v>29</v>
      </c>
      <c r="O1301" s="62" t="s">
        <v>30</v>
      </c>
      <c r="P1301" s="56" t="str">
        <f t="shared" si="106"/>
        <v>Closed</v>
      </c>
      <c r="Q1301" s="57" t="s">
        <v>31</v>
      </c>
      <c r="R1301" s="58" t="s">
        <v>32</v>
      </c>
      <c r="S1301" s="64"/>
      <c r="T1301" s="62"/>
      <c r="U1301" s="60" t="str">
        <f t="shared" si="108"/>
        <v>Gerhardt</v>
      </c>
      <c r="V1301" s="60" t="str">
        <f t="shared" si="109"/>
        <v>Integrated Design DVVR</v>
      </c>
      <c r="W1301" s="61"/>
    </row>
    <row r="1302" spans="1:23" ht="168" x14ac:dyDescent="0.15">
      <c r="A1302" s="423">
        <v>42759</v>
      </c>
      <c r="B1302" s="62" t="s">
        <v>331</v>
      </c>
      <c r="C1302" s="62" t="s">
        <v>332</v>
      </c>
      <c r="D1302" s="62"/>
      <c r="E1302" s="62" t="s">
        <v>288</v>
      </c>
      <c r="F1302" s="63" t="s">
        <v>291</v>
      </c>
      <c r="G1302" s="516" t="s">
        <v>290</v>
      </c>
      <c r="H1302" s="62"/>
      <c r="I1302" s="62" t="s">
        <v>289</v>
      </c>
      <c r="J1302" s="62" t="s">
        <v>292</v>
      </c>
      <c r="K1302" s="8" t="str">
        <f t="shared" si="107"/>
        <v>IDO08 - This is hinted at in some of the documentation and</v>
      </c>
      <c r="L1302" s="8" t="s">
        <v>333</v>
      </c>
      <c r="M1302" s="64"/>
      <c r="N1302" s="62" t="s">
        <v>29</v>
      </c>
      <c r="O1302" s="62" t="s">
        <v>30</v>
      </c>
      <c r="P1302" s="56" t="str">
        <f t="shared" si="106"/>
        <v>Closed</v>
      </c>
      <c r="Q1302" s="57" t="s">
        <v>31</v>
      </c>
      <c r="R1302" s="58" t="s">
        <v>32</v>
      </c>
      <c r="S1302" s="64"/>
      <c r="T1302" s="62"/>
      <c r="U1302" s="60" t="str">
        <f t="shared" si="108"/>
        <v>Gerhardt</v>
      </c>
      <c r="V1302" s="60" t="str">
        <f t="shared" si="109"/>
        <v>Integrated Design DVVR</v>
      </c>
      <c r="W1302" s="61"/>
    </row>
    <row r="1303" spans="1:23" ht="112" x14ac:dyDescent="0.15">
      <c r="A1303" s="423">
        <v>42759</v>
      </c>
      <c r="B1303" s="62" t="s">
        <v>462</v>
      </c>
      <c r="C1303" s="62"/>
      <c r="D1303" s="62"/>
      <c r="E1303" s="62" t="s">
        <v>288</v>
      </c>
      <c r="F1303" s="63" t="s">
        <v>291</v>
      </c>
      <c r="G1303" s="516" t="s">
        <v>290</v>
      </c>
      <c r="H1303" s="62"/>
      <c r="I1303" s="62" t="s">
        <v>289</v>
      </c>
      <c r="J1303" s="62" t="s">
        <v>292</v>
      </c>
      <c r="K1303" s="8" t="str">
        <f t="shared" si="107"/>
        <v>IDO15 - If the timescale for outgassing the water from the</v>
      </c>
      <c r="L1303" s="8" t="s">
        <v>463</v>
      </c>
      <c r="M1303" s="64"/>
      <c r="N1303" s="62" t="s">
        <v>5390</v>
      </c>
      <c r="O1303" s="62" t="s">
        <v>30</v>
      </c>
      <c r="P1303" s="56" t="str">
        <f t="shared" si="106"/>
        <v>Closed</v>
      </c>
      <c r="Q1303" s="57" t="s">
        <v>31</v>
      </c>
      <c r="R1303" s="58" t="s">
        <v>32</v>
      </c>
      <c r="S1303" s="64"/>
      <c r="T1303" s="62"/>
      <c r="U1303" s="60" t="str">
        <f t="shared" si="108"/>
        <v>Gerhardt</v>
      </c>
      <c r="V1303" s="60" t="str">
        <f t="shared" si="109"/>
        <v>Integrated Design DVVR</v>
      </c>
      <c r="W1303" s="61"/>
    </row>
    <row r="1304" spans="1:23" ht="28" x14ac:dyDescent="0.15">
      <c r="A1304" s="423">
        <v>42759</v>
      </c>
      <c r="B1304" s="62" t="s">
        <v>334</v>
      </c>
      <c r="C1304" s="62"/>
      <c r="D1304" s="62"/>
      <c r="E1304" s="62" t="s">
        <v>288</v>
      </c>
      <c r="F1304" s="63" t="s">
        <v>291</v>
      </c>
      <c r="G1304" s="516" t="s">
        <v>290</v>
      </c>
      <c r="H1304" s="62"/>
      <c r="I1304" s="62" t="s">
        <v>289</v>
      </c>
      <c r="J1304" s="62" t="s">
        <v>292</v>
      </c>
      <c r="K1304" s="8" t="str">
        <f t="shared" si="107"/>
        <v>IDO17 - Magnets are top bottom symmetric, but gravity effe</v>
      </c>
      <c r="L1304" s="8" t="s">
        <v>335</v>
      </c>
      <c r="M1304" s="64"/>
      <c r="N1304" s="65" t="s">
        <v>5406</v>
      </c>
      <c r="O1304" s="62" t="s">
        <v>30</v>
      </c>
      <c r="P1304" s="56" t="str">
        <f t="shared" si="106"/>
        <v>Closed</v>
      </c>
      <c r="Q1304" s="57" t="s">
        <v>31</v>
      </c>
      <c r="R1304" s="58" t="s">
        <v>32</v>
      </c>
      <c r="S1304" s="64"/>
      <c r="T1304" s="62"/>
      <c r="U1304" s="60" t="str">
        <f t="shared" si="108"/>
        <v>Gerhardt</v>
      </c>
      <c r="V1304" s="60" t="str">
        <f t="shared" si="109"/>
        <v>Integrated Design DVVR</v>
      </c>
      <c r="W1304" s="61"/>
    </row>
    <row r="1305" spans="1:23" ht="140" x14ac:dyDescent="0.15">
      <c r="A1305" s="423">
        <v>42759</v>
      </c>
      <c r="B1305" s="62" t="s">
        <v>466</v>
      </c>
      <c r="C1305" s="62"/>
      <c r="D1305" s="62"/>
      <c r="E1305" s="62" t="s">
        <v>288</v>
      </c>
      <c r="F1305" s="63" t="s">
        <v>291</v>
      </c>
      <c r="G1305" s="516" t="s">
        <v>290</v>
      </c>
      <c r="H1305" s="62"/>
      <c r="I1305" s="62" t="s">
        <v>289</v>
      </c>
      <c r="J1305" s="62" t="s">
        <v>292</v>
      </c>
      <c r="K1305" s="8" t="str">
        <f t="shared" si="107"/>
        <v>IDO18 - Presentations covered some specific regions of the</v>
      </c>
      <c r="L1305" s="8" t="s">
        <v>467</v>
      </c>
      <c r="M1305" s="64"/>
      <c r="N1305" s="66" t="s">
        <v>3568</v>
      </c>
      <c r="O1305" s="62" t="s">
        <v>30</v>
      </c>
      <c r="P1305" s="56" t="str">
        <f t="shared" si="106"/>
        <v>Closed</v>
      </c>
      <c r="Q1305" s="57" t="s">
        <v>31</v>
      </c>
      <c r="R1305" s="58" t="s">
        <v>32</v>
      </c>
      <c r="S1305" s="64"/>
      <c r="T1305" s="62"/>
      <c r="U1305" s="60" t="str">
        <f t="shared" si="108"/>
        <v>Gerhardt</v>
      </c>
      <c r="V1305" s="60" t="str">
        <f t="shared" si="109"/>
        <v>Integrated Design DVVR</v>
      </c>
      <c r="W1305" s="61"/>
    </row>
    <row r="1306" spans="1:23" ht="56" x14ac:dyDescent="0.15">
      <c r="A1306" s="423">
        <v>42759</v>
      </c>
      <c r="B1306" s="62" t="s">
        <v>336</v>
      </c>
      <c r="C1306" s="62" t="s">
        <v>337</v>
      </c>
      <c r="D1306" s="62"/>
      <c r="E1306" s="62" t="s">
        <v>288</v>
      </c>
      <c r="F1306" s="63" t="s">
        <v>291</v>
      </c>
      <c r="G1306" s="516" t="s">
        <v>290</v>
      </c>
      <c r="H1306" s="62"/>
      <c r="I1306" s="62" t="s">
        <v>289</v>
      </c>
      <c r="J1306" s="62" t="s">
        <v>292</v>
      </c>
      <c r="K1306" s="8" t="str">
        <f t="shared" si="107"/>
        <v>IDP02 - Research results suggest that more flux consumptio</v>
      </c>
      <c r="L1306" s="8" t="s">
        <v>338</v>
      </c>
      <c r="M1306" s="64"/>
      <c r="N1306" s="62" t="s">
        <v>29</v>
      </c>
      <c r="O1306" s="62" t="s">
        <v>30</v>
      </c>
      <c r="P1306" s="56" t="str">
        <f t="shared" si="106"/>
        <v>Closed</v>
      </c>
      <c r="Q1306" s="57" t="s">
        <v>31</v>
      </c>
      <c r="R1306" s="58" t="s">
        <v>32</v>
      </c>
      <c r="S1306" s="64"/>
      <c r="T1306" s="62"/>
      <c r="U1306" s="60" t="str">
        <f t="shared" si="108"/>
        <v>Gerhardt</v>
      </c>
      <c r="V1306" s="60" t="str">
        <f t="shared" si="109"/>
        <v>Integrated Design DVVR</v>
      </c>
      <c r="W1306" s="61"/>
    </row>
    <row r="1307" spans="1:23" ht="70" x14ac:dyDescent="0.15">
      <c r="A1307" s="423">
        <v>42759</v>
      </c>
      <c r="B1307" s="62" t="s">
        <v>339</v>
      </c>
      <c r="C1307" s="62" t="s">
        <v>287</v>
      </c>
      <c r="D1307" s="62"/>
      <c r="E1307" s="62" t="s">
        <v>288</v>
      </c>
      <c r="F1307" s="63" t="s">
        <v>291</v>
      </c>
      <c r="G1307" s="516" t="s">
        <v>290</v>
      </c>
      <c r="H1307" s="62"/>
      <c r="I1307" s="62" t="s">
        <v>289</v>
      </c>
      <c r="J1307" s="62" t="s">
        <v>292</v>
      </c>
      <c r="K1307" s="8" t="str">
        <f t="shared" si="107"/>
        <v>IDP07 - Need to update HHFW physics requirement (last spec</v>
      </c>
      <c r="L1307" s="8" t="s">
        <v>340</v>
      </c>
      <c r="M1307" s="64"/>
      <c r="N1307" s="62" t="s">
        <v>29</v>
      </c>
      <c r="O1307" s="62" t="s">
        <v>30</v>
      </c>
      <c r="P1307" s="56" t="str">
        <f t="shared" si="106"/>
        <v>Closed</v>
      </c>
      <c r="Q1307" s="57" t="s">
        <v>31</v>
      </c>
      <c r="R1307" s="58" t="s">
        <v>32</v>
      </c>
      <c r="S1307" s="64"/>
      <c r="T1307" s="62"/>
      <c r="U1307" s="60" t="str">
        <f t="shared" si="108"/>
        <v>Gerhardt</v>
      </c>
      <c r="V1307" s="60" t="str">
        <f t="shared" si="109"/>
        <v>Integrated Design DVVR</v>
      </c>
      <c r="W1307" s="61"/>
    </row>
    <row r="1308" spans="1:23" ht="28" x14ac:dyDescent="0.15">
      <c r="A1308" s="423">
        <v>42759</v>
      </c>
      <c r="B1308" s="62" t="s">
        <v>341</v>
      </c>
      <c r="C1308" s="62" t="s">
        <v>287</v>
      </c>
      <c r="D1308" s="62"/>
      <c r="E1308" s="62" t="s">
        <v>288</v>
      </c>
      <c r="F1308" s="63" t="s">
        <v>291</v>
      </c>
      <c r="G1308" s="516" t="s">
        <v>290</v>
      </c>
      <c r="H1308" s="62"/>
      <c r="I1308" s="62" t="s">
        <v>289</v>
      </c>
      <c r="J1308" s="62" t="s">
        <v>292</v>
      </c>
      <c r="K1308" s="8" t="str">
        <f t="shared" si="107"/>
        <v>IDP08 - Ensure that the science goals of the NSTX-U progra</v>
      </c>
      <c r="L1308" s="8" t="s">
        <v>342</v>
      </c>
      <c r="M1308" s="64"/>
      <c r="N1308" s="62" t="s">
        <v>29</v>
      </c>
      <c r="O1308" s="62" t="s">
        <v>30</v>
      </c>
      <c r="P1308" s="56" t="str">
        <f t="shared" si="106"/>
        <v>Closed</v>
      </c>
      <c r="Q1308" s="57" t="s">
        <v>31</v>
      </c>
      <c r="R1308" s="58" t="s">
        <v>32</v>
      </c>
      <c r="S1308" s="64"/>
      <c r="T1308" s="62"/>
      <c r="U1308" s="60" t="str">
        <f t="shared" si="108"/>
        <v>Gerhardt</v>
      </c>
      <c r="V1308" s="60" t="str">
        <f t="shared" si="109"/>
        <v>Integrated Design DVVR</v>
      </c>
      <c r="W1308" s="61"/>
    </row>
    <row r="1309" spans="1:23" ht="56" x14ac:dyDescent="0.15">
      <c r="A1309" s="423">
        <v>42759</v>
      </c>
      <c r="B1309" s="62" t="s">
        <v>343</v>
      </c>
      <c r="C1309" s="62" t="s">
        <v>344</v>
      </c>
      <c r="D1309" s="62"/>
      <c r="E1309" s="62" t="s">
        <v>288</v>
      </c>
      <c r="F1309" s="63" t="s">
        <v>291</v>
      </c>
      <c r="G1309" s="516" t="s">
        <v>290</v>
      </c>
      <c r="H1309" s="62"/>
      <c r="I1309" s="62" t="s">
        <v>289</v>
      </c>
      <c r="J1309" s="62" t="s">
        <v>292</v>
      </c>
      <c r="K1309" s="8" t="str">
        <f t="shared" si="107"/>
        <v>IDP09 - Scrape off layer seen smaller than original design</v>
      </c>
      <c r="L1309" s="8" t="s">
        <v>345</v>
      </c>
      <c r="M1309" s="64"/>
      <c r="N1309" s="62" t="s">
        <v>29</v>
      </c>
      <c r="O1309" s="62" t="s">
        <v>30</v>
      </c>
      <c r="P1309" s="56" t="str">
        <f t="shared" si="106"/>
        <v>Closed</v>
      </c>
      <c r="Q1309" s="57" t="s">
        <v>31</v>
      </c>
      <c r="R1309" s="58" t="s">
        <v>32</v>
      </c>
      <c r="S1309" s="64"/>
      <c r="T1309" s="62"/>
      <c r="U1309" s="60" t="str">
        <f t="shared" si="108"/>
        <v>Gerhardt</v>
      </c>
      <c r="V1309" s="60" t="str">
        <f t="shared" si="109"/>
        <v>Integrated Design DVVR</v>
      </c>
      <c r="W1309" s="61"/>
    </row>
    <row r="1310" spans="1:23" ht="98" x14ac:dyDescent="0.15">
      <c r="A1310" s="423">
        <v>42759</v>
      </c>
      <c r="B1310" s="62" t="s">
        <v>346</v>
      </c>
      <c r="C1310" s="62" t="s">
        <v>347</v>
      </c>
      <c r="D1310" s="62"/>
      <c r="E1310" s="62" t="s">
        <v>288</v>
      </c>
      <c r="F1310" s="63" t="s">
        <v>291</v>
      </c>
      <c r="G1310" s="516" t="s">
        <v>290</v>
      </c>
      <c r="H1310" s="62"/>
      <c r="I1310" s="62" t="s">
        <v>289</v>
      </c>
      <c r="J1310" s="62" t="s">
        <v>292</v>
      </c>
      <c r="K1310" s="8" t="str">
        <f t="shared" si="107"/>
        <v>IDP11 - In discussion about another chit on the fast ion l</v>
      </c>
      <c r="L1310" s="8" t="s">
        <v>348</v>
      </c>
      <c r="M1310" s="64"/>
      <c r="N1310" s="62" t="s">
        <v>29</v>
      </c>
      <c r="O1310" s="62" t="s">
        <v>30</v>
      </c>
      <c r="P1310" s="56" t="str">
        <f t="shared" si="106"/>
        <v>Closed</v>
      </c>
      <c r="Q1310" s="57" t="s">
        <v>31</v>
      </c>
      <c r="R1310" s="58" t="s">
        <v>32</v>
      </c>
      <c r="S1310" s="64"/>
      <c r="T1310" s="62"/>
      <c r="U1310" s="60" t="str">
        <f t="shared" si="108"/>
        <v>Gerhardt</v>
      </c>
      <c r="V1310" s="60" t="str">
        <f t="shared" si="109"/>
        <v>Integrated Design DVVR</v>
      </c>
      <c r="W1310" s="61"/>
    </row>
    <row r="1311" spans="1:23" ht="42" x14ac:dyDescent="0.15">
      <c r="A1311" s="423">
        <v>42759</v>
      </c>
      <c r="B1311" s="62" t="s">
        <v>349</v>
      </c>
      <c r="C1311" s="62" t="s">
        <v>350</v>
      </c>
      <c r="D1311" s="62"/>
      <c r="E1311" s="62" t="s">
        <v>288</v>
      </c>
      <c r="F1311" s="63" t="s">
        <v>291</v>
      </c>
      <c r="G1311" s="516" t="s">
        <v>290</v>
      </c>
      <c r="H1311" s="62"/>
      <c r="I1311" s="62" t="s">
        <v>289</v>
      </c>
      <c r="J1311" s="62" t="s">
        <v>292</v>
      </c>
      <c r="K1311" s="8" t="str">
        <f t="shared" si="107"/>
        <v>IDR01 - The "Type I" DCPS calculation was updated to inclu</v>
      </c>
      <c r="L1311" s="8" t="s">
        <v>351</v>
      </c>
      <c r="M1311" s="64"/>
      <c r="N1311" s="62" t="s">
        <v>29</v>
      </c>
      <c r="O1311" s="62" t="s">
        <v>30</v>
      </c>
      <c r="P1311" s="56" t="str">
        <f t="shared" si="106"/>
        <v>Closed</v>
      </c>
      <c r="Q1311" s="57" t="s">
        <v>31</v>
      </c>
      <c r="R1311" s="58" t="s">
        <v>32</v>
      </c>
      <c r="S1311" s="64"/>
      <c r="T1311" s="62"/>
      <c r="U1311" s="60" t="str">
        <f t="shared" si="108"/>
        <v>Gerhardt</v>
      </c>
      <c r="V1311" s="60" t="str">
        <f t="shared" si="109"/>
        <v>Integrated Design DVVR</v>
      </c>
      <c r="W1311" s="61"/>
    </row>
    <row r="1312" spans="1:23" ht="70" x14ac:dyDescent="0.15">
      <c r="A1312" s="423">
        <v>42759</v>
      </c>
      <c r="B1312" s="62" t="s">
        <v>352</v>
      </c>
      <c r="C1312" s="62" t="s">
        <v>41</v>
      </c>
      <c r="D1312" s="62"/>
      <c r="E1312" s="62" t="s">
        <v>288</v>
      </c>
      <c r="F1312" s="63" t="s">
        <v>291</v>
      </c>
      <c r="G1312" s="516" t="s">
        <v>290</v>
      </c>
      <c r="H1312" s="62"/>
      <c r="I1312" s="62" t="s">
        <v>289</v>
      </c>
      <c r="J1312" s="62" t="s">
        <v>292</v>
      </c>
      <c r="K1312" s="8" t="str">
        <f t="shared" si="107"/>
        <v>IDR06 - The last version of the DPSS was issued April 9, 2</v>
      </c>
      <c r="L1312" s="8" t="s">
        <v>353</v>
      </c>
      <c r="M1312" s="64"/>
      <c r="N1312" s="62" t="s">
        <v>29</v>
      </c>
      <c r="O1312" s="62" t="s">
        <v>30</v>
      </c>
      <c r="P1312" s="56" t="str">
        <f t="shared" si="106"/>
        <v>Closed</v>
      </c>
      <c r="Q1312" s="57" t="s">
        <v>31</v>
      </c>
      <c r="R1312" s="58" t="s">
        <v>32</v>
      </c>
      <c r="S1312" s="64"/>
      <c r="T1312" s="62"/>
      <c r="U1312" s="60" t="str">
        <f t="shared" si="108"/>
        <v>Gerhardt</v>
      </c>
      <c r="V1312" s="60" t="str">
        <f t="shared" si="109"/>
        <v>Integrated Design DVVR</v>
      </c>
      <c r="W1312" s="61"/>
    </row>
    <row r="1313" spans="1:23" ht="56" x14ac:dyDescent="0.15">
      <c r="A1313" s="423">
        <v>42759</v>
      </c>
      <c r="B1313" s="62" t="s">
        <v>354</v>
      </c>
      <c r="C1313" s="62" t="s">
        <v>355</v>
      </c>
      <c r="D1313" s="62"/>
      <c r="E1313" s="62" t="s">
        <v>288</v>
      </c>
      <c r="F1313" s="63" t="s">
        <v>291</v>
      </c>
      <c r="G1313" s="516" t="s">
        <v>290</v>
      </c>
      <c r="H1313" s="62"/>
      <c r="I1313" s="62" t="s">
        <v>289</v>
      </c>
      <c r="J1313" s="62" t="s">
        <v>292</v>
      </c>
      <c r="K1313" s="8" t="str">
        <f t="shared" si="107"/>
        <v>IDR10 - There is a requirement on the resonant error field</v>
      </c>
      <c r="L1313" s="8" t="s">
        <v>356</v>
      </c>
      <c r="M1313" s="64"/>
      <c r="N1313" s="62" t="s">
        <v>29</v>
      </c>
      <c r="O1313" s="62" t="s">
        <v>30</v>
      </c>
      <c r="P1313" s="56" t="str">
        <f t="shared" si="106"/>
        <v>Closed</v>
      </c>
      <c r="Q1313" s="57" t="s">
        <v>31</v>
      </c>
      <c r="R1313" s="58" t="s">
        <v>32</v>
      </c>
      <c r="S1313" s="64"/>
      <c r="T1313" s="62"/>
      <c r="U1313" s="60" t="str">
        <f t="shared" si="108"/>
        <v>Gerhardt</v>
      </c>
      <c r="V1313" s="60" t="str">
        <f t="shared" si="109"/>
        <v>Integrated Design DVVR</v>
      </c>
      <c r="W1313" s="61"/>
    </row>
    <row r="1314" spans="1:23" ht="42" x14ac:dyDescent="0.15">
      <c r="A1314" s="423">
        <v>42759</v>
      </c>
      <c r="B1314" s="62" t="s">
        <v>357</v>
      </c>
      <c r="C1314" s="62" t="s">
        <v>350</v>
      </c>
      <c r="D1314" s="62"/>
      <c r="E1314" s="62" t="s">
        <v>288</v>
      </c>
      <c r="F1314" s="63" t="s">
        <v>291</v>
      </c>
      <c r="G1314" s="516" t="s">
        <v>290</v>
      </c>
      <c r="H1314" s="62"/>
      <c r="I1314" s="62" t="s">
        <v>289</v>
      </c>
      <c r="J1314" s="62" t="s">
        <v>292</v>
      </c>
      <c r="K1314" s="8" t="str">
        <f t="shared" si="107"/>
        <v>IDR11 - Seems like we have -2 MA/ms in some places for the</v>
      </c>
      <c r="L1314" s="8" t="s">
        <v>358</v>
      </c>
      <c r="M1314" s="64"/>
      <c r="N1314" s="62" t="s">
        <v>29</v>
      </c>
      <c r="O1314" s="62" t="s">
        <v>30</v>
      </c>
      <c r="P1314" s="56" t="str">
        <f t="shared" si="106"/>
        <v>Closed</v>
      </c>
      <c r="Q1314" s="57" t="s">
        <v>31</v>
      </c>
      <c r="R1314" s="58" t="s">
        <v>32</v>
      </c>
      <c r="S1314" s="64"/>
      <c r="T1314" s="62"/>
      <c r="U1314" s="60" t="str">
        <f t="shared" si="108"/>
        <v>Gerhardt</v>
      </c>
      <c r="V1314" s="60" t="str">
        <f t="shared" si="109"/>
        <v>Integrated Design DVVR</v>
      </c>
      <c r="W1314" s="61"/>
    </row>
    <row r="1315" spans="1:23" ht="98" x14ac:dyDescent="0.15">
      <c r="A1315" s="423">
        <v>42759</v>
      </c>
      <c r="B1315" s="62" t="s">
        <v>359</v>
      </c>
      <c r="C1315" s="62" t="s">
        <v>41</v>
      </c>
      <c r="D1315" s="62"/>
      <c r="E1315" s="62" t="s">
        <v>288</v>
      </c>
      <c r="F1315" s="63" t="s">
        <v>291</v>
      </c>
      <c r="G1315" s="516" t="s">
        <v>290</v>
      </c>
      <c r="H1315" s="62"/>
      <c r="I1315" s="62" t="s">
        <v>289</v>
      </c>
      <c r="J1315" s="62" t="s">
        <v>292</v>
      </c>
      <c r="K1315" s="8" t="str">
        <f t="shared" si="107"/>
        <v>IDR12 - We have a tile requirements document (http://nstx-</v>
      </c>
      <c r="L1315" s="8" t="s">
        <v>360</v>
      </c>
      <c r="M1315" s="64"/>
      <c r="N1315" s="62" t="s">
        <v>29</v>
      </c>
      <c r="O1315" s="62" t="s">
        <v>30</v>
      </c>
      <c r="P1315" s="56" t="str">
        <f t="shared" ref="P1315:P1378" si="110">IF(N1315="","Open","Closed")</f>
        <v>Closed</v>
      </c>
      <c r="Q1315" s="57" t="s">
        <v>31</v>
      </c>
      <c r="R1315" s="58" t="s">
        <v>32</v>
      </c>
      <c r="S1315" s="64"/>
      <c r="T1315" s="62"/>
      <c r="U1315" s="60" t="str">
        <f t="shared" si="108"/>
        <v>Gerhardt</v>
      </c>
      <c r="V1315" s="60" t="str">
        <f t="shared" si="109"/>
        <v>Integrated Design DVVR</v>
      </c>
      <c r="W1315" s="61"/>
    </row>
    <row r="1316" spans="1:23" ht="70" x14ac:dyDescent="0.15">
      <c r="A1316" s="423">
        <v>42759</v>
      </c>
      <c r="B1316" s="62" t="s">
        <v>361</v>
      </c>
      <c r="C1316" s="62" t="s">
        <v>362</v>
      </c>
      <c r="D1316" s="62"/>
      <c r="E1316" s="62" t="s">
        <v>288</v>
      </c>
      <c r="F1316" s="63" t="s">
        <v>291</v>
      </c>
      <c r="G1316" s="516" t="s">
        <v>290</v>
      </c>
      <c r="H1316" s="62"/>
      <c r="I1316" s="62" t="s">
        <v>289</v>
      </c>
      <c r="J1316" s="62" t="s">
        <v>292</v>
      </c>
      <c r="K1316" s="8" t="str">
        <f t="shared" si="107"/>
        <v>IDR13 - Need to define a halo current scenario where curre</v>
      </c>
      <c r="L1316" s="8" t="s">
        <v>363</v>
      </c>
      <c r="M1316" s="64"/>
      <c r="N1316" s="62" t="s">
        <v>29</v>
      </c>
      <c r="O1316" s="62" t="s">
        <v>30</v>
      </c>
      <c r="P1316" s="56" t="str">
        <f t="shared" si="110"/>
        <v>Closed</v>
      </c>
      <c r="Q1316" s="57" t="s">
        <v>31</v>
      </c>
      <c r="R1316" s="58" t="s">
        <v>32</v>
      </c>
      <c r="S1316" s="64"/>
      <c r="T1316" s="62"/>
      <c r="U1316" s="60" t="str">
        <f t="shared" si="108"/>
        <v>Gerhardt</v>
      </c>
      <c r="V1316" s="60" t="str">
        <f t="shared" si="109"/>
        <v>Integrated Design DVVR</v>
      </c>
      <c r="W1316" s="61"/>
    </row>
    <row r="1317" spans="1:23" ht="70" x14ac:dyDescent="0.15">
      <c r="A1317" s="423">
        <v>42759</v>
      </c>
      <c r="B1317" s="62" t="s">
        <v>364</v>
      </c>
      <c r="C1317" s="62" t="s">
        <v>41</v>
      </c>
      <c r="D1317" s="62"/>
      <c r="E1317" s="62" t="s">
        <v>288</v>
      </c>
      <c r="F1317" s="63" t="s">
        <v>291</v>
      </c>
      <c r="G1317" s="516" t="s">
        <v>290</v>
      </c>
      <c r="H1317" s="62"/>
      <c r="I1317" s="62" t="s">
        <v>289</v>
      </c>
      <c r="J1317" s="62" t="s">
        <v>292</v>
      </c>
      <c r="K1317" s="8" t="str">
        <f t="shared" ref="K1317:K1380" si="111">B1317&amp;" - "&amp;LEFT(L1317,50)</f>
        <v>IDR17 - It is now common to discuss a "new" aspect of runn</v>
      </c>
      <c r="L1317" s="8" t="s">
        <v>365</v>
      </c>
      <c r="M1317" s="64"/>
      <c r="N1317" s="62" t="s">
        <v>29</v>
      </c>
      <c r="O1317" s="62" t="s">
        <v>30</v>
      </c>
      <c r="P1317" s="56" t="str">
        <f t="shared" si="110"/>
        <v>Closed</v>
      </c>
      <c r="Q1317" s="57" t="s">
        <v>31</v>
      </c>
      <c r="R1317" s="58" t="s">
        <v>32</v>
      </c>
      <c r="S1317" s="64"/>
      <c r="T1317" s="62"/>
      <c r="U1317" s="60" t="str">
        <f t="shared" si="108"/>
        <v>Gerhardt</v>
      </c>
      <c r="V1317" s="60" t="str">
        <f t="shared" si="109"/>
        <v>Integrated Design DVVR</v>
      </c>
      <c r="W1317" s="61"/>
    </row>
    <row r="1318" spans="1:23" ht="98" x14ac:dyDescent="0.15">
      <c r="A1318" s="423">
        <v>42759</v>
      </c>
      <c r="B1318" s="62" t="s">
        <v>366</v>
      </c>
      <c r="C1318" s="62" t="s">
        <v>367</v>
      </c>
      <c r="D1318" s="62"/>
      <c r="E1318" s="62" t="s">
        <v>288</v>
      </c>
      <c r="F1318" s="63" t="s">
        <v>291</v>
      </c>
      <c r="G1318" s="516" t="s">
        <v>290</v>
      </c>
      <c r="H1318" s="62"/>
      <c r="I1318" s="62" t="s">
        <v>289</v>
      </c>
      <c r="J1318" s="62" t="s">
        <v>292</v>
      </c>
      <c r="K1318" s="8" t="str">
        <f t="shared" si="111"/>
        <v>IDR22 - Small number of full power pulses assumed has impl</v>
      </c>
      <c r="L1318" s="8" t="s">
        <v>368</v>
      </c>
      <c r="M1318" s="64"/>
      <c r="N1318" s="62" t="s">
        <v>29</v>
      </c>
      <c r="O1318" s="62" t="s">
        <v>30</v>
      </c>
      <c r="P1318" s="56" t="str">
        <f t="shared" si="110"/>
        <v>Closed</v>
      </c>
      <c r="Q1318" s="57" t="s">
        <v>31</v>
      </c>
      <c r="R1318" s="58" t="s">
        <v>32</v>
      </c>
      <c r="S1318" s="64"/>
      <c r="T1318" s="62"/>
      <c r="U1318" s="60" t="str">
        <f t="shared" si="108"/>
        <v>Gerhardt</v>
      </c>
      <c r="V1318" s="60" t="str">
        <f t="shared" si="109"/>
        <v>Integrated Design DVVR</v>
      </c>
      <c r="W1318" s="61"/>
    </row>
    <row r="1319" spans="1:23" ht="56" x14ac:dyDescent="0.15">
      <c r="A1319" s="423">
        <v>42759</v>
      </c>
      <c r="B1319" s="62" t="s">
        <v>369</v>
      </c>
      <c r="C1319" s="62" t="s">
        <v>370</v>
      </c>
      <c r="D1319" s="62"/>
      <c r="E1319" s="62" t="s">
        <v>288</v>
      </c>
      <c r="F1319" s="63" t="s">
        <v>291</v>
      </c>
      <c r="G1319" s="516" t="s">
        <v>290</v>
      </c>
      <c r="H1319" s="62"/>
      <c r="I1319" s="62" t="s">
        <v>289</v>
      </c>
      <c r="J1319" s="62" t="s">
        <v>292</v>
      </c>
      <c r="K1319" s="8" t="str">
        <f t="shared" si="111"/>
        <v>IDR23 - The 96 equilibria do not account for low elongatio</v>
      </c>
      <c r="L1319" s="8" t="s">
        <v>371</v>
      </c>
      <c r="M1319" s="64"/>
      <c r="N1319" s="62" t="s">
        <v>29</v>
      </c>
      <c r="O1319" s="62" t="s">
        <v>30</v>
      </c>
      <c r="P1319" s="56" t="str">
        <f t="shared" si="110"/>
        <v>Closed</v>
      </c>
      <c r="Q1319" s="57" t="s">
        <v>31</v>
      </c>
      <c r="R1319" s="58" t="s">
        <v>32</v>
      </c>
      <c r="S1319" s="64"/>
      <c r="T1319" s="62"/>
      <c r="U1319" s="60" t="str">
        <f t="shared" si="108"/>
        <v>Gerhardt</v>
      </c>
      <c r="V1319" s="60" t="str">
        <f t="shared" si="109"/>
        <v>Integrated Design DVVR</v>
      </c>
      <c r="W1319" s="61"/>
    </row>
    <row r="1320" spans="1:23" ht="28" x14ac:dyDescent="0.15">
      <c r="A1320" s="423">
        <v>42759</v>
      </c>
      <c r="B1320" s="62" t="s">
        <v>372</v>
      </c>
      <c r="C1320" s="62" t="s">
        <v>41</v>
      </c>
      <c r="D1320" s="62"/>
      <c r="E1320" s="62" t="s">
        <v>288</v>
      </c>
      <c r="F1320" s="63" t="s">
        <v>291</v>
      </c>
      <c r="G1320" s="516" t="s">
        <v>290</v>
      </c>
      <c r="H1320" s="62"/>
      <c r="I1320" s="62" t="s">
        <v>289</v>
      </c>
      <c r="J1320" s="62" t="s">
        <v>292</v>
      </c>
      <c r="K1320" s="8" t="str">
        <f t="shared" si="111"/>
        <v>IDR24 - Are there magnet stress issues during ramp-up. Doe</v>
      </c>
      <c r="L1320" s="8" t="s">
        <v>373</v>
      </c>
      <c r="M1320" s="64"/>
      <c r="N1320" s="62" t="s">
        <v>29</v>
      </c>
      <c r="O1320" s="62" t="s">
        <v>30</v>
      </c>
      <c r="P1320" s="56" t="str">
        <f t="shared" si="110"/>
        <v>Closed</v>
      </c>
      <c r="Q1320" s="57" t="s">
        <v>31</v>
      </c>
      <c r="R1320" s="58" t="s">
        <v>32</v>
      </c>
      <c r="S1320" s="64"/>
      <c r="T1320" s="62"/>
      <c r="U1320" s="60" t="str">
        <f t="shared" si="108"/>
        <v>Gerhardt</v>
      </c>
      <c r="V1320" s="60" t="str">
        <f t="shared" si="109"/>
        <v>Integrated Design DVVR</v>
      </c>
      <c r="W1320" s="61"/>
    </row>
    <row r="1321" spans="1:23" ht="126" x14ac:dyDescent="0.15">
      <c r="A1321" s="423">
        <v>42759</v>
      </c>
      <c r="B1321" s="62" t="s">
        <v>374</v>
      </c>
      <c r="C1321" s="62" t="s">
        <v>375</v>
      </c>
      <c r="D1321" s="62"/>
      <c r="E1321" s="62" t="s">
        <v>288</v>
      </c>
      <c r="F1321" s="63" t="s">
        <v>291</v>
      </c>
      <c r="G1321" s="516" t="s">
        <v>290</v>
      </c>
      <c r="H1321" s="62"/>
      <c r="I1321" s="62" t="s">
        <v>289</v>
      </c>
      <c r="J1321" s="62" t="s">
        <v>292</v>
      </c>
      <c r="K1321" s="8" t="str">
        <f t="shared" si="111"/>
        <v>IDR26 - The Requirements Documents describe min &amp; max valu</v>
      </c>
      <c r="L1321" s="8" t="s">
        <v>376</v>
      </c>
      <c r="M1321" s="64"/>
      <c r="N1321" s="62" t="s">
        <v>29</v>
      </c>
      <c r="O1321" s="62" t="s">
        <v>30</v>
      </c>
      <c r="P1321" s="56" t="str">
        <f t="shared" si="110"/>
        <v>Closed</v>
      </c>
      <c r="Q1321" s="57" t="s">
        <v>31</v>
      </c>
      <c r="R1321" s="58" t="s">
        <v>32</v>
      </c>
      <c r="S1321" s="64"/>
      <c r="T1321" s="62"/>
      <c r="U1321" s="60" t="str">
        <f t="shared" si="108"/>
        <v>Gerhardt</v>
      </c>
      <c r="V1321" s="60" t="str">
        <f t="shared" si="109"/>
        <v>Integrated Design DVVR</v>
      </c>
      <c r="W1321" s="61"/>
    </row>
    <row r="1322" spans="1:23" ht="98" x14ac:dyDescent="0.15">
      <c r="A1322" s="423">
        <v>42759</v>
      </c>
      <c r="B1322" s="62" t="s">
        <v>377</v>
      </c>
      <c r="C1322" s="62" t="s">
        <v>41</v>
      </c>
      <c r="D1322" s="62"/>
      <c r="E1322" s="62" t="s">
        <v>288</v>
      </c>
      <c r="F1322" s="63" t="s">
        <v>291</v>
      </c>
      <c r="G1322" s="516" t="s">
        <v>290</v>
      </c>
      <c r="H1322" s="62"/>
      <c r="I1322" s="62" t="s">
        <v>289</v>
      </c>
      <c r="J1322" s="62" t="s">
        <v>292</v>
      </c>
      <c r="K1322" s="8" t="str">
        <f t="shared" si="111"/>
        <v>IDR27 - JET has a severe I2T limit on its TF coils but the</v>
      </c>
      <c r="L1322" s="8" t="s">
        <v>378</v>
      </c>
      <c r="M1322" s="64"/>
      <c r="N1322" s="62" t="s">
        <v>29</v>
      </c>
      <c r="O1322" s="62" t="s">
        <v>30</v>
      </c>
      <c r="P1322" s="56" t="str">
        <f t="shared" si="110"/>
        <v>Closed</v>
      </c>
      <c r="Q1322" s="57" t="s">
        <v>31</v>
      </c>
      <c r="R1322" s="58" t="s">
        <v>32</v>
      </c>
      <c r="S1322" s="64"/>
      <c r="T1322" s="62"/>
      <c r="U1322" s="60" t="str">
        <f t="shared" si="108"/>
        <v>Gerhardt</v>
      </c>
      <c r="V1322" s="60" t="str">
        <f t="shared" si="109"/>
        <v>Integrated Design DVVR</v>
      </c>
      <c r="W1322" s="61"/>
    </row>
    <row r="1323" spans="1:23" ht="28" x14ac:dyDescent="0.15">
      <c r="A1323" s="423">
        <v>42759</v>
      </c>
      <c r="B1323" s="62" t="s">
        <v>379</v>
      </c>
      <c r="C1323" s="62" t="s">
        <v>41</v>
      </c>
      <c r="D1323" s="62"/>
      <c r="E1323" s="62" t="s">
        <v>288</v>
      </c>
      <c r="F1323" s="63" t="s">
        <v>291</v>
      </c>
      <c r="G1323" s="516" t="s">
        <v>290</v>
      </c>
      <c r="H1323" s="62"/>
      <c r="I1323" s="62" t="s">
        <v>289</v>
      </c>
      <c r="J1323" s="62" t="s">
        <v>292</v>
      </c>
      <c r="K1323" s="8" t="str">
        <f t="shared" si="111"/>
        <v>IDR28 - specify design margins, analysis margins, and test</v>
      </c>
      <c r="L1323" s="8" t="s">
        <v>380</v>
      </c>
      <c r="M1323" s="64"/>
      <c r="N1323" s="62" t="s">
        <v>29</v>
      </c>
      <c r="O1323" s="62" t="s">
        <v>30</v>
      </c>
      <c r="P1323" s="56" t="str">
        <f t="shared" si="110"/>
        <v>Closed</v>
      </c>
      <c r="Q1323" s="57" t="s">
        <v>31</v>
      </c>
      <c r="R1323" s="58" t="s">
        <v>32</v>
      </c>
      <c r="S1323" s="64"/>
      <c r="T1323" s="62"/>
      <c r="U1323" s="60" t="str">
        <f t="shared" si="108"/>
        <v>Gerhardt</v>
      </c>
      <c r="V1323" s="60" t="str">
        <f t="shared" si="109"/>
        <v>Integrated Design DVVR</v>
      </c>
      <c r="W1323" s="61"/>
    </row>
    <row r="1324" spans="1:23" ht="28" x14ac:dyDescent="0.15">
      <c r="A1324" s="423">
        <v>42759</v>
      </c>
      <c r="B1324" s="62" t="s">
        <v>381</v>
      </c>
      <c r="C1324" s="62" t="s">
        <v>382</v>
      </c>
      <c r="D1324" s="62"/>
      <c r="E1324" s="62" t="s">
        <v>288</v>
      </c>
      <c r="F1324" s="63" t="s">
        <v>291</v>
      </c>
      <c r="G1324" s="516" t="s">
        <v>290</v>
      </c>
      <c r="H1324" s="62"/>
      <c r="I1324" s="62" t="s">
        <v>289</v>
      </c>
      <c r="J1324" s="62" t="s">
        <v>292</v>
      </c>
      <c r="K1324" s="8" t="str">
        <f t="shared" si="111"/>
        <v>IDR29 - Will the deflections of the coils under load signi</v>
      </c>
      <c r="L1324" s="8" t="s">
        <v>383</v>
      </c>
      <c r="M1324" s="64"/>
      <c r="N1324" s="62" t="s">
        <v>29</v>
      </c>
      <c r="O1324" s="62" t="s">
        <v>30</v>
      </c>
      <c r="P1324" s="56" t="str">
        <f t="shared" si="110"/>
        <v>Closed</v>
      </c>
      <c r="Q1324" s="57" t="s">
        <v>31</v>
      </c>
      <c r="R1324" s="58" t="s">
        <v>32</v>
      </c>
      <c r="S1324" s="64"/>
      <c r="T1324" s="62"/>
      <c r="U1324" s="60" t="str">
        <f t="shared" si="108"/>
        <v>Gerhardt</v>
      </c>
      <c r="V1324" s="60" t="str">
        <f t="shared" si="109"/>
        <v>Integrated Design DVVR</v>
      </c>
      <c r="W1324" s="61"/>
    </row>
    <row r="1325" spans="1:23" ht="42" x14ac:dyDescent="0.15">
      <c r="A1325" s="423">
        <v>42759</v>
      </c>
      <c r="B1325" s="62" t="s">
        <v>384</v>
      </c>
      <c r="C1325" s="62" t="s">
        <v>309</v>
      </c>
      <c r="D1325" s="62"/>
      <c r="E1325" s="62" t="s">
        <v>288</v>
      </c>
      <c r="F1325" s="63" t="s">
        <v>291</v>
      </c>
      <c r="G1325" s="516" t="s">
        <v>290</v>
      </c>
      <c r="H1325" s="62"/>
      <c r="I1325" s="62" t="s">
        <v>289</v>
      </c>
      <c r="J1325" s="62" t="s">
        <v>292</v>
      </c>
      <c r="K1325" s="8" t="str">
        <f t="shared" si="111"/>
        <v>IDR30 - Magnetic geometry different from physical geometry</v>
      </c>
      <c r="L1325" s="8" t="s">
        <v>385</v>
      </c>
      <c r="M1325" s="64"/>
      <c r="N1325" s="62" t="s">
        <v>29</v>
      </c>
      <c r="O1325" s="62" t="s">
        <v>30</v>
      </c>
      <c r="P1325" s="56" t="str">
        <f t="shared" si="110"/>
        <v>Closed</v>
      </c>
      <c r="Q1325" s="57" t="s">
        <v>31</v>
      </c>
      <c r="R1325" s="58" t="s">
        <v>32</v>
      </c>
      <c r="S1325" s="64"/>
      <c r="T1325" s="62"/>
      <c r="U1325" s="60" t="str">
        <f t="shared" si="108"/>
        <v>Gerhardt</v>
      </c>
      <c r="V1325" s="60" t="str">
        <f t="shared" si="109"/>
        <v>Integrated Design DVVR</v>
      </c>
      <c r="W1325" s="61"/>
    </row>
    <row r="1326" spans="1:23" ht="70" x14ac:dyDescent="0.15">
      <c r="A1326" s="423">
        <v>42759</v>
      </c>
      <c r="B1326" s="62" t="s">
        <v>386</v>
      </c>
      <c r="C1326" s="62" t="s">
        <v>309</v>
      </c>
      <c r="D1326" s="62"/>
      <c r="E1326" s="62" t="s">
        <v>288</v>
      </c>
      <c r="F1326" s="63" t="s">
        <v>389</v>
      </c>
      <c r="G1326" s="516" t="s">
        <v>388</v>
      </c>
      <c r="H1326" s="62"/>
      <c r="I1326" s="62" t="s">
        <v>387</v>
      </c>
      <c r="J1326" s="62" t="s">
        <v>390</v>
      </c>
      <c r="K1326" s="8" t="str">
        <f t="shared" si="111"/>
        <v>IDR31 - Need requirement to component manufacturer (includ</v>
      </c>
      <c r="L1326" s="8" t="s">
        <v>391</v>
      </c>
      <c r="M1326" s="64"/>
      <c r="N1326" s="62" t="s">
        <v>29</v>
      </c>
      <c r="O1326" s="62" t="s">
        <v>30</v>
      </c>
      <c r="P1326" s="56" t="str">
        <f t="shared" si="110"/>
        <v>Closed</v>
      </c>
      <c r="Q1326" s="57" t="s">
        <v>31</v>
      </c>
      <c r="R1326" s="58" t="s">
        <v>32</v>
      </c>
      <c r="S1326" s="64"/>
      <c r="T1326" s="62"/>
      <c r="U1326" s="60" t="str">
        <f t="shared" si="108"/>
        <v>Kalish</v>
      </c>
      <c r="V1326" s="60" t="str">
        <f t="shared" si="109"/>
        <v>Integrated Design DVVR</v>
      </c>
      <c r="W1326" s="61"/>
    </row>
    <row r="1327" spans="1:23" ht="28" x14ac:dyDescent="0.15">
      <c r="A1327" s="423">
        <v>42759</v>
      </c>
      <c r="B1327" s="62" t="s">
        <v>392</v>
      </c>
      <c r="C1327" s="62" t="s">
        <v>41</v>
      </c>
      <c r="D1327" s="62"/>
      <c r="E1327" s="62" t="s">
        <v>288</v>
      </c>
      <c r="F1327" s="63" t="s">
        <v>291</v>
      </c>
      <c r="G1327" s="516" t="s">
        <v>290</v>
      </c>
      <c r="H1327" s="62"/>
      <c r="I1327" s="62" t="s">
        <v>289</v>
      </c>
      <c r="J1327" s="62" t="s">
        <v>292</v>
      </c>
      <c r="K1327" s="8" t="str">
        <f t="shared" si="111"/>
        <v>IDR32 - what is the design specification used for the desi</v>
      </c>
      <c r="L1327" s="8" t="s">
        <v>393</v>
      </c>
      <c r="M1327" s="64"/>
      <c r="N1327" s="62" t="s">
        <v>29</v>
      </c>
      <c r="O1327" s="62" t="s">
        <v>30</v>
      </c>
      <c r="P1327" s="56" t="str">
        <f t="shared" si="110"/>
        <v>Closed</v>
      </c>
      <c r="Q1327" s="57" t="s">
        <v>31</v>
      </c>
      <c r="R1327" s="58" t="s">
        <v>32</v>
      </c>
      <c r="S1327" s="64"/>
      <c r="T1327" s="62"/>
      <c r="U1327" s="60" t="str">
        <f t="shared" si="108"/>
        <v>Gerhardt</v>
      </c>
      <c r="V1327" s="60" t="str">
        <f t="shared" si="109"/>
        <v>Integrated Design DVVR</v>
      </c>
      <c r="W1327" s="61"/>
    </row>
    <row r="1328" spans="1:23" ht="98" x14ac:dyDescent="0.15">
      <c r="A1328" s="423">
        <v>42759</v>
      </c>
      <c r="B1328" s="62" t="s">
        <v>394</v>
      </c>
      <c r="C1328" s="62" t="s">
        <v>395</v>
      </c>
      <c r="D1328" s="62"/>
      <c r="E1328" s="62" t="s">
        <v>288</v>
      </c>
      <c r="F1328" s="63" t="s">
        <v>291</v>
      </c>
      <c r="G1328" s="516" t="s">
        <v>290</v>
      </c>
      <c r="H1328" s="62"/>
      <c r="I1328" s="62" t="s">
        <v>289</v>
      </c>
      <c r="J1328" s="62" t="s">
        <v>292</v>
      </c>
      <c r="K1328" s="8" t="str">
        <f t="shared" si="111"/>
        <v>IDR33 - Is a tile monitoring and/or protection scheme impo</v>
      </c>
      <c r="L1328" s="8" t="s">
        <v>396</v>
      </c>
      <c r="M1328" s="64"/>
      <c r="N1328" s="62" t="s">
        <v>29</v>
      </c>
      <c r="O1328" s="62" t="s">
        <v>30</v>
      </c>
      <c r="P1328" s="56" t="str">
        <f t="shared" si="110"/>
        <v>Closed</v>
      </c>
      <c r="Q1328" s="57" t="s">
        <v>31</v>
      </c>
      <c r="R1328" s="58" t="s">
        <v>32</v>
      </c>
      <c r="S1328" s="64"/>
      <c r="T1328" s="62"/>
      <c r="U1328" s="60" t="str">
        <f t="shared" si="108"/>
        <v>Gerhardt</v>
      </c>
      <c r="V1328" s="60" t="str">
        <f t="shared" si="109"/>
        <v>Integrated Design DVVR</v>
      </c>
      <c r="W1328" s="61"/>
    </row>
    <row r="1329" spans="1:23" ht="28" x14ac:dyDescent="0.15">
      <c r="A1329" s="423">
        <v>42759</v>
      </c>
      <c r="B1329" s="62" t="s">
        <v>397</v>
      </c>
      <c r="C1329" s="62" t="s">
        <v>398</v>
      </c>
      <c r="D1329" s="62"/>
      <c r="E1329" s="62" t="s">
        <v>288</v>
      </c>
      <c r="F1329" s="63" t="s">
        <v>291</v>
      </c>
      <c r="G1329" s="516" t="s">
        <v>290</v>
      </c>
      <c r="H1329" s="62"/>
      <c r="I1329" s="62" t="s">
        <v>289</v>
      </c>
      <c r="J1329" s="62" t="s">
        <v>292</v>
      </c>
      <c r="K1329" s="8" t="str">
        <f t="shared" si="111"/>
        <v>IDR34 - Determine the number of 2 MA, 1T, 5 sec shots from</v>
      </c>
      <c r="L1329" s="8" t="s">
        <v>399</v>
      </c>
      <c r="M1329" s="64"/>
      <c r="N1329" s="62" t="s">
        <v>29</v>
      </c>
      <c r="O1329" s="62" t="s">
        <v>30</v>
      </c>
      <c r="P1329" s="56" t="str">
        <f t="shared" si="110"/>
        <v>Closed</v>
      </c>
      <c r="Q1329" s="57" t="s">
        <v>31</v>
      </c>
      <c r="R1329" s="58" t="s">
        <v>32</v>
      </c>
      <c r="S1329" s="64"/>
      <c r="T1329" s="62"/>
      <c r="U1329" s="60" t="str">
        <f t="shared" si="108"/>
        <v>Gerhardt</v>
      </c>
      <c r="V1329" s="60" t="str">
        <f t="shared" si="109"/>
        <v>Integrated Design DVVR</v>
      </c>
      <c r="W1329" s="61"/>
    </row>
    <row r="1330" spans="1:23" ht="28" x14ac:dyDescent="0.15">
      <c r="A1330" s="423">
        <v>42759</v>
      </c>
      <c r="B1330" s="62" t="s">
        <v>400</v>
      </c>
      <c r="C1330" s="62" t="s">
        <v>401</v>
      </c>
      <c r="D1330" s="62"/>
      <c r="E1330" s="62" t="s">
        <v>288</v>
      </c>
      <c r="F1330" s="63" t="s">
        <v>291</v>
      </c>
      <c r="G1330" s="516" t="s">
        <v>290</v>
      </c>
      <c r="H1330" s="62"/>
      <c r="I1330" s="62" t="s">
        <v>289</v>
      </c>
      <c r="J1330" s="62" t="s">
        <v>292</v>
      </c>
      <c r="K1330" s="8" t="str">
        <f t="shared" si="111"/>
        <v xml:space="preserve">IDR35 - Start the process of doing the fatigue assessment </v>
      </c>
      <c r="L1330" s="8" t="s">
        <v>402</v>
      </c>
      <c r="M1330" s="64"/>
      <c r="N1330" s="62" t="s">
        <v>29</v>
      </c>
      <c r="O1330" s="62" t="s">
        <v>30</v>
      </c>
      <c r="P1330" s="56" t="str">
        <f t="shared" si="110"/>
        <v>Closed</v>
      </c>
      <c r="Q1330" s="57" t="s">
        <v>31</v>
      </c>
      <c r="R1330" s="58" t="s">
        <v>32</v>
      </c>
      <c r="S1330" s="64"/>
      <c r="T1330" s="62"/>
      <c r="U1330" s="60" t="str">
        <f t="shared" si="108"/>
        <v>Gerhardt</v>
      </c>
      <c r="V1330" s="60" t="str">
        <f t="shared" si="109"/>
        <v>Integrated Design DVVR</v>
      </c>
      <c r="W1330" s="61"/>
    </row>
    <row r="1331" spans="1:23" ht="70" x14ac:dyDescent="0.15">
      <c r="A1331" s="423">
        <v>42759</v>
      </c>
      <c r="B1331" s="62" t="s">
        <v>403</v>
      </c>
      <c r="C1331" s="62" t="s">
        <v>404</v>
      </c>
      <c r="D1331" s="62"/>
      <c r="E1331" s="62" t="s">
        <v>288</v>
      </c>
      <c r="F1331" s="63" t="s">
        <v>291</v>
      </c>
      <c r="G1331" s="516" t="s">
        <v>290</v>
      </c>
      <c r="H1331" s="62"/>
      <c r="I1331" s="62" t="s">
        <v>289</v>
      </c>
      <c r="J1331" s="62" t="s">
        <v>292</v>
      </c>
      <c r="K1331" s="8" t="str">
        <f t="shared" si="111"/>
        <v>IDR37 - Need to include requirement for analysis of the ef</v>
      </c>
      <c r="L1331" s="8" t="s">
        <v>405</v>
      </c>
      <c r="M1331" s="64"/>
      <c r="N1331" s="62" t="s">
        <v>29</v>
      </c>
      <c r="O1331" s="62" t="s">
        <v>30</v>
      </c>
      <c r="P1331" s="56" t="str">
        <f t="shared" si="110"/>
        <v>Closed</v>
      </c>
      <c r="Q1331" s="57" t="s">
        <v>31</v>
      </c>
      <c r="R1331" s="58" t="s">
        <v>32</v>
      </c>
      <c r="S1331" s="64"/>
      <c r="T1331" s="62"/>
      <c r="U1331" s="60" t="str">
        <f t="shared" si="108"/>
        <v>Gerhardt</v>
      </c>
      <c r="V1331" s="60" t="str">
        <f t="shared" si="109"/>
        <v>Integrated Design DVVR</v>
      </c>
      <c r="W1331" s="61"/>
    </row>
    <row r="1332" spans="1:23" ht="252" x14ac:dyDescent="0.15">
      <c r="A1332" s="423">
        <v>42759</v>
      </c>
      <c r="B1332" s="62" t="s">
        <v>406</v>
      </c>
      <c r="C1332" s="62" t="s">
        <v>355</v>
      </c>
      <c r="D1332" s="62"/>
      <c r="E1332" s="62" t="s">
        <v>288</v>
      </c>
      <c r="F1332" s="63" t="s">
        <v>291</v>
      </c>
      <c r="G1332" s="516" t="s">
        <v>290</v>
      </c>
      <c r="H1332" s="62"/>
      <c r="I1332" s="62" t="s">
        <v>289</v>
      </c>
      <c r="J1332" s="62" t="s">
        <v>292</v>
      </c>
      <c r="K1332" s="8" t="str">
        <f t="shared" si="111"/>
        <v>IDR38 - A whole workshop could be held on the physics of n</v>
      </c>
      <c r="L1332" s="8" t="s">
        <v>407</v>
      </c>
      <c r="M1332" s="64"/>
      <c r="N1332" s="62" t="s">
        <v>29</v>
      </c>
      <c r="O1332" s="62" t="s">
        <v>30</v>
      </c>
      <c r="P1332" s="56" t="str">
        <f t="shared" si="110"/>
        <v>Closed</v>
      </c>
      <c r="Q1332" s="57" t="s">
        <v>31</v>
      </c>
      <c r="R1332" s="58" t="s">
        <v>32</v>
      </c>
      <c r="S1332" s="64"/>
      <c r="T1332" s="62"/>
      <c r="U1332" s="60" t="str">
        <f t="shared" si="108"/>
        <v>Gerhardt</v>
      </c>
      <c r="V1332" s="60" t="str">
        <f t="shared" si="109"/>
        <v>Integrated Design DVVR</v>
      </c>
      <c r="W1332" s="61"/>
    </row>
    <row r="1333" spans="1:23" ht="28" x14ac:dyDescent="0.15">
      <c r="A1333" s="423">
        <v>42759</v>
      </c>
      <c r="B1333" s="62" t="s">
        <v>408</v>
      </c>
      <c r="C1333" s="62" t="s">
        <v>409</v>
      </c>
      <c r="D1333" s="62"/>
      <c r="E1333" s="62" t="s">
        <v>288</v>
      </c>
      <c r="F1333" s="63" t="s">
        <v>291</v>
      </c>
      <c r="G1333" s="516" t="s">
        <v>290</v>
      </c>
      <c r="H1333" s="62"/>
      <c r="I1333" s="62" t="s">
        <v>289</v>
      </c>
      <c r="J1333" s="62" t="s">
        <v>292</v>
      </c>
      <c r="K1333" s="8" t="str">
        <f t="shared" si="111"/>
        <v>IDR39 - The GRD calls for potential upgrade to 4 kV CHI. I</v>
      </c>
      <c r="L1333" s="8" t="s">
        <v>410</v>
      </c>
      <c r="M1333" s="64"/>
      <c r="N1333" s="62" t="s">
        <v>29</v>
      </c>
      <c r="O1333" s="62" t="s">
        <v>30</v>
      </c>
      <c r="P1333" s="56" t="str">
        <f t="shared" si="110"/>
        <v>Closed</v>
      </c>
      <c r="Q1333" s="57" t="s">
        <v>31</v>
      </c>
      <c r="R1333" s="58" t="s">
        <v>32</v>
      </c>
      <c r="S1333" s="64"/>
      <c r="T1333" s="62"/>
      <c r="U1333" s="60" t="str">
        <f t="shared" si="108"/>
        <v>Gerhardt</v>
      </c>
      <c r="V1333" s="60" t="str">
        <f t="shared" si="109"/>
        <v>Integrated Design DVVR</v>
      </c>
      <c r="W1333" s="61"/>
    </row>
    <row r="1334" spans="1:23" ht="56" x14ac:dyDescent="0.15">
      <c r="A1334" s="423">
        <v>42759</v>
      </c>
      <c r="B1334" s="62" t="s">
        <v>411</v>
      </c>
      <c r="C1334" s="62" t="s">
        <v>412</v>
      </c>
      <c r="D1334" s="1103"/>
      <c r="E1334" s="62" t="s">
        <v>288</v>
      </c>
      <c r="F1334" s="63" t="s">
        <v>291</v>
      </c>
      <c r="G1334" s="516" t="s">
        <v>290</v>
      </c>
      <c r="H1334" s="62"/>
      <c r="I1334" s="62" t="s">
        <v>289</v>
      </c>
      <c r="J1334" s="62" t="s">
        <v>292</v>
      </c>
      <c r="K1334" s="1172" t="str">
        <f t="shared" si="111"/>
        <v>IDR40 - The GRD calls for an upgrade to 4 kV CHI as a poss</v>
      </c>
      <c r="L1334" s="1172" t="s">
        <v>413</v>
      </c>
      <c r="M1334" s="1233"/>
      <c r="N1334" s="1103" t="s">
        <v>29</v>
      </c>
      <c r="O1334" s="1103" t="s">
        <v>30</v>
      </c>
      <c r="P1334" s="56" t="str">
        <f t="shared" si="110"/>
        <v>Closed</v>
      </c>
      <c r="Q1334" s="57" t="s">
        <v>31</v>
      </c>
      <c r="R1334" s="58" t="s">
        <v>32</v>
      </c>
      <c r="S1334" s="64"/>
      <c r="T1334" s="62"/>
      <c r="U1334" s="60" t="str">
        <f t="shared" si="108"/>
        <v>Gerhardt</v>
      </c>
      <c r="V1334" s="60" t="str">
        <f t="shared" si="109"/>
        <v>Integrated Design DVVR</v>
      </c>
      <c r="W1334" s="122"/>
    </row>
    <row r="1335" spans="1:23" ht="28" x14ac:dyDescent="0.15">
      <c r="A1335" s="425">
        <v>42765</v>
      </c>
      <c r="B1335" s="71" t="s">
        <v>534</v>
      </c>
      <c r="C1335" s="71" t="s">
        <v>41</v>
      </c>
      <c r="D1335" s="1094"/>
      <c r="E1335" s="71" t="s">
        <v>535</v>
      </c>
      <c r="F1335" s="72" t="s">
        <v>538</v>
      </c>
      <c r="G1335" s="518" t="s">
        <v>537</v>
      </c>
      <c r="H1335" s="71"/>
      <c r="I1335" s="71" t="s">
        <v>536</v>
      </c>
      <c r="J1335" s="71" t="s">
        <v>539</v>
      </c>
      <c r="K1335" s="9" t="str">
        <f t="shared" si="111"/>
        <v>HCDANT04 - Were the improvements of the backplane ground foun</v>
      </c>
      <c r="L1335" s="9" t="s">
        <v>540</v>
      </c>
      <c r="M1335" s="1207"/>
      <c r="N1335" s="1094" t="s">
        <v>29</v>
      </c>
      <c r="O1335" s="1094" t="s">
        <v>30</v>
      </c>
      <c r="P1335" s="56" t="str">
        <f t="shared" si="110"/>
        <v>Closed</v>
      </c>
      <c r="Q1335" s="57" t="s">
        <v>31</v>
      </c>
      <c r="R1335" s="58" t="s">
        <v>32</v>
      </c>
      <c r="S1335" s="73"/>
      <c r="T1335" s="71"/>
      <c r="U1335" s="60" t="str">
        <f t="shared" si="108"/>
        <v>Stevenson</v>
      </c>
      <c r="V1335" s="60" t="str">
        <f t="shared" si="109"/>
        <v>Heating Systems DVVR</v>
      </c>
      <c r="W1335" s="122"/>
    </row>
    <row r="1336" spans="1:23" ht="28" x14ac:dyDescent="0.15">
      <c r="A1336" s="425">
        <v>42765</v>
      </c>
      <c r="B1336" s="71" t="s">
        <v>541</v>
      </c>
      <c r="C1336" s="71" t="s">
        <v>542</v>
      </c>
      <c r="D1336" s="1094"/>
      <c r="E1336" s="71" t="s">
        <v>535</v>
      </c>
      <c r="F1336" s="72" t="s">
        <v>538</v>
      </c>
      <c r="G1336" s="518" t="s">
        <v>537</v>
      </c>
      <c r="H1336" s="71"/>
      <c r="I1336" s="71" t="s">
        <v>536</v>
      </c>
      <c r="J1336" s="71" t="s">
        <v>539</v>
      </c>
      <c r="K1336" s="9" t="str">
        <f t="shared" si="111"/>
        <v>HCDANT05 - Examine Fatigue Performance of compliant couplers</v>
      </c>
      <c r="L1336" s="9" t="s">
        <v>543</v>
      </c>
      <c r="M1336" s="1207"/>
      <c r="N1336" s="1094" t="s">
        <v>29</v>
      </c>
      <c r="O1336" s="1094" t="s">
        <v>30</v>
      </c>
      <c r="P1336" s="56" t="str">
        <f t="shared" si="110"/>
        <v>Closed</v>
      </c>
      <c r="Q1336" s="57" t="s">
        <v>31</v>
      </c>
      <c r="R1336" s="58" t="s">
        <v>32</v>
      </c>
      <c r="S1336" s="73"/>
      <c r="T1336" s="71"/>
      <c r="U1336" s="60" t="str">
        <f t="shared" si="108"/>
        <v>Stevenson</v>
      </c>
      <c r="V1336" s="60" t="str">
        <f t="shared" si="109"/>
        <v>Heating Systems DVVR</v>
      </c>
      <c r="W1336" s="61"/>
    </row>
    <row r="1337" spans="1:23" ht="28" x14ac:dyDescent="0.15">
      <c r="A1337" s="425">
        <v>42765</v>
      </c>
      <c r="B1337" s="71" t="s">
        <v>544</v>
      </c>
      <c r="C1337" s="71" t="s">
        <v>545</v>
      </c>
      <c r="D1337" s="1094"/>
      <c r="E1337" s="71" t="s">
        <v>535</v>
      </c>
      <c r="F1337" s="72" t="s">
        <v>538</v>
      </c>
      <c r="G1337" s="518" t="s">
        <v>537</v>
      </c>
      <c r="H1337" s="71"/>
      <c r="I1337" s="71" t="s">
        <v>536</v>
      </c>
      <c r="J1337" s="71" t="s">
        <v>539</v>
      </c>
      <c r="K1337" s="9" t="str">
        <f t="shared" si="111"/>
        <v xml:space="preserve">HCDANT08 - feedthrus have provision for cooling of the braze </v>
      </c>
      <c r="L1337" s="9" t="s">
        <v>546</v>
      </c>
      <c r="M1337" s="1207"/>
      <c r="N1337" s="1094" t="s">
        <v>29</v>
      </c>
      <c r="O1337" s="1094" t="s">
        <v>30</v>
      </c>
      <c r="P1337" s="56" t="str">
        <f t="shared" si="110"/>
        <v>Closed</v>
      </c>
      <c r="Q1337" s="57" t="s">
        <v>31</v>
      </c>
      <c r="R1337" s="58" t="s">
        <v>32</v>
      </c>
      <c r="S1337" s="73"/>
      <c r="T1337" s="71"/>
      <c r="U1337" s="60" t="str">
        <f t="shared" si="108"/>
        <v>Stevenson</v>
      </c>
      <c r="V1337" s="60" t="str">
        <f t="shared" si="109"/>
        <v>Heating Systems DVVR</v>
      </c>
      <c r="W1337" s="122"/>
    </row>
    <row r="1338" spans="1:23" ht="70" x14ac:dyDescent="0.15">
      <c r="A1338" s="425">
        <v>42765</v>
      </c>
      <c r="B1338" s="71" t="s">
        <v>547</v>
      </c>
      <c r="C1338" s="71" t="s">
        <v>548</v>
      </c>
      <c r="D1338" s="1094"/>
      <c r="E1338" s="71" t="s">
        <v>535</v>
      </c>
      <c r="F1338" s="72" t="s">
        <v>538</v>
      </c>
      <c r="G1338" s="518" t="s">
        <v>537</v>
      </c>
      <c r="H1338" s="71"/>
      <c r="I1338" s="71" t="s">
        <v>536</v>
      </c>
      <c r="J1338" s="71" t="s">
        <v>539</v>
      </c>
      <c r="K1338" s="9" t="str">
        <f t="shared" si="111"/>
        <v>HCDANT09 - The structural design criterion (SDC) has differen</v>
      </c>
      <c r="L1338" s="9" t="s">
        <v>549</v>
      </c>
      <c r="M1338" s="1207"/>
      <c r="N1338" s="1094" t="s">
        <v>29</v>
      </c>
      <c r="O1338" s="1094" t="s">
        <v>30</v>
      </c>
      <c r="P1338" s="56" t="str">
        <f t="shared" si="110"/>
        <v>Closed</v>
      </c>
      <c r="Q1338" s="57" t="s">
        <v>31</v>
      </c>
      <c r="R1338" s="58" t="s">
        <v>32</v>
      </c>
      <c r="S1338" s="73"/>
      <c r="T1338" s="71"/>
      <c r="U1338" s="60" t="str">
        <f t="shared" si="108"/>
        <v>Stevenson</v>
      </c>
      <c r="V1338" s="60" t="str">
        <f t="shared" si="109"/>
        <v>Heating Systems DVVR</v>
      </c>
      <c r="W1338" s="122"/>
    </row>
    <row r="1339" spans="1:23" ht="112" x14ac:dyDescent="0.15">
      <c r="A1339" s="1056">
        <v>42765</v>
      </c>
      <c r="B1339" s="1078" t="s">
        <v>550</v>
      </c>
      <c r="C1339" s="1078" t="s">
        <v>551</v>
      </c>
      <c r="D1339" s="1099"/>
      <c r="E1339" s="1078" t="s">
        <v>535</v>
      </c>
      <c r="F1339" s="72" t="s">
        <v>538</v>
      </c>
      <c r="G1339" s="518" t="s">
        <v>537</v>
      </c>
      <c r="H1339" s="71"/>
      <c r="I1339" s="71" t="s">
        <v>536</v>
      </c>
      <c r="J1339" s="71" t="s">
        <v>539</v>
      </c>
      <c r="K1339" s="1170" t="str">
        <f t="shared" si="111"/>
        <v>HCDANT11 - HHFW calculation needs to be revised with addition</v>
      </c>
      <c r="L1339" s="1170" t="s">
        <v>552</v>
      </c>
      <c r="M1339" s="1224"/>
      <c r="N1339" s="1099" t="s">
        <v>29</v>
      </c>
      <c r="O1339" s="1099" t="s">
        <v>30</v>
      </c>
      <c r="P1339" s="56" t="str">
        <f t="shared" si="110"/>
        <v>Closed</v>
      </c>
      <c r="Q1339" s="57" t="s">
        <v>31</v>
      </c>
      <c r="R1339" s="58" t="s">
        <v>32</v>
      </c>
      <c r="S1339" s="1279"/>
      <c r="T1339" s="1078"/>
      <c r="U1339" s="60" t="str">
        <f t="shared" si="108"/>
        <v>Stevenson</v>
      </c>
      <c r="V1339" s="60" t="str">
        <f t="shared" si="109"/>
        <v>Heating Systems DVVR</v>
      </c>
      <c r="W1339" s="122"/>
    </row>
    <row r="1340" spans="1:23" ht="28" x14ac:dyDescent="0.15">
      <c r="A1340" s="425">
        <v>42765</v>
      </c>
      <c r="B1340" s="71" t="s">
        <v>553</v>
      </c>
      <c r="C1340" s="71" t="s">
        <v>41</v>
      </c>
      <c r="D1340" s="1094"/>
      <c r="E1340" s="71" t="s">
        <v>535</v>
      </c>
      <c r="F1340" s="72" t="s">
        <v>538</v>
      </c>
      <c r="G1340" s="518" t="s">
        <v>537</v>
      </c>
      <c r="H1340" s="71"/>
      <c r="I1340" s="71" t="s">
        <v>536</v>
      </c>
      <c r="J1340" s="71" t="s">
        <v>539</v>
      </c>
      <c r="K1340" s="1157" t="str">
        <f t="shared" si="111"/>
        <v>HCDANT12 - ITER claims aluminum is a fire hazard - I doubt th</v>
      </c>
      <c r="L1340" s="1157" t="s">
        <v>554</v>
      </c>
      <c r="M1340" s="1207"/>
      <c r="N1340" s="1094" t="s">
        <v>29</v>
      </c>
      <c r="O1340" s="1094" t="s">
        <v>30</v>
      </c>
      <c r="P1340" s="56" t="str">
        <f t="shared" si="110"/>
        <v>Closed</v>
      </c>
      <c r="Q1340" s="57" t="s">
        <v>31</v>
      </c>
      <c r="R1340" s="58" t="s">
        <v>32</v>
      </c>
      <c r="S1340" s="73"/>
      <c r="T1340" s="71"/>
      <c r="U1340" s="60" t="str">
        <f t="shared" si="108"/>
        <v>Stevenson</v>
      </c>
      <c r="V1340" s="60" t="str">
        <f t="shared" si="109"/>
        <v>Heating Systems DVVR</v>
      </c>
      <c r="W1340" s="61"/>
    </row>
    <row r="1341" spans="1:23" ht="28" x14ac:dyDescent="0.15">
      <c r="A1341" s="425">
        <v>42765</v>
      </c>
      <c r="B1341" s="71" t="s">
        <v>555</v>
      </c>
      <c r="C1341" s="71" t="s">
        <v>556</v>
      </c>
      <c r="D1341" s="1094"/>
      <c r="E1341" s="71" t="s">
        <v>535</v>
      </c>
      <c r="F1341" s="72" t="s">
        <v>538</v>
      </c>
      <c r="G1341" s="518" t="s">
        <v>537</v>
      </c>
      <c r="H1341" s="71"/>
      <c r="I1341" s="71" t="s">
        <v>536</v>
      </c>
      <c r="J1341" s="71" t="s">
        <v>539</v>
      </c>
      <c r="K1341" s="1157" t="str">
        <f t="shared" si="111"/>
        <v>HCDANT13 - We have no spare feedthroughs for the HHFW antenna</v>
      </c>
      <c r="L1341" s="1157" t="s">
        <v>557</v>
      </c>
      <c r="M1341" s="1207"/>
      <c r="N1341" s="1094" t="s">
        <v>29</v>
      </c>
      <c r="O1341" s="1094" t="s">
        <v>30</v>
      </c>
      <c r="P1341" s="56" t="str">
        <f t="shared" si="110"/>
        <v>Closed</v>
      </c>
      <c r="Q1341" s="57" t="s">
        <v>31</v>
      </c>
      <c r="R1341" s="58" t="s">
        <v>32</v>
      </c>
      <c r="S1341" s="73"/>
      <c r="T1341" s="71"/>
      <c r="U1341" s="60" t="str">
        <f t="shared" si="108"/>
        <v>Stevenson</v>
      </c>
      <c r="V1341" s="60" t="str">
        <f t="shared" si="109"/>
        <v>Heating Systems DVVR</v>
      </c>
      <c r="W1341" s="61"/>
    </row>
    <row r="1342" spans="1:23" ht="28" x14ac:dyDescent="0.15">
      <c r="A1342" s="425">
        <v>42765</v>
      </c>
      <c r="B1342" s="71" t="s">
        <v>558</v>
      </c>
      <c r="C1342" s="71" t="s">
        <v>41</v>
      </c>
      <c r="D1342" s="1094"/>
      <c r="E1342" s="71" t="s">
        <v>535</v>
      </c>
      <c r="F1342" s="72" t="s">
        <v>538</v>
      </c>
      <c r="G1342" s="518" t="s">
        <v>537</v>
      </c>
      <c r="H1342" s="71"/>
      <c r="I1342" s="71" t="s">
        <v>536</v>
      </c>
      <c r="J1342" s="71" t="s">
        <v>539</v>
      </c>
      <c r="K1342" s="1157" t="str">
        <f t="shared" si="111"/>
        <v xml:space="preserve">HCDANT15 - We do not have full documentation for some of the </v>
      </c>
      <c r="L1342" s="1157" t="s">
        <v>559</v>
      </c>
      <c r="M1342" s="1207"/>
      <c r="N1342" s="1094" t="s">
        <v>29</v>
      </c>
      <c r="O1342" s="1094" t="s">
        <v>30</v>
      </c>
      <c r="P1342" s="56" t="str">
        <f t="shared" si="110"/>
        <v>Closed</v>
      </c>
      <c r="Q1342" s="57" t="s">
        <v>31</v>
      </c>
      <c r="R1342" s="58" t="s">
        <v>32</v>
      </c>
      <c r="S1342" s="73"/>
      <c r="T1342" s="71"/>
      <c r="U1342" s="60" t="str">
        <f t="shared" si="108"/>
        <v>Stevenson</v>
      </c>
      <c r="V1342" s="60" t="str">
        <f t="shared" si="109"/>
        <v>Heating Systems DVVR</v>
      </c>
      <c r="W1342" s="61"/>
    </row>
    <row r="1343" spans="1:23" ht="42" x14ac:dyDescent="0.15">
      <c r="A1343" s="425">
        <v>42765</v>
      </c>
      <c r="B1343" s="71" t="s">
        <v>560</v>
      </c>
      <c r="C1343" s="71" t="s">
        <v>561</v>
      </c>
      <c r="D1343" s="1094"/>
      <c r="E1343" s="71" t="s">
        <v>535</v>
      </c>
      <c r="F1343" s="72" t="s">
        <v>538</v>
      </c>
      <c r="G1343" s="518" t="s">
        <v>537</v>
      </c>
      <c r="H1343" s="71"/>
      <c r="I1343" s="71" t="s">
        <v>536</v>
      </c>
      <c r="J1343" s="71" t="s">
        <v>539</v>
      </c>
      <c r="K1343" s="1157" t="str">
        <f t="shared" si="111"/>
        <v>HCDANT16 - Assess the loads, especially thermal, from the ant</v>
      </c>
      <c r="L1343" s="1157" t="s">
        <v>562</v>
      </c>
      <c r="M1343" s="1207"/>
      <c r="N1343" s="1094" t="s">
        <v>29</v>
      </c>
      <c r="O1343" s="1094" t="s">
        <v>30</v>
      </c>
      <c r="P1343" s="56" t="str">
        <f t="shared" si="110"/>
        <v>Closed</v>
      </c>
      <c r="Q1343" s="57" t="s">
        <v>31</v>
      </c>
      <c r="R1343" s="58" t="s">
        <v>32</v>
      </c>
      <c r="S1343" s="73"/>
      <c r="T1343" s="71"/>
      <c r="U1343" s="60" t="str">
        <f t="shared" si="108"/>
        <v>Stevenson</v>
      </c>
      <c r="V1343" s="60" t="str">
        <f t="shared" si="109"/>
        <v>Heating Systems DVVR</v>
      </c>
      <c r="W1343" s="61"/>
    </row>
    <row r="1344" spans="1:23" ht="42" x14ac:dyDescent="0.15">
      <c r="A1344" s="1056">
        <v>42765</v>
      </c>
      <c r="B1344" s="1078" t="s">
        <v>563</v>
      </c>
      <c r="C1344" s="1078" t="s">
        <v>564</v>
      </c>
      <c r="D1344" s="1099"/>
      <c r="E1344" s="1078" t="s">
        <v>535</v>
      </c>
      <c r="F1344" s="72" t="s">
        <v>538</v>
      </c>
      <c r="G1344" s="518" t="s">
        <v>537</v>
      </c>
      <c r="H1344" s="71"/>
      <c r="I1344" s="71" t="s">
        <v>536</v>
      </c>
      <c r="J1344" s="71" t="s">
        <v>539</v>
      </c>
      <c r="K1344" s="1169" t="str">
        <f t="shared" si="111"/>
        <v>HCDEPI01 - ECH PI tubes are down power. Increasing their powe</v>
      </c>
      <c r="L1344" s="1169" t="s">
        <v>565</v>
      </c>
      <c r="M1344" s="1224"/>
      <c r="N1344" s="1099" t="s">
        <v>29</v>
      </c>
      <c r="O1344" s="1099" t="s">
        <v>30</v>
      </c>
      <c r="P1344" s="56" t="str">
        <f t="shared" si="110"/>
        <v>Closed</v>
      </c>
      <c r="Q1344" s="57" t="s">
        <v>31</v>
      </c>
      <c r="R1344" s="58" t="s">
        <v>32</v>
      </c>
      <c r="S1344" s="1279"/>
      <c r="T1344" s="1078"/>
      <c r="U1344" s="60" t="str">
        <f t="shared" si="108"/>
        <v>Stevenson</v>
      </c>
      <c r="V1344" s="126" t="str">
        <f t="shared" si="109"/>
        <v>Heating Systems DVVR</v>
      </c>
      <c r="W1344" s="61"/>
    </row>
    <row r="1345" spans="1:23" ht="28" x14ac:dyDescent="0.15">
      <c r="A1345" s="425">
        <v>42765</v>
      </c>
      <c r="B1345" s="71" t="s">
        <v>566</v>
      </c>
      <c r="C1345" s="71" t="s">
        <v>567</v>
      </c>
      <c r="D1345" s="1094"/>
      <c r="E1345" s="71" t="s">
        <v>535</v>
      </c>
      <c r="F1345" s="72" t="s">
        <v>538</v>
      </c>
      <c r="G1345" s="518" t="s">
        <v>537</v>
      </c>
      <c r="H1345" s="71"/>
      <c r="I1345" s="71" t="s">
        <v>536</v>
      </c>
      <c r="J1345" s="71" t="s">
        <v>539</v>
      </c>
      <c r="K1345" s="1157" t="str">
        <f t="shared" si="111"/>
        <v>HCDEPI2 - Optimize power supply, refurbish components, conso</v>
      </c>
      <c r="L1345" s="1157" t="s">
        <v>568</v>
      </c>
      <c r="M1345" s="1207"/>
      <c r="N1345" s="1094" t="s">
        <v>29</v>
      </c>
      <c r="O1345" s="1094" t="s">
        <v>30</v>
      </c>
      <c r="P1345" s="56" t="str">
        <f t="shared" si="110"/>
        <v>Closed</v>
      </c>
      <c r="Q1345" s="57" t="s">
        <v>31</v>
      </c>
      <c r="R1345" s="58" t="s">
        <v>32</v>
      </c>
      <c r="S1345" s="73"/>
      <c r="T1345" s="71"/>
      <c r="U1345" s="60" t="str">
        <f t="shared" si="108"/>
        <v>Stevenson</v>
      </c>
      <c r="V1345" s="60" t="str">
        <f t="shared" si="109"/>
        <v>Heating Systems DVVR</v>
      </c>
      <c r="W1345" s="61"/>
    </row>
    <row r="1346" spans="1:23" ht="28" x14ac:dyDescent="0.15">
      <c r="A1346" s="425">
        <v>42765</v>
      </c>
      <c r="B1346" s="71" t="s">
        <v>569</v>
      </c>
      <c r="C1346" s="71" t="s">
        <v>570</v>
      </c>
      <c r="D1346" s="1094"/>
      <c r="E1346" s="71" t="s">
        <v>535</v>
      </c>
      <c r="F1346" s="72" t="s">
        <v>538</v>
      </c>
      <c r="G1346" s="518" t="s">
        <v>537</v>
      </c>
      <c r="H1346" s="71"/>
      <c r="I1346" s="71" t="s">
        <v>536</v>
      </c>
      <c r="J1346" s="71" t="s">
        <v>539</v>
      </c>
      <c r="K1346" s="1157" t="str">
        <f t="shared" si="111"/>
        <v xml:space="preserve">HCDEPI3 - What is the loss in the ECH-PI transmission line? </v>
      </c>
      <c r="L1346" s="1157" t="s">
        <v>571</v>
      </c>
      <c r="M1346" s="1207"/>
      <c r="N1346" s="1094" t="s">
        <v>29</v>
      </c>
      <c r="O1346" s="1094" t="s">
        <v>30</v>
      </c>
      <c r="P1346" s="56" t="str">
        <f t="shared" si="110"/>
        <v>Closed</v>
      </c>
      <c r="Q1346" s="57" t="s">
        <v>31</v>
      </c>
      <c r="R1346" s="58" t="s">
        <v>32</v>
      </c>
      <c r="S1346" s="73"/>
      <c r="T1346" s="71"/>
      <c r="U1346" s="60" t="str">
        <f t="shared" ref="U1346:U1409" si="112">J1346</f>
        <v>Stevenson</v>
      </c>
      <c r="V1346" s="60" t="str">
        <f t="shared" ref="V1346:V1409" si="113">E1346</f>
        <v>Heating Systems DVVR</v>
      </c>
      <c r="W1346" s="61"/>
    </row>
    <row r="1347" spans="1:23" ht="28" x14ac:dyDescent="0.15">
      <c r="A1347" s="425">
        <v>42765</v>
      </c>
      <c r="B1347" s="71" t="s">
        <v>572</v>
      </c>
      <c r="C1347" s="71" t="s">
        <v>41</v>
      </c>
      <c r="D1347" s="1094"/>
      <c r="E1347" s="71" t="s">
        <v>535</v>
      </c>
      <c r="F1347" s="72" t="s">
        <v>538</v>
      </c>
      <c r="G1347" s="518" t="s">
        <v>537</v>
      </c>
      <c r="H1347" s="71"/>
      <c r="I1347" s="71" t="s">
        <v>536</v>
      </c>
      <c r="J1347" s="71" t="s">
        <v>539</v>
      </c>
      <c r="K1347" s="1157" t="str">
        <f t="shared" si="111"/>
        <v xml:space="preserve">HCDEPI4 - if th efrequency is changes the vacuum window may </v>
      </c>
      <c r="L1347" s="1157" t="s">
        <v>573</v>
      </c>
      <c r="M1347" s="1207"/>
      <c r="N1347" s="1094" t="s">
        <v>29</v>
      </c>
      <c r="O1347" s="1094" t="s">
        <v>30</v>
      </c>
      <c r="P1347" s="56" t="str">
        <f t="shared" si="110"/>
        <v>Closed</v>
      </c>
      <c r="Q1347" s="57" t="s">
        <v>31</v>
      </c>
      <c r="R1347" s="58" t="s">
        <v>32</v>
      </c>
      <c r="S1347" s="73"/>
      <c r="T1347" s="71"/>
      <c r="U1347" s="60" t="str">
        <f t="shared" si="112"/>
        <v>Stevenson</v>
      </c>
      <c r="V1347" s="60" t="str">
        <f t="shared" si="113"/>
        <v>Heating Systems DVVR</v>
      </c>
      <c r="W1347" s="61"/>
    </row>
    <row r="1348" spans="1:23" ht="42" x14ac:dyDescent="0.15">
      <c r="A1348" s="425">
        <v>42765</v>
      </c>
      <c r="B1348" s="71" t="s">
        <v>574</v>
      </c>
      <c r="C1348" s="71" t="s">
        <v>575</v>
      </c>
      <c r="D1348" s="1094"/>
      <c r="E1348" s="71" t="s">
        <v>535</v>
      </c>
      <c r="F1348" s="72" t="s">
        <v>538</v>
      </c>
      <c r="G1348" s="518" t="s">
        <v>537</v>
      </c>
      <c r="H1348" s="71"/>
      <c r="I1348" s="71" t="s">
        <v>536</v>
      </c>
      <c r="J1348" s="71" t="s">
        <v>539</v>
      </c>
      <c r="K1348" s="1157" t="str">
        <f t="shared" si="111"/>
        <v>HCDEPI5 - Ambiguity was expressed about whether there is a m</v>
      </c>
      <c r="L1348" s="1157" t="s">
        <v>576</v>
      </c>
      <c r="M1348" s="1207"/>
      <c r="N1348" s="1094" t="s">
        <v>29</v>
      </c>
      <c r="O1348" s="1094" t="s">
        <v>30</v>
      </c>
      <c r="P1348" s="56" t="str">
        <f t="shared" si="110"/>
        <v>Closed</v>
      </c>
      <c r="Q1348" s="57" t="s">
        <v>31</v>
      </c>
      <c r="R1348" s="58" t="s">
        <v>32</v>
      </c>
      <c r="S1348" s="73"/>
      <c r="T1348" s="71"/>
      <c r="U1348" s="60" t="str">
        <f t="shared" si="112"/>
        <v>Stevenson</v>
      </c>
      <c r="V1348" s="60" t="str">
        <f t="shared" si="113"/>
        <v>Heating Systems DVVR</v>
      </c>
      <c r="W1348" s="61"/>
    </row>
    <row r="1349" spans="1:23" ht="306" x14ac:dyDescent="0.15">
      <c r="A1349" s="425">
        <v>42765</v>
      </c>
      <c r="B1349" s="71" t="s">
        <v>577</v>
      </c>
      <c r="C1349" s="71" t="s">
        <v>564</v>
      </c>
      <c r="D1349" s="1094"/>
      <c r="E1349" s="71" t="s">
        <v>535</v>
      </c>
      <c r="F1349" s="72" t="s">
        <v>538</v>
      </c>
      <c r="G1349" s="518" t="s">
        <v>537</v>
      </c>
      <c r="H1349" s="71"/>
      <c r="I1349" s="71" t="s">
        <v>536</v>
      </c>
      <c r="J1349" s="71" t="s">
        <v>539</v>
      </c>
      <c r="K1349" s="1157" t="str">
        <f t="shared" si="111"/>
        <v>HCDEPI6 - The fundamental resonance for 18GHz will be at ~0.</v>
      </c>
      <c r="L1349" s="1157" t="s">
        <v>578</v>
      </c>
      <c r="M1349" s="1207"/>
      <c r="N1349" s="1094" t="s">
        <v>29</v>
      </c>
      <c r="O1349" s="1094" t="s">
        <v>30</v>
      </c>
      <c r="P1349" s="56" t="str">
        <f t="shared" si="110"/>
        <v>Closed</v>
      </c>
      <c r="Q1349" s="57" t="s">
        <v>31</v>
      </c>
      <c r="R1349" s="58" t="s">
        <v>32</v>
      </c>
      <c r="S1349" s="73"/>
      <c r="T1349" s="71"/>
      <c r="U1349" s="60" t="str">
        <f t="shared" si="112"/>
        <v>Stevenson</v>
      </c>
      <c r="V1349" s="60" t="str">
        <f t="shared" si="113"/>
        <v>Heating Systems DVVR</v>
      </c>
      <c r="W1349" s="61"/>
    </row>
    <row r="1350" spans="1:23" ht="70" x14ac:dyDescent="0.15">
      <c r="A1350" s="425">
        <v>42765</v>
      </c>
      <c r="B1350" s="71" t="s">
        <v>579</v>
      </c>
      <c r="C1350" s="71" t="s">
        <v>580</v>
      </c>
      <c r="D1350" s="1094"/>
      <c r="E1350" s="71" t="s">
        <v>535</v>
      </c>
      <c r="F1350" s="72" t="s">
        <v>582</v>
      </c>
      <c r="G1350" s="518" t="s">
        <v>581</v>
      </c>
      <c r="H1350" s="71"/>
      <c r="I1350" s="71" t="s">
        <v>536</v>
      </c>
      <c r="J1350" s="71" t="s">
        <v>539</v>
      </c>
      <c r="K1350" s="1157" t="str">
        <f t="shared" si="111"/>
        <v>HCDNB05 - Currently there is no system to measure the beam s</v>
      </c>
      <c r="L1350" s="1157" t="s">
        <v>583</v>
      </c>
      <c r="M1350" s="1207"/>
      <c r="N1350" s="1094" t="s">
        <v>29</v>
      </c>
      <c r="O1350" s="1094" t="s">
        <v>30</v>
      </c>
      <c r="P1350" s="56" t="str">
        <f t="shared" si="110"/>
        <v>Closed</v>
      </c>
      <c r="Q1350" s="57" t="s">
        <v>31</v>
      </c>
      <c r="R1350" s="58" t="s">
        <v>32</v>
      </c>
      <c r="S1350" s="73"/>
      <c r="T1350" s="71"/>
      <c r="U1350" s="60" t="str">
        <f t="shared" si="112"/>
        <v>Stevenson</v>
      </c>
      <c r="V1350" s="60" t="str">
        <f t="shared" si="113"/>
        <v>Heating Systems DVVR</v>
      </c>
      <c r="W1350" s="61"/>
    </row>
    <row r="1351" spans="1:23" ht="126" x14ac:dyDescent="0.15">
      <c r="A1351" s="425">
        <v>42765</v>
      </c>
      <c r="B1351" s="71" t="s">
        <v>584</v>
      </c>
      <c r="C1351" s="71" t="s">
        <v>585</v>
      </c>
      <c r="D1351" s="1094"/>
      <c r="E1351" s="71" t="s">
        <v>535</v>
      </c>
      <c r="F1351" s="72" t="s">
        <v>582</v>
      </c>
      <c r="G1351" s="518" t="s">
        <v>581</v>
      </c>
      <c r="H1351" s="71"/>
      <c r="I1351" s="71" t="s">
        <v>536</v>
      </c>
      <c r="J1351" s="71" t="s">
        <v>539</v>
      </c>
      <c r="K1351" s="1157" t="str">
        <f t="shared" si="111"/>
        <v>HCDNB06 - Regarding the Modulator/Regulators, of the 20 High</v>
      </c>
      <c r="L1351" s="1157" t="s">
        <v>586</v>
      </c>
      <c r="M1351" s="1207"/>
      <c r="N1351" s="1094" t="s">
        <v>29</v>
      </c>
      <c r="O1351" s="1094" t="s">
        <v>30</v>
      </c>
      <c r="P1351" s="56" t="str">
        <f t="shared" si="110"/>
        <v>Closed</v>
      </c>
      <c r="Q1351" s="57" t="s">
        <v>31</v>
      </c>
      <c r="R1351" s="58" t="s">
        <v>32</v>
      </c>
      <c r="S1351" s="73"/>
      <c r="T1351" s="71"/>
      <c r="U1351" s="60" t="str">
        <f t="shared" si="112"/>
        <v>Stevenson</v>
      </c>
      <c r="V1351" s="60" t="str">
        <f t="shared" si="113"/>
        <v>Heating Systems DVVR</v>
      </c>
      <c r="W1351" s="61"/>
    </row>
    <row r="1352" spans="1:23" ht="56" x14ac:dyDescent="0.15">
      <c r="A1352" s="425">
        <v>42765</v>
      </c>
      <c r="B1352" s="71" t="s">
        <v>587</v>
      </c>
      <c r="C1352" s="71" t="s">
        <v>588</v>
      </c>
      <c r="D1352" s="1094"/>
      <c r="E1352" s="71" t="s">
        <v>535</v>
      </c>
      <c r="F1352" s="72" t="s">
        <v>582</v>
      </c>
      <c r="G1352" s="518" t="s">
        <v>581</v>
      </c>
      <c r="H1352" s="71"/>
      <c r="I1352" s="71" t="s">
        <v>536</v>
      </c>
      <c r="J1352" s="71" t="s">
        <v>539</v>
      </c>
      <c r="K1352" s="1157" t="str">
        <f t="shared" si="111"/>
        <v>HCDNB07 - The Decel power supply is similar to the Modulator</v>
      </c>
      <c r="L1352" s="1157" t="s">
        <v>589</v>
      </c>
      <c r="M1352" s="1207"/>
      <c r="N1352" s="1094" t="s">
        <v>29</v>
      </c>
      <c r="O1352" s="1094" t="s">
        <v>30</v>
      </c>
      <c r="P1352" s="56" t="str">
        <f t="shared" si="110"/>
        <v>Closed</v>
      </c>
      <c r="Q1352" s="57" t="s">
        <v>31</v>
      </c>
      <c r="R1352" s="58" t="s">
        <v>32</v>
      </c>
      <c r="S1352" s="73"/>
      <c r="T1352" s="71"/>
      <c r="U1352" s="60" t="str">
        <f t="shared" si="112"/>
        <v>Stevenson</v>
      </c>
      <c r="V1352" s="60" t="str">
        <f t="shared" si="113"/>
        <v>Heating Systems DVVR</v>
      </c>
      <c r="W1352" s="61"/>
    </row>
    <row r="1353" spans="1:23" ht="42" x14ac:dyDescent="0.15">
      <c r="A1353" s="425">
        <v>42765</v>
      </c>
      <c r="B1353" s="71" t="s">
        <v>590</v>
      </c>
      <c r="C1353" s="71" t="s">
        <v>591</v>
      </c>
      <c r="D1353" s="1094"/>
      <c r="E1353" s="71" t="s">
        <v>535</v>
      </c>
      <c r="F1353" s="72" t="s">
        <v>582</v>
      </c>
      <c r="G1353" s="518" t="s">
        <v>581</v>
      </c>
      <c r="H1353" s="71"/>
      <c r="I1353" s="71" t="s">
        <v>536</v>
      </c>
      <c r="J1353" s="71" t="s">
        <v>539</v>
      </c>
      <c r="K1353" s="1157" t="str">
        <f t="shared" si="111"/>
        <v>HCDNB11 - NBI Drawings need to be collected, updated or corr</v>
      </c>
      <c r="L1353" s="1157" t="s">
        <v>592</v>
      </c>
      <c r="M1353" s="1207"/>
      <c r="N1353" s="1094" t="s">
        <v>29</v>
      </c>
      <c r="O1353" s="1094" t="s">
        <v>30</v>
      </c>
      <c r="P1353" s="56" t="str">
        <f t="shared" si="110"/>
        <v>Closed</v>
      </c>
      <c r="Q1353" s="57" t="s">
        <v>31</v>
      </c>
      <c r="R1353" s="58" t="s">
        <v>32</v>
      </c>
      <c r="S1353" s="73"/>
      <c r="T1353" s="71"/>
      <c r="U1353" s="60" t="str">
        <f t="shared" si="112"/>
        <v>Stevenson</v>
      </c>
      <c r="V1353" s="60" t="str">
        <f t="shared" si="113"/>
        <v>Heating Systems DVVR</v>
      </c>
      <c r="W1353" s="61"/>
    </row>
    <row r="1354" spans="1:23" ht="42" x14ac:dyDescent="0.15">
      <c r="A1354" s="425">
        <v>42765</v>
      </c>
      <c r="B1354" s="71" t="s">
        <v>593</v>
      </c>
      <c r="C1354" s="71" t="s">
        <v>594</v>
      </c>
      <c r="D1354" s="1094"/>
      <c r="E1354" s="71" t="s">
        <v>535</v>
      </c>
      <c r="F1354" s="72" t="s">
        <v>582</v>
      </c>
      <c r="G1354" s="518" t="s">
        <v>581</v>
      </c>
      <c r="H1354" s="71"/>
      <c r="I1354" s="71" t="s">
        <v>536</v>
      </c>
      <c r="J1354" s="71" t="s">
        <v>539</v>
      </c>
      <c r="K1354" s="1157" t="str">
        <f t="shared" si="111"/>
        <v xml:space="preserve">HCDNB12 - The Allen Bradley system is controlled by Windows </v>
      </c>
      <c r="L1354" s="1157" t="s">
        <v>595</v>
      </c>
      <c r="M1354" s="1207"/>
      <c r="N1354" s="1094" t="s">
        <v>29</v>
      </c>
      <c r="O1354" s="1094" t="s">
        <v>30</v>
      </c>
      <c r="P1354" s="56" t="str">
        <f t="shared" si="110"/>
        <v>Closed</v>
      </c>
      <c r="Q1354" s="57" t="s">
        <v>31</v>
      </c>
      <c r="R1354" s="58" t="s">
        <v>32</v>
      </c>
      <c r="S1354" s="73"/>
      <c r="T1354" s="71"/>
      <c r="U1354" s="60" t="str">
        <f t="shared" si="112"/>
        <v>Stevenson</v>
      </c>
      <c r="V1354" s="60" t="str">
        <f t="shared" si="113"/>
        <v>Heating Systems DVVR</v>
      </c>
      <c r="W1354" s="61"/>
    </row>
    <row r="1355" spans="1:23" ht="56" x14ac:dyDescent="0.15">
      <c r="A1355" s="425">
        <v>42765</v>
      </c>
      <c r="B1355" s="71" t="s">
        <v>596</v>
      </c>
      <c r="C1355" s="71" t="s">
        <v>597</v>
      </c>
      <c r="D1355" s="1094"/>
      <c r="E1355" s="71" t="s">
        <v>535</v>
      </c>
      <c r="F1355" s="72" t="s">
        <v>582</v>
      </c>
      <c r="G1355" s="518" t="s">
        <v>581</v>
      </c>
      <c r="H1355" s="71"/>
      <c r="I1355" s="71" t="s">
        <v>536</v>
      </c>
      <c r="J1355" s="71" t="s">
        <v>539</v>
      </c>
      <c r="K1355" s="1157" t="str">
        <f t="shared" si="111"/>
        <v>HCDNB14 - Roof water leaks from rain and snow are a continua</v>
      </c>
      <c r="L1355" s="1157" t="s">
        <v>598</v>
      </c>
      <c r="M1355" s="1207"/>
      <c r="N1355" s="1094" t="s">
        <v>29</v>
      </c>
      <c r="O1355" s="1094" t="s">
        <v>30</v>
      </c>
      <c r="P1355" s="56" t="str">
        <f t="shared" si="110"/>
        <v>Closed</v>
      </c>
      <c r="Q1355" s="57" t="s">
        <v>31</v>
      </c>
      <c r="R1355" s="58" t="s">
        <v>32</v>
      </c>
      <c r="S1355" s="73"/>
      <c r="T1355" s="71"/>
      <c r="U1355" s="60" t="str">
        <f t="shared" si="112"/>
        <v>Stevenson</v>
      </c>
      <c r="V1355" s="60" t="str">
        <f t="shared" si="113"/>
        <v>Heating Systems DVVR</v>
      </c>
      <c r="W1355" s="61"/>
    </row>
    <row r="1356" spans="1:23" ht="56" x14ac:dyDescent="0.15">
      <c r="A1356" s="425">
        <v>42765</v>
      </c>
      <c r="B1356" s="71" t="s">
        <v>599</v>
      </c>
      <c r="C1356" s="71" t="s">
        <v>600</v>
      </c>
      <c r="D1356" s="1094"/>
      <c r="E1356" s="71" t="s">
        <v>535</v>
      </c>
      <c r="F1356" s="72" t="s">
        <v>582</v>
      </c>
      <c r="G1356" s="518" t="s">
        <v>581</v>
      </c>
      <c r="H1356" s="71"/>
      <c r="I1356" s="71" t="s">
        <v>536</v>
      </c>
      <c r="J1356" s="71" t="s">
        <v>539</v>
      </c>
      <c r="K1356" s="1157" t="str">
        <f t="shared" si="111"/>
        <v xml:space="preserve">HCDNB15 - Please assess if the steering of 2C (or whichever </v>
      </c>
      <c r="L1356" s="1157" t="s">
        <v>601</v>
      </c>
      <c r="M1356" s="1207"/>
      <c r="N1356" s="1094" t="s">
        <v>29</v>
      </c>
      <c r="O1356" s="1094" t="s">
        <v>30</v>
      </c>
      <c r="P1356" s="56" t="str">
        <f t="shared" si="110"/>
        <v>Closed</v>
      </c>
      <c r="Q1356" s="57" t="s">
        <v>31</v>
      </c>
      <c r="R1356" s="58" t="s">
        <v>32</v>
      </c>
      <c r="S1356" s="73"/>
      <c r="T1356" s="71"/>
      <c r="U1356" s="60" t="str">
        <f t="shared" si="112"/>
        <v>Stevenson</v>
      </c>
      <c r="V1356" s="60" t="str">
        <f t="shared" si="113"/>
        <v>Heating Systems DVVR</v>
      </c>
      <c r="W1356" s="61"/>
    </row>
    <row r="1357" spans="1:23" ht="56" x14ac:dyDescent="0.15">
      <c r="A1357" s="425">
        <v>42765</v>
      </c>
      <c r="B1357" s="71" t="s">
        <v>602</v>
      </c>
      <c r="C1357" s="71" t="s">
        <v>603</v>
      </c>
      <c r="D1357" s="1094"/>
      <c r="E1357" s="71" t="s">
        <v>535</v>
      </c>
      <c r="F1357" s="72" t="s">
        <v>582</v>
      </c>
      <c r="G1357" s="518" t="s">
        <v>581</v>
      </c>
      <c r="H1357" s="71"/>
      <c r="I1357" s="71" t="s">
        <v>536</v>
      </c>
      <c r="J1357" s="71" t="s">
        <v>539</v>
      </c>
      <c r="K1357" s="1157" t="str">
        <f t="shared" si="111"/>
        <v>HCDNB16 - We have wished that the armor shots were archived,</v>
      </c>
      <c r="L1357" s="1157" t="s">
        <v>604</v>
      </c>
      <c r="M1357" s="1207"/>
      <c r="N1357" s="1094" t="s">
        <v>29</v>
      </c>
      <c r="O1357" s="1094" t="s">
        <v>30</v>
      </c>
      <c r="P1357" s="56" t="str">
        <f t="shared" si="110"/>
        <v>Closed</v>
      </c>
      <c r="Q1357" s="57" t="s">
        <v>31</v>
      </c>
      <c r="R1357" s="58" t="s">
        <v>32</v>
      </c>
      <c r="S1357" s="73"/>
      <c r="T1357" s="71"/>
      <c r="U1357" s="60" t="str">
        <f t="shared" si="112"/>
        <v>Stevenson</v>
      </c>
      <c r="V1357" s="60" t="str">
        <f t="shared" si="113"/>
        <v>Heating Systems DVVR</v>
      </c>
      <c r="W1357" s="61"/>
    </row>
    <row r="1358" spans="1:23" ht="28" x14ac:dyDescent="0.15">
      <c r="A1358" s="425">
        <v>42765</v>
      </c>
      <c r="B1358" s="71" t="s">
        <v>605</v>
      </c>
      <c r="C1358" s="71" t="s">
        <v>606</v>
      </c>
      <c r="D1358" s="1094"/>
      <c r="E1358" s="71" t="s">
        <v>535</v>
      </c>
      <c r="F1358" s="72" t="s">
        <v>582</v>
      </c>
      <c r="G1358" s="518" t="s">
        <v>581</v>
      </c>
      <c r="H1358" s="71"/>
      <c r="I1358" s="71" t="s">
        <v>536</v>
      </c>
      <c r="J1358" s="71" t="s">
        <v>539</v>
      </c>
      <c r="K1358" s="1157" t="str">
        <f t="shared" si="111"/>
        <v xml:space="preserve">HCDNB18 - Environmental legislation might require reduction </v>
      </c>
      <c r="L1358" s="1157" t="s">
        <v>607</v>
      </c>
      <c r="M1358" s="1207"/>
      <c r="N1358" s="1094" t="s">
        <v>29</v>
      </c>
      <c r="O1358" s="1094" t="s">
        <v>30</v>
      </c>
      <c r="P1358" s="56" t="str">
        <f t="shared" si="110"/>
        <v>Closed</v>
      </c>
      <c r="Q1358" s="57" t="s">
        <v>31</v>
      </c>
      <c r="R1358" s="58" t="s">
        <v>32</v>
      </c>
      <c r="S1358" s="73"/>
      <c r="T1358" s="71"/>
      <c r="U1358" s="60" t="str">
        <f t="shared" si="112"/>
        <v>Stevenson</v>
      </c>
      <c r="V1358" s="60" t="str">
        <f t="shared" si="113"/>
        <v>Heating Systems DVVR</v>
      </c>
      <c r="W1358" s="61"/>
    </row>
    <row r="1359" spans="1:23" ht="28" x14ac:dyDescent="0.15">
      <c r="A1359" s="425">
        <v>42765</v>
      </c>
      <c r="B1359" s="71" t="s">
        <v>608</v>
      </c>
      <c r="C1359" s="71" t="s">
        <v>609</v>
      </c>
      <c r="D1359" s="1094"/>
      <c r="E1359" s="71" t="s">
        <v>535</v>
      </c>
      <c r="F1359" s="72" t="s">
        <v>582</v>
      </c>
      <c r="G1359" s="518" t="s">
        <v>581</v>
      </c>
      <c r="H1359" s="71"/>
      <c r="I1359" s="71" t="s">
        <v>536</v>
      </c>
      <c r="J1359" s="71" t="s">
        <v>539</v>
      </c>
      <c r="K1359" s="1157" t="str">
        <f t="shared" si="111"/>
        <v>HCDNB19 - RF and NB do not seem to be able to work together,</v>
      </c>
      <c r="L1359" s="1157" t="s">
        <v>610</v>
      </c>
      <c r="M1359" s="1207"/>
      <c r="N1359" s="1094" t="s">
        <v>29</v>
      </c>
      <c r="O1359" s="1094" t="s">
        <v>30</v>
      </c>
      <c r="P1359" s="56" t="str">
        <f t="shared" si="110"/>
        <v>Closed</v>
      </c>
      <c r="Q1359" s="57" t="s">
        <v>31</v>
      </c>
      <c r="R1359" s="58" t="s">
        <v>32</v>
      </c>
      <c r="S1359" s="73"/>
      <c r="T1359" s="71"/>
      <c r="U1359" s="60" t="str">
        <f t="shared" si="112"/>
        <v>Stevenson</v>
      </c>
      <c r="V1359" s="60" t="str">
        <f t="shared" si="113"/>
        <v>Heating Systems DVVR</v>
      </c>
      <c r="W1359" s="61"/>
    </row>
    <row r="1360" spans="1:23" ht="238" x14ac:dyDescent="0.15">
      <c r="A1360" s="425">
        <v>42765</v>
      </c>
      <c r="B1360" s="71" t="s">
        <v>611</v>
      </c>
      <c r="C1360" s="71" t="s">
        <v>41</v>
      </c>
      <c r="D1360" s="1094"/>
      <c r="E1360" s="71" t="s">
        <v>535</v>
      </c>
      <c r="F1360" s="72" t="s">
        <v>582</v>
      </c>
      <c r="G1360" s="518" t="s">
        <v>581</v>
      </c>
      <c r="H1360" s="71"/>
      <c r="I1360" s="71" t="s">
        <v>536</v>
      </c>
      <c r="J1360" s="71" t="s">
        <v>539</v>
      </c>
      <c r="K1360" s="1157" t="str">
        <f t="shared" si="111"/>
        <v>HCDNB21 - As part of the multi-faceted JET "Enhanced Perform</v>
      </c>
      <c r="L1360" s="1157" t="s">
        <v>612</v>
      </c>
      <c r="M1360" s="1207"/>
      <c r="N1360" s="71" t="s">
        <v>29</v>
      </c>
      <c r="O1360" s="71" t="s">
        <v>30</v>
      </c>
      <c r="P1360" s="56" t="str">
        <f t="shared" si="110"/>
        <v>Closed</v>
      </c>
      <c r="Q1360" s="57" t="s">
        <v>31</v>
      </c>
      <c r="R1360" s="58" t="s">
        <v>32</v>
      </c>
      <c r="S1360" s="73"/>
      <c r="T1360" s="71"/>
      <c r="U1360" s="60" t="str">
        <f t="shared" si="112"/>
        <v>Stevenson</v>
      </c>
      <c r="V1360" s="60" t="str">
        <f t="shared" si="113"/>
        <v>Heating Systems DVVR</v>
      </c>
      <c r="W1360" s="61"/>
    </row>
    <row r="1361" spans="1:23" ht="28" x14ac:dyDescent="0.15">
      <c r="A1361" s="425">
        <v>42765</v>
      </c>
      <c r="B1361" s="71" t="s">
        <v>613</v>
      </c>
      <c r="C1361" s="71" t="s">
        <v>614</v>
      </c>
      <c r="D1361" s="1094"/>
      <c r="E1361" s="71" t="s">
        <v>535</v>
      </c>
      <c r="F1361" s="72" t="s">
        <v>582</v>
      </c>
      <c r="G1361" s="518" t="s">
        <v>581</v>
      </c>
      <c r="H1361" s="71"/>
      <c r="I1361" s="71" t="s">
        <v>536</v>
      </c>
      <c r="J1361" s="71" t="s">
        <v>539</v>
      </c>
      <c r="K1361" s="1157" t="str">
        <f t="shared" si="111"/>
        <v>HCDNB22 - Consider replacing LHe Cryopanels with Cryosorptio</v>
      </c>
      <c r="L1361" s="1157" t="s">
        <v>615</v>
      </c>
      <c r="M1361" s="1207"/>
      <c r="N1361" s="71" t="s">
        <v>29</v>
      </c>
      <c r="O1361" s="71" t="s">
        <v>30</v>
      </c>
      <c r="P1361" s="56" t="str">
        <f t="shared" si="110"/>
        <v>Closed</v>
      </c>
      <c r="Q1361" s="57" t="s">
        <v>31</v>
      </c>
      <c r="R1361" s="58" t="s">
        <v>32</v>
      </c>
      <c r="S1361" s="73"/>
      <c r="T1361" s="71"/>
      <c r="U1361" s="60" t="str">
        <f t="shared" si="112"/>
        <v>Stevenson</v>
      </c>
      <c r="V1361" s="60" t="str">
        <f t="shared" si="113"/>
        <v>Heating Systems DVVR</v>
      </c>
      <c r="W1361" s="61"/>
    </row>
    <row r="1362" spans="1:23" ht="28" x14ac:dyDescent="0.15">
      <c r="A1362" s="425">
        <v>42765</v>
      </c>
      <c r="B1362" s="71" t="s">
        <v>616</v>
      </c>
      <c r="C1362" s="71" t="s">
        <v>617</v>
      </c>
      <c r="D1362" s="1094"/>
      <c r="E1362" s="71" t="s">
        <v>535</v>
      </c>
      <c r="F1362" s="72" t="s">
        <v>582</v>
      </c>
      <c r="G1362" s="518" t="s">
        <v>581</v>
      </c>
      <c r="H1362" s="71"/>
      <c r="I1362" s="71" t="s">
        <v>536</v>
      </c>
      <c r="J1362" s="71" t="s">
        <v>539</v>
      </c>
      <c r="K1362" s="1157" t="str">
        <f t="shared" si="111"/>
        <v xml:space="preserve">HCDNB23 - Has PPPL considered to build new ion source epoxy </v>
      </c>
      <c r="L1362" s="1157" t="s">
        <v>618</v>
      </c>
      <c r="M1362" s="1207"/>
      <c r="N1362" s="71" t="s">
        <v>29</v>
      </c>
      <c r="O1362" s="71" t="s">
        <v>30</v>
      </c>
      <c r="P1362" s="56" t="str">
        <f t="shared" si="110"/>
        <v>Closed</v>
      </c>
      <c r="Q1362" s="57" t="s">
        <v>31</v>
      </c>
      <c r="R1362" s="58" t="s">
        <v>32</v>
      </c>
      <c r="S1362" s="73"/>
      <c r="T1362" s="71"/>
      <c r="U1362" s="60" t="str">
        <f t="shared" si="112"/>
        <v>Stevenson</v>
      </c>
      <c r="V1362" s="60" t="str">
        <f t="shared" si="113"/>
        <v>Heating Systems DVVR</v>
      </c>
      <c r="W1362" s="61"/>
    </row>
    <row r="1363" spans="1:23" ht="56" x14ac:dyDescent="0.15">
      <c r="A1363" s="425">
        <v>42765</v>
      </c>
      <c r="B1363" s="71" t="s">
        <v>619</v>
      </c>
      <c r="C1363" s="71" t="s">
        <v>620</v>
      </c>
      <c r="D1363" s="1094"/>
      <c r="E1363" s="71" t="s">
        <v>535</v>
      </c>
      <c r="F1363" s="72" t="s">
        <v>582</v>
      </c>
      <c r="G1363" s="518" t="s">
        <v>581</v>
      </c>
      <c r="H1363" s="71"/>
      <c r="I1363" s="71" t="s">
        <v>536</v>
      </c>
      <c r="J1363" s="71" t="s">
        <v>539</v>
      </c>
      <c r="K1363" s="1157" t="str">
        <f t="shared" si="111"/>
        <v xml:space="preserve">HCDNB26 - From the SDD it appears that NB is using consumer </v>
      </c>
      <c r="L1363" s="1157" t="s">
        <v>621</v>
      </c>
      <c r="M1363" s="1207"/>
      <c r="N1363" s="71" t="s">
        <v>29</v>
      </c>
      <c r="O1363" s="71" t="s">
        <v>30</v>
      </c>
      <c r="P1363" s="56" t="str">
        <f t="shared" si="110"/>
        <v>Closed</v>
      </c>
      <c r="Q1363" s="57" t="s">
        <v>31</v>
      </c>
      <c r="R1363" s="58" t="s">
        <v>32</v>
      </c>
      <c r="S1363" s="73"/>
      <c r="T1363" s="71"/>
      <c r="U1363" s="60" t="str">
        <f t="shared" si="112"/>
        <v>Stevenson</v>
      </c>
      <c r="V1363" s="60" t="str">
        <f t="shared" si="113"/>
        <v>Heating Systems DVVR</v>
      </c>
      <c r="W1363" s="61"/>
    </row>
    <row r="1364" spans="1:23" ht="42" x14ac:dyDescent="0.15">
      <c r="A1364" s="425">
        <v>42765</v>
      </c>
      <c r="B1364" s="71" t="s">
        <v>622</v>
      </c>
      <c r="C1364" s="71" t="s">
        <v>623</v>
      </c>
      <c r="D1364" s="1094"/>
      <c r="E1364" s="71" t="s">
        <v>535</v>
      </c>
      <c r="F1364" s="72" t="s">
        <v>582</v>
      </c>
      <c r="G1364" s="518" t="s">
        <v>581</v>
      </c>
      <c r="H1364" s="71"/>
      <c r="I1364" s="71" t="s">
        <v>536</v>
      </c>
      <c r="J1364" s="71" t="s">
        <v>539</v>
      </c>
      <c r="K1364" s="1157" t="str">
        <f t="shared" si="111"/>
        <v>HCDNB28 - Only source quoted as actively cooled, but other s</v>
      </c>
      <c r="L1364" s="1157" t="s">
        <v>624</v>
      </c>
      <c r="M1364" s="1207"/>
      <c r="N1364" s="71" t="s">
        <v>29</v>
      </c>
      <c r="O1364" s="71" t="s">
        <v>30</v>
      </c>
      <c r="P1364" s="56" t="str">
        <f t="shared" si="110"/>
        <v>Closed</v>
      </c>
      <c r="Q1364" s="57" t="s">
        <v>31</v>
      </c>
      <c r="R1364" s="58" t="s">
        <v>32</v>
      </c>
      <c r="S1364" s="73"/>
      <c r="T1364" s="71"/>
      <c r="U1364" s="60" t="str">
        <f t="shared" si="112"/>
        <v>Stevenson</v>
      </c>
      <c r="V1364" s="60" t="str">
        <f t="shared" si="113"/>
        <v>Heating Systems DVVR</v>
      </c>
      <c r="W1364" s="61"/>
    </row>
    <row r="1365" spans="1:23" ht="28" x14ac:dyDescent="0.15">
      <c r="A1365" s="425">
        <v>42765</v>
      </c>
      <c r="B1365" s="71" t="s">
        <v>625</v>
      </c>
      <c r="C1365" s="71" t="s">
        <v>626</v>
      </c>
      <c r="D1365" s="1094"/>
      <c r="E1365" s="71" t="s">
        <v>535</v>
      </c>
      <c r="F1365" s="72" t="s">
        <v>582</v>
      </c>
      <c r="G1365" s="518" t="s">
        <v>581</v>
      </c>
      <c r="H1365" s="71"/>
      <c r="I1365" s="71" t="s">
        <v>536</v>
      </c>
      <c r="J1365" s="71" t="s">
        <v>539</v>
      </c>
      <c r="K1365" s="1157" t="str">
        <f t="shared" si="111"/>
        <v>HCDNB29 - Quantify risk of freeze up for investment importan</v>
      </c>
      <c r="L1365" s="1157" t="s">
        <v>627</v>
      </c>
      <c r="M1365" s="1207"/>
      <c r="N1365" s="71" t="s">
        <v>29</v>
      </c>
      <c r="O1365" s="71" t="s">
        <v>30</v>
      </c>
      <c r="P1365" s="56" t="str">
        <f t="shared" si="110"/>
        <v>Closed</v>
      </c>
      <c r="Q1365" s="57" t="s">
        <v>31</v>
      </c>
      <c r="R1365" s="58" t="s">
        <v>32</v>
      </c>
      <c r="S1365" s="73"/>
      <c r="T1365" s="71"/>
      <c r="U1365" s="60" t="str">
        <f t="shared" si="112"/>
        <v>Stevenson</v>
      </c>
      <c r="V1365" s="60" t="str">
        <f t="shared" si="113"/>
        <v>Heating Systems DVVR</v>
      </c>
      <c r="W1365" s="61"/>
    </row>
    <row r="1366" spans="1:23" ht="70" x14ac:dyDescent="0.15">
      <c r="A1366" s="425">
        <v>42765</v>
      </c>
      <c r="B1366" s="71" t="s">
        <v>628</v>
      </c>
      <c r="C1366" s="71" t="s">
        <v>629</v>
      </c>
      <c r="D1366" s="1094"/>
      <c r="E1366" s="71" t="s">
        <v>535</v>
      </c>
      <c r="F1366" s="72" t="s">
        <v>582</v>
      </c>
      <c r="G1366" s="518" t="s">
        <v>581</v>
      </c>
      <c r="H1366" s="71"/>
      <c r="I1366" s="71" t="s">
        <v>536</v>
      </c>
      <c r="J1366" s="71" t="s">
        <v>539</v>
      </c>
      <c r="K1366" s="1157" t="str">
        <f t="shared" si="111"/>
        <v>HCDNB30 - Moving components that can be in the line of the b</v>
      </c>
      <c r="L1366" s="1157" t="s">
        <v>630</v>
      </c>
      <c r="M1366" s="1207"/>
      <c r="N1366" s="71" t="s">
        <v>29</v>
      </c>
      <c r="O1366" s="71" t="s">
        <v>30</v>
      </c>
      <c r="P1366" s="56" t="str">
        <f t="shared" si="110"/>
        <v>Closed</v>
      </c>
      <c r="Q1366" s="57" t="s">
        <v>31</v>
      </c>
      <c r="R1366" s="58" t="s">
        <v>32</v>
      </c>
      <c r="S1366" s="73"/>
      <c r="T1366" s="71"/>
      <c r="U1366" s="60" t="str">
        <f t="shared" si="112"/>
        <v>Stevenson</v>
      </c>
      <c r="V1366" s="60" t="str">
        <f t="shared" si="113"/>
        <v>Heating Systems DVVR</v>
      </c>
      <c r="W1366" s="61"/>
    </row>
    <row r="1367" spans="1:23" ht="28" x14ac:dyDescent="0.15">
      <c r="A1367" s="425">
        <v>42765</v>
      </c>
      <c r="B1367" s="71" t="s">
        <v>631</v>
      </c>
      <c r="C1367" s="71" t="s">
        <v>632</v>
      </c>
      <c r="D1367" s="1094"/>
      <c r="E1367" s="71" t="s">
        <v>535</v>
      </c>
      <c r="F1367" s="72" t="s">
        <v>634</v>
      </c>
      <c r="G1367" s="518" t="s">
        <v>633</v>
      </c>
      <c r="H1367" s="71"/>
      <c r="I1367" s="71" t="s">
        <v>536</v>
      </c>
      <c r="J1367" s="71" t="s">
        <v>539</v>
      </c>
      <c r="K1367" s="1157" t="str">
        <f t="shared" si="111"/>
        <v>HCDNB31 - investigate extension of the CI&amp;C delay logging to</v>
      </c>
      <c r="L1367" s="1157" t="s">
        <v>635</v>
      </c>
      <c r="M1367" s="1207"/>
      <c r="N1367" s="71" t="s">
        <v>29</v>
      </c>
      <c r="O1367" s="71" t="s">
        <v>30</v>
      </c>
      <c r="P1367" s="56" t="str">
        <f t="shared" si="110"/>
        <v>Closed</v>
      </c>
      <c r="Q1367" s="57" t="s">
        <v>31</v>
      </c>
      <c r="R1367" s="58" t="s">
        <v>32</v>
      </c>
      <c r="S1367" s="73"/>
      <c r="T1367" s="71"/>
      <c r="U1367" s="60" t="str">
        <f t="shared" si="112"/>
        <v>Stevenson</v>
      </c>
      <c r="V1367" s="60" t="str">
        <f t="shared" si="113"/>
        <v>Heating Systems DVVR</v>
      </c>
      <c r="W1367" s="61"/>
    </row>
    <row r="1368" spans="1:23" ht="70" x14ac:dyDescent="0.15">
      <c r="A1368" s="425">
        <v>42765</v>
      </c>
      <c r="B1368" s="71" t="s">
        <v>636</v>
      </c>
      <c r="C1368" s="71" t="s">
        <v>637</v>
      </c>
      <c r="D1368" s="1094"/>
      <c r="E1368" s="71" t="s">
        <v>535</v>
      </c>
      <c r="F1368" s="72" t="s">
        <v>582</v>
      </c>
      <c r="G1368" s="518" t="s">
        <v>581</v>
      </c>
      <c r="H1368" s="71"/>
      <c r="I1368" s="71" t="s">
        <v>536</v>
      </c>
      <c r="J1368" s="71" t="s">
        <v>539</v>
      </c>
      <c r="K1368" s="1157" t="str">
        <f t="shared" si="111"/>
        <v>HCDNB32 - There is a hole in the armor plate for a diagnosti</v>
      </c>
      <c r="L1368" s="1157" t="s">
        <v>638</v>
      </c>
      <c r="M1368" s="1207"/>
      <c r="N1368" s="71" t="s">
        <v>29</v>
      </c>
      <c r="O1368" s="71" t="s">
        <v>30</v>
      </c>
      <c r="P1368" s="56" t="str">
        <f t="shared" si="110"/>
        <v>Closed</v>
      </c>
      <c r="Q1368" s="57" t="s">
        <v>31</v>
      </c>
      <c r="R1368" s="58" t="s">
        <v>32</v>
      </c>
      <c r="S1368" s="73"/>
      <c r="T1368" s="71"/>
      <c r="U1368" s="60" t="str">
        <f t="shared" si="112"/>
        <v>Stevenson</v>
      </c>
      <c r="V1368" s="60" t="str">
        <f t="shared" si="113"/>
        <v>Heating Systems DVVR</v>
      </c>
      <c r="W1368" s="61"/>
    </row>
    <row r="1369" spans="1:23" ht="98" x14ac:dyDescent="0.15">
      <c r="A1369" s="1056">
        <v>42765</v>
      </c>
      <c r="B1369" s="1078" t="s">
        <v>639</v>
      </c>
      <c r="C1369" s="1078" t="s">
        <v>640</v>
      </c>
      <c r="D1369" s="1099"/>
      <c r="E1369" s="1078" t="s">
        <v>535</v>
      </c>
      <c r="F1369" s="72" t="s">
        <v>582</v>
      </c>
      <c r="G1369" s="518" t="s">
        <v>581</v>
      </c>
      <c r="H1369" s="71"/>
      <c r="I1369" s="71" t="s">
        <v>536</v>
      </c>
      <c r="J1369" s="71" t="s">
        <v>539</v>
      </c>
      <c r="K1369" s="1169" t="str">
        <f t="shared" si="111"/>
        <v>HCDNB35 - In JET, the water cooling of the ion source back-p</v>
      </c>
      <c r="L1369" s="1169" t="s">
        <v>641</v>
      </c>
      <c r="M1369" s="1224"/>
      <c r="N1369" s="1078" t="s">
        <v>29</v>
      </c>
      <c r="O1369" s="1078" t="s">
        <v>30</v>
      </c>
      <c r="P1369" s="56" t="str">
        <f t="shared" si="110"/>
        <v>Closed</v>
      </c>
      <c r="Q1369" s="57" t="s">
        <v>31</v>
      </c>
      <c r="R1369" s="58" t="s">
        <v>32</v>
      </c>
      <c r="S1369" s="1279"/>
      <c r="T1369" s="1078"/>
      <c r="U1369" s="60" t="str">
        <f t="shared" si="112"/>
        <v>Stevenson</v>
      </c>
      <c r="V1369" s="126" t="str">
        <f t="shared" si="113"/>
        <v>Heating Systems DVVR</v>
      </c>
      <c r="W1369" s="61"/>
    </row>
    <row r="1370" spans="1:23" ht="28" x14ac:dyDescent="0.15">
      <c r="A1370" s="425">
        <v>42765</v>
      </c>
      <c r="B1370" s="71" t="s">
        <v>642</v>
      </c>
      <c r="C1370" s="71" t="s">
        <v>643</v>
      </c>
      <c r="D1370" s="1094"/>
      <c r="E1370" s="71" t="s">
        <v>535</v>
      </c>
      <c r="F1370" s="72" t="s">
        <v>582</v>
      </c>
      <c r="G1370" s="518" t="s">
        <v>581</v>
      </c>
      <c r="H1370" s="71"/>
      <c r="I1370" s="71" t="s">
        <v>536</v>
      </c>
      <c r="J1370" s="71" t="s">
        <v>539</v>
      </c>
      <c r="K1370" s="1157" t="str">
        <f t="shared" si="111"/>
        <v xml:space="preserve">HCDNB36 - Add dimpled nickle foil wrap around exposed water </v>
      </c>
      <c r="L1370" s="1157" t="s">
        <v>644</v>
      </c>
      <c r="M1370" s="1207"/>
      <c r="N1370" s="71" t="s">
        <v>29</v>
      </c>
      <c r="O1370" s="71" t="s">
        <v>30</v>
      </c>
      <c r="P1370" s="56" t="str">
        <f t="shared" si="110"/>
        <v>Closed</v>
      </c>
      <c r="Q1370" s="57" t="s">
        <v>31</v>
      </c>
      <c r="R1370" s="58" t="s">
        <v>32</v>
      </c>
      <c r="S1370" s="73"/>
      <c r="T1370" s="71"/>
      <c r="U1370" s="60" t="str">
        <f t="shared" si="112"/>
        <v>Stevenson</v>
      </c>
      <c r="V1370" s="60" t="str">
        <f t="shared" si="113"/>
        <v>Heating Systems DVVR</v>
      </c>
      <c r="W1370" s="61"/>
    </row>
    <row r="1371" spans="1:23" ht="42" x14ac:dyDescent="0.15">
      <c r="A1371" s="425">
        <v>42765</v>
      </c>
      <c r="B1371" s="71" t="s">
        <v>645</v>
      </c>
      <c r="C1371" s="71" t="s">
        <v>646</v>
      </c>
      <c r="D1371" s="1094"/>
      <c r="E1371" s="71" t="s">
        <v>535</v>
      </c>
      <c r="F1371" s="72" t="s">
        <v>538</v>
      </c>
      <c r="G1371" s="518" t="s">
        <v>537</v>
      </c>
      <c r="H1371" s="71"/>
      <c r="I1371" s="71" t="s">
        <v>536</v>
      </c>
      <c r="J1371" s="71" t="s">
        <v>539</v>
      </c>
      <c r="K1371" s="1157" t="str">
        <f t="shared" si="111"/>
        <v>HCDRF02 - These are old, and the manufacturer is no longer i</v>
      </c>
      <c r="L1371" s="1157" t="s">
        <v>647</v>
      </c>
      <c r="M1371" s="1207"/>
      <c r="N1371" s="71" t="s">
        <v>29</v>
      </c>
      <c r="O1371" s="71" t="s">
        <v>30</v>
      </c>
      <c r="P1371" s="56" t="str">
        <f t="shared" si="110"/>
        <v>Closed</v>
      </c>
      <c r="Q1371" s="57" t="s">
        <v>31</v>
      </c>
      <c r="R1371" s="58" t="s">
        <v>32</v>
      </c>
      <c r="S1371" s="73"/>
      <c r="T1371" s="71"/>
      <c r="U1371" s="60" t="str">
        <f t="shared" si="112"/>
        <v>Stevenson</v>
      </c>
      <c r="V1371" s="60" t="str">
        <f t="shared" si="113"/>
        <v>Heating Systems DVVR</v>
      </c>
      <c r="W1371" s="61"/>
    </row>
    <row r="1372" spans="1:23" ht="42" x14ac:dyDescent="0.15">
      <c r="A1372" s="425">
        <v>42765</v>
      </c>
      <c r="B1372" s="71" t="s">
        <v>648</v>
      </c>
      <c r="C1372" s="71" t="s">
        <v>649</v>
      </c>
      <c r="D1372" s="1094"/>
      <c r="E1372" s="71" t="s">
        <v>535</v>
      </c>
      <c r="F1372" s="72" t="s">
        <v>538</v>
      </c>
      <c r="G1372" s="518" t="s">
        <v>537</v>
      </c>
      <c r="H1372" s="71"/>
      <c r="I1372" s="71" t="s">
        <v>536</v>
      </c>
      <c r="J1372" s="71" t="s">
        <v>539</v>
      </c>
      <c r="K1372" s="1157" t="str">
        <f t="shared" si="111"/>
        <v>HCDRF10 - CAMAC data acquisition is beyond end-of-life. Digi</v>
      </c>
      <c r="L1372" s="1157" t="s">
        <v>650</v>
      </c>
      <c r="M1372" s="1207"/>
      <c r="N1372" s="71" t="s">
        <v>29</v>
      </c>
      <c r="O1372" s="71" t="s">
        <v>30</v>
      </c>
      <c r="P1372" s="56" t="str">
        <f t="shared" si="110"/>
        <v>Closed</v>
      </c>
      <c r="Q1372" s="57" t="s">
        <v>31</v>
      </c>
      <c r="R1372" s="58" t="s">
        <v>32</v>
      </c>
      <c r="S1372" s="73"/>
      <c r="T1372" s="71"/>
      <c r="U1372" s="60" t="str">
        <f t="shared" si="112"/>
        <v>Stevenson</v>
      </c>
      <c r="V1372" s="60" t="str">
        <f t="shared" si="113"/>
        <v>Heating Systems DVVR</v>
      </c>
      <c r="W1372" s="61"/>
    </row>
    <row r="1373" spans="1:23" ht="28" x14ac:dyDescent="0.15">
      <c r="A1373" s="425">
        <v>42765</v>
      </c>
      <c r="B1373" s="71" t="s">
        <v>651</v>
      </c>
      <c r="C1373" s="71" t="s">
        <v>652</v>
      </c>
      <c r="D1373" s="1094"/>
      <c r="E1373" s="71" t="s">
        <v>535</v>
      </c>
      <c r="F1373" s="72" t="s">
        <v>538</v>
      </c>
      <c r="G1373" s="518" t="s">
        <v>537</v>
      </c>
      <c r="H1373" s="71"/>
      <c r="I1373" s="71" t="s">
        <v>536</v>
      </c>
      <c r="J1373" s="71" t="s">
        <v>539</v>
      </c>
      <c r="K1373" s="1157" t="str">
        <f t="shared" si="111"/>
        <v>HCDRF13 - Design/implement Elm-resilient control or matching</v>
      </c>
      <c r="L1373" s="1157" t="s">
        <v>653</v>
      </c>
      <c r="M1373" s="1207"/>
      <c r="N1373" s="71" t="s">
        <v>29</v>
      </c>
      <c r="O1373" s="71" t="s">
        <v>30</v>
      </c>
      <c r="P1373" s="56" t="str">
        <f t="shared" si="110"/>
        <v>Closed</v>
      </c>
      <c r="Q1373" s="57" t="s">
        <v>31</v>
      </c>
      <c r="R1373" s="58" t="s">
        <v>32</v>
      </c>
      <c r="S1373" s="73"/>
      <c r="T1373" s="71"/>
      <c r="U1373" s="60" t="str">
        <f t="shared" si="112"/>
        <v>Stevenson</v>
      </c>
      <c r="V1373" s="60" t="str">
        <f t="shared" si="113"/>
        <v>Heating Systems DVVR</v>
      </c>
      <c r="W1373" s="61"/>
    </row>
    <row r="1374" spans="1:23" ht="28" x14ac:dyDescent="0.15">
      <c r="A1374" s="425">
        <v>42765</v>
      </c>
      <c r="B1374" s="71" t="s">
        <v>654</v>
      </c>
      <c r="C1374" s="71" t="s">
        <v>41</v>
      </c>
      <c r="D1374" s="1094"/>
      <c r="E1374" s="71" t="s">
        <v>535</v>
      </c>
      <c r="F1374" s="72" t="s">
        <v>538</v>
      </c>
      <c r="G1374" s="518" t="s">
        <v>537</v>
      </c>
      <c r="H1374" s="71"/>
      <c r="I1374" s="71" t="s">
        <v>536</v>
      </c>
      <c r="J1374" s="71" t="s">
        <v>539</v>
      </c>
      <c r="K1374" s="1157" t="str">
        <f t="shared" si="111"/>
        <v xml:space="preserve">HCDRF14 - Ensure that all recommended HHFW breakers and new </v>
      </c>
      <c r="L1374" s="1157" t="s">
        <v>655</v>
      </c>
      <c r="M1374" s="1207"/>
      <c r="N1374" s="71" t="s">
        <v>29</v>
      </c>
      <c r="O1374" s="71" t="s">
        <v>30</v>
      </c>
      <c r="P1374" s="56" t="str">
        <f t="shared" si="110"/>
        <v>Closed</v>
      </c>
      <c r="Q1374" s="57" t="s">
        <v>31</v>
      </c>
      <c r="R1374" s="58" t="s">
        <v>32</v>
      </c>
      <c r="S1374" s="73"/>
      <c r="T1374" s="71"/>
      <c r="U1374" s="60" t="str">
        <f t="shared" si="112"/>
        <v>Stevenson</v>
      </c>
      <c r="V1374" s="60" t="str">
        <f t="shared" si="113"/>
        <v>Heating Systems DVVR</v>
      </c>
      <c r="W1374" s="61"/>
    </row>
    <row r="1375" spans="1:23" ht="28" x14ac:dyDescent="0.15">
      <c r="A1375" s="425">
        <v>42765</v>
      </c>
      <c r="B1375" s="71" t="s">
        <v>656</v>
      </c>
      <c r="C1375" s="71" t="s">
        <v>657</v>
      </c>
      <c r="D1375" s="1094"/>
      <c r="E1375" s="71" t="s">
        <v>535</v>
      </c>
      <c r="F1375" s="72" t="s">
        <v>538</v>
      </c>
      <c r="G1375" s="518" t="s">
        <v>537</v>
      </c>
      <c r="H1375" s="71"/>
      <c r="I1375" s="71" t="s">
        <v>536</v>
      </c>
      <c r="J1375" s="71" t="s">
        <v>539</v>
      </c>
      <c r="K1375" s="1157" t="str">
        <f t="shared" si="111"/>
        <v>HCDRF17 - Low power to high power manual switch should be au</v>
      </c>
      <c r="L1375" s="1157" t="s">
        <v>658</v>
      </c>
      <c r="M1375" s="1207"/>
      <c r="N1375" s="71" t="s">
        <v>29</v>
      </c>
      <c r="O1375" s="71" t="s">
        <v>30</v>
      </c>
      <c r="P1375" s="56" t="str">
        <f t="shared" si="110"/>
        <v>Closed</v>
      </c>
      <c r="Q1375" s="57" t="s">
        <v>31</v>
      </c>
      <c r="R1375" s="58" t="s">
        <v>32</v>
      </c>
      <c r="S1375" s="73"/>
      <c r="T1375" s="71"/>
      <c r="U1375" s="60" t="str">
        <f t="shared" si="112"/>
        <v>Stevenson</v>
      </c>
      <c r="V1375" s="60" t="str">
        <f t="shared" si="113"/>
        <v>Heating Systems DVVR</v>
      </c>
      <c r="W1375" s="61"/>
    </row>
    <row r="1376" spans="1:23" ht="28" x14ac:dyDescent="0.15">
      <c r="A1376" s="425">
        <v>42765</v>
      </c>
      <c r="B1376" s="71" t="s">
        <v>659</v>
      </c>
      <c r="C1376" s="71" t="s">
        <v>41</v>
      </c>
      <c r="D1376" s="1094"/>
      <c r="E1376" s="71" t="s">
        <v>535</v>
      </c>
      <c r="F1376" s="72" t="s">
        <v>538</v>
      </c>
      <c r="G1376" s="518" t="s">
        <v>537</v>
      </c>
      <c r="H1376" s="71"/>
      <c r="I1376" s="71" t="s">
        <v>536</v>
      </c>
      <c r="J1376" s="71" t="s">
        <v>539</v>
      </c>
      <c r="K1376" s="1157" t="str">
        <f t="shared" si="111"/>
        <v>HCDRF18 - seals on transmission lines are 35 years old. What</v>
      </c>
      <c r="L1376" s="1157" t="s">
        <v>660</v>
      </c>
      <c r="M1376" s="1207"/>
      <c r="N1376" s="71" t="s">
        <v>29</v>
      </c>
      <c r="O1376" s="71" t="s">
        <v>30</v>
      </c>
      <c r="P1376" s="56" t="str">
        <f t="shared" si="110"/>
        <v>Closed</v>
      </c>
      <c r="Q1376" s="57" t="s">
        <v>31</v>
      </c>
      <c r="R1376" s="58" t="s">
        <v>32</v>
      </c>
      <c r="S1376" s="73"/>
      <c r="T1376" s="71"/>
      <c r="U1376" s="60" t="str">
        <f t="shared" si="112"/>
        <v>Stevenson</v>
      </c>
      <c r="V1376" s="60" t="str">
        <f t="shared" si="113"/>
        <v>Heating Systems DVVR</v>
      </c>
      <c r="W1376" s="61"/>
    </row>
    <row r="1377" spans="1:23" ht="28" x14ac:dyDescent="0.15">
      <c r="A1377" s="425">
        <v>42765</v>
      </c>
      <c r="B1377" s="71" t="s">
        <v>661</v>
      </c>
      <c r="C1377" s="71" t="s">
        <v>649</v>
      </c>
      <c r="D1377" s="1094"/>
      <c r="E1377" s="71" t="s">
        <v>535</v>
      </c>
      <c r="F1377" s="72" t="s">
        <v>538</v>
      </c>
      <c r="G1377" s="518" t="s">
        <v>537</v>
      </c>
      <c r="H1377" s="71"/>
      <c r="I1377" s="71" t="s">
        <v>536</v>
      </c>
      <c r="J1377" s="71" t="s">
        <v>539</v>
      </c>
      <c r="K1377" s="1157" t="str">
        <f t="shared" si="111"/>
        <v>HCDRF21 - Either add CAMAC memory modules, or get new DTACQs</v>
      </c>
      <c r="L1377" s="1157" t="s">
        <v>662</v>
      </c>
      <c r="M1377" s="1207"/>
      <c r="N1377" s="71" t="s">
        <v>29</v>
      </c>
      <c r="O1377" s="71" t="s">
        <v>30</v>
      </c>
      <c r="P1377" s="56" t="str">
        <f t="shared" si="110"/>
        <v>Closed</v>
      </c>
      <c r="Q1377" s="57" t="s">
        <v>31</v>
      </c>
      <c r="R1377" s="58" t="s">
        <v>32</v>
      </c>
      <c r="S1377" s="73"/>
      <c r="T1377" s="71"/>
      <c r="U1377" s="60" t="str">
        <f t="shared" si="112"/>
        <v>Stevenson</v>
      </c>
      <c r="V1377" s="60" t="str">
        <f t="shared" si="113"/>
        <v>Heating Systems DVVR</v>
      </c>
      <c r="W1377" s="61"/>
    </row>
    <row r="1378" spans="1:23" ht="70" x14ac:dyDescent="0.15">
      <c r="A1378" s="425">
        <v>42765</v>
      </c>
      <c r="B1378" s="71" t="s">
        <v>663</v>
      </c>
      <c r="C1378" s="71" t="s">
        <v>649</v>
      </c>
      <c r="D1378" s="1094"/>
      <c r="E1378" s="71" t="s">
        <v>535</v>
      </c>
      <c r="F1378" s="72" t="s">
        <v>538</v>
      </c>
      <c r="G1378" s="518" t="s">
        <v>537</v>
      </c>
      <c r="H1378" s="71"/>
      <c r="I1378" s="71" t="s">
        <v>536</v>
      </c>
      <c r="J1378" s="71" t="s">
        <v>539</v>
      </c>
      <c r="K1378" s="1157" t="str">
        <f t="shared" si="111"/>
        <v xml:space="preserve">HCDRF22 - CAMAC replacement equipment is already EOL. Dtacq </v>
      </c>
      <c r="L1378" s="1157" t="s">
        <v>664</v>
      </c>
      <c r="M1378" s="1207"/>
      <c r="N1378" s="71" t="s">
        <v>29</v>
      </c>
      <c r="O1378" s="71" t="s">
        <v>30</v>
      </c>
      <c r="P1378" s="56" t="str">
        <f t="shared" si="110"/>
        <v>Closed</v>
      </c>
      <c r="Q1378" s="57" t="s">
        <v>31</v>
      </c>
      <c r="R1378" s="58" t="s">
        <v>32</v>
      </c>
      <c r="S1378" s="73"/>
      <c r="T1378" s="71"/>
      <c r="U1378" s="60" t="str">
        <f t="shared" si="112"/>
        <v>Stevenson</v>
      </c>
      <c r="V1378" s="60" t="str">
        <f t="shared" si="113"/>
        <v>Heating Systems DVVR</v>
      </c>
      <c r="W1378" s="61"/>
    </row>
    <row r="1379" spans="1:23" ht="28" x14ac:dyDescent="0.15">
      <c r="A1379" s="425">
        <v>42765</v>
      </c>
      <c r="B1379" s="71" t="s">
        <v>665</v>
      </c>
      <c r="C1379" s="71" t="s">
        <v>41</v>
      </c>
      <c r="D1379" s="1094"/>
      <c r="E1379" s="71" t="s">
        <v>535</v>
      </c>
      <c r="F1379" s="72" t="s">
        <v>538</v>
      </c>
      <c r="G1379" s="518" t="s">
        <v>537</v>
      </c>
      <c r="H1379" s="71"/>
      <c r="I1379" s="71" t="s">
        <v>536</v>
      </c>
      <c r="J1379" s="71" t="s">
        <v>539</v>
      </c>
      <c r="K1379" s="1157" t="str">
        <f t="shared" si="111"/>
        <v>HCDRF23 - if you implement a fast tuning system to protect f</v>
      </c>
      <c r="L1379" s="1157" t="s">
        <v>666</v>
      </c>
      <c r="M1379" s="1207"/>
      <c r="N1379" s="71" t="s">
        <v>29</v>
      </c>
      <c r="O1379" s="71" t="s">
        <v>30</v>
      </c>
      <c r="P1379" s="56" t="str">
        <f t="shared" ref="P1379:P1442" si="114">IF(N1379="","Open","Closed")</f>
        <v>Closed</v>
      </c>
      <c r="Q1379" s="57" t="s">
        <v>31</v>
      </c>
      <c r="R1379" s="58" t="s">
        <v>32</v>
      </c>
      <c r="S1379" s="73"/>
      <c r="T1379" s="71"/>
      <c r="U1379" s="60" t="str">
        <f t="shared" si="112"/>
        <v>Stevenson</v>
      </c>
      <c r="V1379" s="60" t="str">
        <f t="shared" si="113"/>
        <v>Heating Systems DVVR</v>
      </c>
      <c r="W1379" s="61"/>
    </row>
    <row r="1380" spans="1:23" ht="28" x14ac:dyDescent="0.15">
      <c r="A1380" s="425">
        <v>42765</v>
      </c>
      <c r="B1380" s="71" t="s">
        <v>667</v>
      </c>
      <c r="C1380" s="71" t="s">
        <v>668</v>
      </c>
      <c r="D1380" s="1094"/>
      <c r="E1380" s="71" t="s">
        <v>535</v>
      </c>
      <c r="F1380" s="72" t="s">
        <v>538</v>
      </c>
      <c r="G1380" s="518" t="s">
        <v>537</v>
      </c>
      <c r="H1380" s="71"/>
      <c r="I1380" s="71" t="s">
        <v>536</v>
      </c>
      <c r="J1380" s="71" t="s">
        <v>539</v>
      </c>
      <c r="K1380" s="1157" t="str">
        <f t="shared" si="111"/>
        <v>HCDRF24 - Examine underground cable lifespan</v>
      </c>
      <c r="L1380" s="1157" t="s">
        <v>669</v>
      </c>
      <c r="M1380" s="1207"/>
      <c r="N1380" s="71" t="s">
        <v>29</v>
      </c>
      <c r="O1380" s="71" t="s">
        <v>30</v>
      </c>
      <c r="P1380" s="56" t="str">
        <f t="shared" si="114"/>
        <v>Closed</v>
      </c>
      <c r="Q1380" s="57" t="s">
        <v>31</v>
      </c>
      <c r="R1380" s="58" t="s">
        <v>32</v>
      </c>
      <c r="S1380" s="73"/>
      <c r="T1380" s="71"/>
      <c r="U1380" s="60" t="str">
        <f t="shared" si="112"/>
        <v>Stevenson</v>
      </c>
      <c r="V1380" s="60" t="str">
        <f t="shared" si="113"/>
        <v>Heating Systems DVVR</v>
      </c>
      <c r="W1380" s="61"/>
    </row>
    <row r="1381" spans="1:23" ht="28" x14ac:dyDescent="0.15">
      <c r="A1381" s="425">
        <v>42765</v>
      </c>
      <c r="B1381" s="71" t="s">
        <v>670</v>
      </c>
      <c r="C1381" s="71" t="s">
        <v>41</v>
      </c>
      <c r="D1381" s="1094"/>
      <c r="E1381" s="71" t="s">
        <v>535</v>
      </c>
      <c r="F1381" s="72" t="s">
        <v>538</v>
      </c>
      <c r="G1381" s="518" t="s">
        <v>537</v>
      </c>
      <c r="H1381" s="71"/>
      <c r="I1381" s="71" t="s">
        <v>536</v>
      </c>
      <c r="J1381" s="71" t="s">
        <v>539</v>
      </c>
      <c r="K1381" s="1157" t="str">
        <f t="shared" ref="K1381:K1444" si="115">B1381&amp;" - "&amp;LEFT(L1381,50)</f>
        <v>HCDRF25 - Investigate Insulation deterioration in power syst</v>
      </c>
      <c r="L1381" s="1157" t="s">
        <v>671</v>
      </c>
      <c r="M1381" s="1207"/>
      <c r="N1381" s="71" t="s">
        <v>29</v>
      </c>
      <c r="O1381" s="71" t="s">
        <v>30</v>
      </c>
      <c r="P1381" s="56" t="str">
        <f t="shared" si="114"/>
        <v>Closed</v>
      </c>
      <c r="Q1381" s="57" t="s">
        <v>31</v>
      </c>
      <c r="R1381" s="58" t="s">
        <v>32</v>
      </c>
      <c r="S1381" s="73"/>
      <c r="T1381" s="71"/>
      <c r="U1381" s="60" t="str">
        <f t="shared" si="112"/>
        <v>Stevenson</v>
      </c>
      <c r="V1381" s="60" t="str">
        <f t="shared" si="113"/>
        <v>Heating Systems DVVR</v>
      </c>
      <c r="W1381" s="61"/>
    </row>
    <row r="1382" spans="1:23" ht="28" x14ac:dyDescent="0.15">
      <c r="A1382" s="425">
        <v>42765</v>
      </c>
      <c r="B1382" s="71" t="s">
        <v>672</v>
      </c>
      <c r="C1382" s="71" t="s">
        <v>673</v>
      </c>
      <c r="D1382" s="1094"/>
      <c r="E1382" s="71" t="s">
        <v>535</v>
      </c>
      <c r="F1382" s="72" t="s">
        <v>538</v>
      </c>
      <c r="G1382" s="518" t="s">
        <v>537</v>
      </c>
      <c r="H1382" s="71"/>
      <c r="I1382" s="71" t="s">
        <v>536</v>
      </c>
      <c r="J1382" s="71" t="s">
        <v>539</v>
      </c>
      <c r="K1382" s="1157" t="str">
        <f t="shared" si="115"/>
        <v>HCDRF26 - rf test cell signals need recalibration and verifi</v>
      </c>
      <c r="L1382" s="1157" t="s">
        <v>674</v>
      </c>
      <c r="M1382" s="1207"/>
      <c r="N1382" s="71" t="s">
        <v>29</v>
      </c>
      <c r="O1382" s="71" t="s">
        <v>30</v>
      </c>
      <c r="P1382" s="56" t="str">
        <f t="shared" si="114"/>
        <v>Closed</v>
      </c>
      <c r="Q1382" s="57" t="s">
        <v>31</v>
      </c>
      <c r="R1382" s="58" t="s">
        <v>32</v>
      </c>
      <c r="S1382" s="73"/>
      <c r="T1382" s="71"/>
      <c r="U1382" s="60" t="str">
        <f t="shared" si="112"/>
        <v>Stevenson</v>
      </c>
      <c r="V1382" s="60" t="str">
        <f t="shared" si="113"/>
        <v>Heating Systems DVVR</v>
      </c>
      <c r="W1382" s="61"/>
    </row>
    <row r="1383" spans="1:23" ht="42" x14ac:dyDescent="0.15">
      <c r="A1383" s="425">
        <v>42765</v>
      </c>
      <c r="B1383" s="71" t="s">
        <v>675</v>
      </c>
      <c r="C1383" s="71" t="s">
        <v>676</v>
      </c>
      <c r="D1383" s="1094" t="s">
        <v>272</v>
      </c>
      <c r="E1383" s="71" t="s">
        <v>535</v>
      </c>
      <c r="F1383" s="72" t="s">
        <v>538</v>
      </c>
      <c r="G1383" s="518" t="s">
        <v>537</v>
      </c>
      <c r="H1383" s="71"/>
      <c r="I1383" s="71" t="s">
        <v>536</v>
      </c>
      <c r="J1383" s="71" t="s">
        <v>539</v>
      </c>
      <c r="K1383" s="1157" t="str">
        <f t="shared" si="115"/>
        <v>HCDRF27 - Antenna has difficulty reaching power requirements</v>
      </c>
      <c r="L1383" s="1157" t="s">
        <v>677</v>
      </c>
      <c r="M1383" s="1207"/>
      <c r="N1383" s="71" t="s">
        <v>678</v>
      </c>
      <c r="O1383" s="71" t="s">
        <v>30</v>
      </c>
      <c r="P1383" s="56" t="str">
        <f t="shared" si="114"/>
        <v>Closed</v>
      </c>
      <c r="Q1383" s="57" t="s">
        <v>31</v>
      </c>
      <c r="R1383" s="58" t="s">
        <v>32</v>
      </c>
      <c r="S1383" s="73"/>
      <c r="T1383" s="71"/>
      <c r="U1383" s="60" t="str">
        <f t="shared" si="112"/>
        <v>Stevenson</v>
      </c>
      <c r="V1383" s="60" t="str">
        <f t="shared" si="113"/>
        <v>Heating Systems DVVR</v>
      </c>
      <c r="W1383" s="61"/>
    </row>
    <row r="1384" spans="1:23" ht="42" x14ac:dyDescent="0.15">
      <c r="A1384" s="425">
        <v>42765</v>
      </c>
      <c r="B1384" s="71" t="s">
        <v>679</v>
      </c>
      <c r="C1384" s="71" t="s">
        <v>668</v>
      </c>
      <c r="D1384" s="1094"/>
      <c r="E1384" s="71" t="s">
        <v>535</v>
      </c>
      <c r="F1384" s="72" t="s">
        <v>538</v>
      </c>
      <c r="G1384" s="518" t="s">
        <v>537</v>
      </c>
      <c r="H1384" s="71"/>
      <c r="I1384" s="71" t="s">
        <v>536</v>
      </c>
      <c r="J1384" s="1153" t="s">
        <v>539</v>
      </c>
      <c r="K1384" s="1157" t="str">
        <f t="shared" si="115"/>
        <v>HCDRF29 - Underground cables deteriorate with age. Cable sho</v>
      </c>
      <c r="L1384" s="1157" t="s">
        <v>680</v>
      </c>
      <c r="M1384" s="1207"/>
      <c r="N1384" s="71" t="s">
        <v>29</v>
      </c>
      <c r="O1384" s="71" t="s">
        <v>30</v>
      </c>
      <c r="P1384" s="56" t="str">
        <f t="shared" si="114"/>
        <v>Closed</v>
      </c>
      <c r="Q1384" s="57" t="s">
        <v>31</v>
      </c>
      <c r="R1384" s="58" t="s">
        <v>32</v>
      </c>
      <c r="S1384" s="73"/>
      <c r="T1384" s="71"/>
      <c r="U1384" s="60" t="str">
        <f t="shared" si="112"/>
        <v>Stevenson</v>
      </c>
      <c r="V1384" s="60" t="str">
        <f t="shared" si="113"/>
        <v>Heating Systems DVVR</v>
      </c>
      <c r="W1384" s="61"/>
    </row>
    <row r="1385" spans="1:23" ht="56" x14ac:dyDescent="0.15">
      <c r="A1385" s="425">
        <v>42765</v>
      </c>
      <c r="B1385" s="71" t="s">
        <v>681</v>
      </c>
      <c r="C1385" s="71" t="s">
        <v>41</v>
      </c>
      <c r="D1385" s="1094"/>
      <c r="E1385" s="71" t="s">
        <v>535</v>
      </c>
      <c r="F1385" s="72" t="s">
        <v>538</v>
      </c>
      <c r="G1385" s="518" t="s">
        <v>537</v>
      </c>
      <c r="H1385" s="71"/>
      <c r="I1385" s="71" t="s">
        <v>536</v>
      </c>
      <c r="J1385" s="1153" t="s">
        <v>539</v>
      </c>
      <c r="K1385" s="1157" t="str">
        <f t="shared" si="115"/>
        <v>HCDRF31 - Transmission line pressure seals have been in plac</v>
      </c>
      <c r="L1385" s="1157" t="s">
        <v>682</v>
      </c>
      <c r="M1385" s="1207"/>
      <c r="N1385" s="71" t="s">
        <v>29</v>
      </c>
      <c r="O1385" s="71" t="s">
        <v>30</v>
      </c>
      <c r="P1385" s="56" t="str">
        <f t="shared" si="114"/>
        <v>Closed</v>
      </c>
      <c r="Q1385" s="57" t="s">
        <v>31</v>
      </c>
      <c r="R1385" s="58" t="s">
        <v>32</v>
      </c>
      <c r="S1385" s="73"/>
      <c r="T1385" s="71"/>
      <c r="U1385" s="60" t="str">
        <f t="shared" si="112"/>
        <v>Stevenson</v>
      </c>
      <c r="V1385" s="60" t="str">
        <f t="shared" si="113"/>
        <v>Heating Systems DVVR</v>
      </c>
      <c r="W1385" s="61"/>
    </row>
    <row r="1386" spans="1:23" ht="42" x14ac:dyDescent="0.15">
      <c r="A1386" s="1056">
        <v>42765</v>
      </c>
      <c r="B1386" s="1078" t="s">
        <v>683</v>
      </c>
      <c r="C1386" s="1078" t="s">
        <v>556</v>
      </c>
      <c r="D1386" s="1099"/>
      <c r="E1386" s="1078" t="s">
        <v>535</v>
      </c>
      <c r="F1386" s="72" t="s">
        <v>538</v>
      </c>
      <c r="G1386" s="518" t="s">
        <v>537</v>
      </c>
      <c r="H1386" s="71"/>
      <c r="I1386" s="71" t="s">
        <v>536</v>
      </c>
      <c r="J1386" s="1153" t="s">
        <v>539</v>
      </c>
      <c r="K1386" s="1169" t="str">
        <f t="shared" si="115"/>
        <v>HCDRF32 - Although the use of the compliant center conductor</v>
      </c>
      <c r="L1386" s="1169" t="s">
        <v>684</v>
      </c>
      <c r="M1386" s="1224"/>
      <c r="N1386" s="1078" t="s">
        <v>29</v>
      </c>
      <c r="O1386" s="1078" t="s">
        <v>30</v>
      </c>
      <c r="P1386" s="56" t="str">
        <f t="shared" si="114"/>
        <v>Closed</v>
      </c>
      <c r="Q1386" s="57" t="s">
        <v>31</v>
      </c>
      <c r="R1386" s="58" t="s">
        <v>32</v>
      </c>
      <c r="S1386" s="1279"/>
      <c r="T1386" s="1078"/>
      <c r="U1386" s="60" t="str">
        <f t="shared" si="112"/>
        <v>Stevenson</v>
      </c>
      <c r="V1386" s="126" t="str">
        <f t="shared" si="113"/>
        <v>Heating Systems DVVR</v>
      </c>
      <c r="W1386" s="61"/>
    </row>
    <row r="1387" spans="1:23" ht="112" x14ac:dyDescent="0.15">
      <c r="A1387" s="425">
        <v>42765</v>
      </c>
      <c r="B1387" s="71" t="s">
        <v>685</v>
      </c>
      <c r="C1387" s="71" t="s">
        <v>686</v>
      </c>
      <c r="D1387" s="1094"/>
      <c r="E1387" s="71" t="s">
        <v>535</v>
      </c>
      <c r="F1387" s="1120" t="s">
        <v>538</v>
      </c>
      <c r="G1387" s="1138" t="s">
        <v>537</v>
      </c>
      <c r="H1387" s="1148"/>
      <c r="I1387" s="71" t="s">
        <v>536</v>
      </c>
      <c r="J1387" s="1153" t="s">
        <v>539</v>
      </c>
      <c r="K1387" s="1157" t="str">
        <f t="shared" si="115"/>
        <v>HCDRF34 - Although power handling clearly improved after the</v>
      </c>
      <c r="L1387" s="1157" t="s">
        <v>687</v>
      </c>
      <c r="M1387" s="1207"/>
      <c r="N1387" s="71" t="s">
        <v>29</v>
      </c>
      <c r="O1387" s="71" t="s">
        <v>30</v>
      </c>
      <c r="P1387" s="56" t="str">
        <f t="shared" si="114"/>
        <v>Closed</v>
      </c>
      <c r="Q1387" s="57" t="s">
        <v>31</v>
      </c>
      <c r="R1387" s="58" t="s">
        <v>32</v>
      </c>
      <c r="S1387" s="73"/>
      <c r="T1387" s="71"/>
      <c r="U1387" s="60" t="str">
        <f t="shared" si="112"/>
        <v>Stevenson</v>
      </c>
      <c r="V1387" s="60" t="str">
        <f t="shared" si="113"/>
        <v>Heating Systems DVVR</v>
      </c>
      <c r="W1387" s="61"/>
    </row>
    <row r="1388" spans="1:23" ht="112" x14ac:dyDescent="0.15">
      <c r="A1388" s="425">
        <v>42765</v>
      </c>
      <c r="B1388" s="71" t="s">
        <v>688</v>
      </c>
      <c r="C1388" s="71" t="s">
        <v>41</v>
      </c>
      <c r="D1388" s="1094"/>
      <c r="E1388" s="71" t="s">
        <v>535</v>
      </c>
      <c r="F1388" s="1120" t="s">
        <v>538</v>
      </c>
      <c r="G1388" s="1138" t="s">
        <v>537</v>
      </c>
      <c r="H1388" s="1148"/>
      <c r="I1388" s="71" t="s">
        <v>536</v>
      </c>
      <c r="J1388" s="1153" t="s">
        <v>539</v>
      </c>
      <c r="K1388" s="1157" t="str">
        <f t="shared" si="115"/>
        <v>HCDRF35 - In the EU, the use of SF6 (which has something lik</v>
      </c>
      <c r="L1388" s="1157" t="s">
        <v>689</v>
      </c>
      <c r="M1388" s="1207"/>
      <c r="N1388" s="71" t="s">
        <v>29</v>
      </c>
      <c r="O1388" s="71" t="s">
        <v>30</v>
      </c>
      <c r="P1388" s="56" t="str">
        <f t="shared" si="114"/>
        <v>Closed</v>
      </c>
      <c r="Q1388" s="57" t="s">
        <v>31</v>
      </c>
      <c r="R1388" s="58" t="s">
        <v>32</v>
      </c>
      <c r="S1388" s="73"/>
      <c r="T1388" s="71"/>
      <c r="U1388" s="60" t="str">
        <f t="shared" si="112"/>
        <v>Stevenson</v>
      </c>
      <c r="V1388" s="60" t="str">
        <f t="shared" si="113"/>
        <v>Heating Systems DVVR</v>
      </c>
      <c r="W1388" s="61"/>
    </row>
    <row r="1389" spans="1:23" ht="154" x14ac:dyDescent="0.15">
      <c r="A1389" s="425">
        <v>42765</v>
      </c>
      <c r="B1389" s="71" t="s">
        <v>690</v>
      </c>
      <c r="C1389" s="71" t="s">
        <v>691</v>
      </c>
      <c r="D1389" s="1094"/>
      <c r="E1389" s="71" t="s">
        <v>535</v>
      </c>
      <c r="F1389" s="1120" t="s">
        <v>538</v>
      </c>
      <c r="G1389" s="1138" t="s">
        <v>537</v>
      </c>
      <c r="H1389" s="1148"/>
      <c r="I1389" s="71" t="s">
        <v>536</v>
      </c>
      <c r="J1389" s="1153" t="s">
        <v>539</v>
      </c>
      <c r="K1389" s="1157" t="str">
        <f t="shared" si="115"/>
        <v>HCDRF36 - I believe the fundamental resonance of hydrogen is</v>
      </c>
      <c r="L1389" s="1157" t="s">
        <v>692</v>
      </c>
      <c r="M1389" s="1207"/>
      <c r="N1389" s="71" t="s">
        <v>29</v>
      </c>
      <c r="O1389" s="71" t="s">
        <v>30</v>
      </c>
      <c r="P1389" s="56" t="str">
        <f t="shared" si="114"/>
        <v>Closed</v>
      </c>
      <c r="Q1389" s="57" t="s">
        <v>31</v>
      </c>
      <c r="R1389" s="58" t="s">
        <v>32</v>
      </c>
      <c r="S1389" s="73"/>
      <c r="T1389" s="71"/>
      <c r="U1389" s="60" t="str">
        <f t="shared" si="112"/>
        <v>Stevenson</v>
      </c>
      <c r="V1389" s="60" t="str">
        <f t="shared" si="113"/>
        <v>Heating Systems DVVR</v>
      </c>
      <c r="W1389" s="61"/>
    </row>
    <row r="1390" spans="1:23" ht="42" x14ac:dyDescent="0.15">
      <c r="A1390" s="425">
        <v>42765</v>
      </c>
      <c r="B1390" s="71" t="s">
        <v>693</v>
      </c>
      <c r="C1390" s="71" t="s">
        <v>41</v>
      </c>
      <c r="D1390" s="1094"/>
      <c r="E1390" s="71" t="s">
        <v>535</v>
      </c>
      <c r="F1390" s="1120" t="s">
        <v>538</v>
      </c>
      <c r="G1390" s="1138" t="s">
        <v>537</v>
      </c>
      <c r="H1390" s="1148"/>
      <c r="I1390" s="71" t="s">
        <v>536</v>
      </c>
      <c r="J1390" s="1153" t="s">
        <v>694</v>
      </c>
      <c r="K1390" s="1157" t="str">
        <f t="shared" si="115"/>
        <v xml:space="preserve">HCDRF37 - AC power equipment is Ethernet enabled and allows </v>
      </c>
      <c r="L1390" s="1157" t="s">
        <v>695</v>
      </c>
      <c r="M1390" s="1207"/>
      <c r="N1390" s="71" t="s">
        <v>29</v>
      </c>
      <c r="O1390" s="71" t="s">
        <v>30</v>
      </c>
      <c r="P1390" s="56" t="str">
        <f t="shared" si="114"/>
        <v>Closed</v>
      </c>
      <c r="Q1390" s="57" t="s">
        <v>31</v>
      </c>
      <c r="R1390" s="58" t="s">
        <v>32</v>
      </c>
      <c r="S1390" s="73"/>
      <c r="T1390" s="71"/>
      <c r="U1390" s="60" t="str">
        <f t="shared" si="112"/>
        <v>Dellas</v>
      </c>
      <c r="V1390" s="60" t="str">
        <f t="shared" si="113"/>
        <v>Heating Systems DVVR</v>
      </c>
      <c r="W1390" s="61"/>
    </row>
    <row r="1391" spans="1:23" ht="168" x14ac:dyDescent="0.15">
      <c r="A1391" s="425">
        <v>42765</v>
      </c>
      <c r="B1391" s="71" t="s">
        <v>696</v>
      </c>
      <c r="C1391" s="71" t="s">
        <v>697</v>
      </c>
      <c r="D1391" s="1094"/>
      <c r="E1391" s="71" t="s">
        <v>535</v>
      </c>
      <c r="F1391" s="1120" t="s">
        <v>538</v>
      </c>
      <c r="G1391" s="1138" t="s">
        <v>537</v>
      </c>
      <c r="H1391" s="1148"/>
      <c r="I1391" s="71" t="s">
        <v>536</v>
      </c>
      <c r="J1391" s="1153" t="s">
        <v>539</v>
      </c>
      <c r="K1391" s="1157" t="str">
        <f t="shared" si="115"/>
        <v>HCDRF38 - This relates to the earlier chit about the fundame</v>
      </c>
      <c r="L1391" s="1157" t="s">
        <v>698</v>
      </c>
      <c r="M1391" s="1207"/>
      <c r="N1391" s="71" t="s">
        <v>29</v>
      </c>
      <c r="O1391" s="71" t="s">
        <v>30</v>
      </c>
      <c r="P1391" s="56" t="str">
        <f t="shared" si="114"/>
        <v>Closed</v>
      </c>
      <c r="Q1391" s="57" t="s">
        <v>31</v>
      </c>
      <c r="R1391" s="58" t="s">
        <v>32</v>
      </c>
      <c r="S1391" s="73"/>
      <c r="T1391" s="71"/>
      <c r="U1391" s="60" t="str">
        <f t="shared" si="112"/>
        <v>Stevenson</v>
      </c>
      <c r="V1391" s="60" t="str">
        <f t="shared" si="113"/>
        <v>Heating Systems DVVR</v>
      </c>
      <c r="W1391" s="61"/>
    </row>
    <row r="1392" spans="1:23" ht="42" x14ac:dyDescent="0.15">
      <c r="A1392" s="424">
        <v>42773</v>
      </c>
      <c r="B1392" s="67" t="s">
        <v>807</v>
      </c>
      <c r="C1392" s="67" t="s">
        <v>808</v>
      </c>
      <c r="D1392" s="187" t="s">
        <v>272</v>
      </c>
      <c r="E1392" s="67" t="s">
        <v>809</v>
      </c>
      <c r="F1392" s="1109" t="s">
        <v>389</v>
      </c>
      <c r="G1392" s="1127" t="s">
        <v>388</v>
      </c>
      <c r="H1392" s="1145"/>
      <c r="I1392" s="67" t="s">
        <v>387</v>
      </c>
      <c r="J1392" s="276" t="s">
        <v>390</v>
      </c>
      <c r="K1392" s="1159" t="str">
        <f t="shared" si="115"/>
        <v>IPF01 - Coil had turn-to-turn short apparently due to insu</v>
      </c>
      <c r="L1392" s="1159" t="s">
        <v>810</v>
      </c>
      <c r="M1392" s="1211"/>
      <c r="N1392" s="74" t="s">
        <v>5406</v>
      </c>
      <c r="O1392" s="67" t="s">
        <v>30</v>
      </c>
      <c r="P1392" s="56" t="str">
        <f t="shared" si="114"/>
        <v>Closed</v>
      </c>
      <c r="Q1392" s="57" t="s">
        <v>31</v>
      </c>
      <c r="R1392" s="58" t="s">
        <v>32</v>
      </c>
      <c r="S1392" s="69"/>
      <c r="T1392" s="67"/>
      <c r="U1392" s="60" t="str">
        <f t="shared" si="112"/>
        <v>Kalish</v>
      </c>
      <c r="V1392" s="60" t="str">
        <f t="shared" si="113"/>
        <v>Magnets DVVR</v>
      </c>
      <c r="W1392" s="75"/>
    </row>
    <row r="1393" spans="1:23" ht="196" x14ac:dyDescent="0.15">
      <c r="A1393" s="424">
        <v>42773</v>
      </c>
      <c r="B1393" s="67" t="s">
        <v>811</v>
      </c>
      <c r="C1393" s="67" t="s">
        <v>808</v>
      </c>
      <c r="D1393" s="187" t="s">
        <v>272</v>
      </c>
      <c r="E1393" s="67" t="s">
        <v>809</v>
      </c>
      <c r="F1393" s="1109" t="s">
        <v>389</v>
      </c>
      <c r="G1393" s="1127" t="s">
        <v>388</v>
      </c>
      <c r="H1393" s="1145"/>
      <c r="I1393" s="67" t="s">
        <v>387</v>
      </c>
      <c r="J1393" s="67" t="s">
        <v>390</v>
      </c>
      <c r="K1393" s="1159" t="str">
        <f t="shared" si="115"/>
        <v>IPF02 - PF1A electrical short:
Even with a poor vacuum imp</v>
      </c>
      <c r="L1393" s="1159" t="s">
        <v>812</v>
      </c>
      <c r="M1393" s="1211"/>
      <c r="N1393" s="74" t="s">
        <v>5406</v>
      </c>
      <c r="O1393" s="67" t="s">
        <v>30</v>
      </c>
      <c r="P1393" s="56" t="str">
        <f t="shared" si="114"/>
        <v>Closed</v>
      </c>
      <c r="Q1393" s="57" t="s">
        <v>31</v>
      </c>
      <c r="R1393" s="58" t="s">
        <v>32</v>
      </c>
      <c r="S1393" s="69"/>
      <c r="T1393" s="67"/>
      <c r="U1393" s="60" t="str">
        <f t="shared" si="112"/>
        <v>Kalish</v>
      </c>
      <c r="V1393" s="60" t="str">
        <f t="shared" si="113"/>
        <v>Magnets DVVR</v>
      </c>
      <c r="W1393" s="75"/>
    </row>
    <row r="1394" spans="1:23" ht="409.6" x14ac:dyDescent="0.15">
      <c r="A1394" s="424">
        <v>42773</v>
      </c>
      <c r="B1394" s="67" t="s">
        <v>813</v>
      </c>
      <c r="C1394" s="67" t="s">
        <v>814</v>
      </c>
      <c r="D1394" s="187" t="s">
        <v>272</v>
      </c>
      <c r="E1394" s="67" t="s">
        <v>809</v>
      </c>
      <c r="F1394" s="1109" t="s">
        <v>389</v>
      </c>
      <c r="G1394" s="1127" t="s">
        <v>388</v>
      </c>
      <c r="H1394" s="1145"/>
      <c r="I1394" s="67" t="s">
        <v>387</v>
      </c>
      <c r="J1394" s="67" t="s">
        <v>390</v>
      </c>
      <c r="K1394" s="1159" t="str">
        <f t="shared" si="115"/>
        <v>IPF03 - Recommendations for replacement Inner PF coils
The</v>
      </c>
      <c r="L1394" s="1159" t="s">
        <v>815</v>
      </c>
      <c r="M1394" s="1211"/>
      <c r="N1394" s="74" t="s">
        <v>5406</v>
      </c>
      <c r="O1394" s="67" t="s">
        <v>30</v>
      </c>
      <c r="P1394" s="56" t="str">
        <f t="shared" si="114"/>
        <v>Closed</v>
      </c>
      <c r="Q1394" s="57" t="s">
        <v>31</v>
      </c>
      <c r="R1394" s="58" t="s">
        <v>32</v>
      </c>
      <c r="S1394" s="69"/>
      <c r="T1394" s="67"/>
      <c r="U1394" s="60" t="str">
        <f t="shared" si="112"/>
        <v>Kalish</v>
      </c>
      <c r="V1394" s="60" t="str">
        <f t="shared" si="113"/>
        <v>Magnets DVVR</v>
      </c>
      <c r="W1394" s="75"/>
    </row>
    <row r="1395" spans="1:23" ht="154" x14ac:dyDescent="0.15">
      <c r="A1395" s="424">
        <v>42773</v>
      </c>
      <c r="B1395" s="67" t="s">
        <v>816</v>
      </c>
      <c r="C1395" s="67" t="s">
        <v>817</v>
      </c>
      <c r="D1395" s="187" t="s">
        <v>272</v>
      </c>
      <c r="E1395" s="67" t="s">
        <v>809</v>
      </c>
      <c r="F1395" s="1109" t="s">
        <v>389</v>
      </c>
      <c r="G1395" s="1127" t="s">
        <v>388</v>
      </c>
      <c r="H1395" s="1145"/>
      <c r="I1395" s="67" t="s">
        <v>387</v>
      </c>
      <c r="J1395" s="67" t="s">
        <v>390</v>
      </c>
      <c r="K1395" s="1159" t="str">
        <f t="shared" si="115"/>
        <v>IPF04 - Replace both PF1AU (failed coil) and PF1AL. Signif</v>
      </c>
      <c r="L1395" s="1159" t="s">
        <v>818</v>
      </c>
      <c r="M1395" s="69"/>
      <c r="N1395" s="1247" t="s">
        <v>5406</v>
      </c>
      <c r="O1395" s="67" t="s">
        <v>30</v>
      </c>
      <c r="P1395" s="56" t="str">
        <f t="shared" si="114"/>
        <v>Closed</v>
      </c>
      <c r="Q1395" s="57" t="s">
        <v>31</v>
      </c>
      <c r="R1395" s="58" t="s">
        <v>32</v>
      </c>
      <c r="S1395" s="69"/>
      <c r="T1395" s="67"/>
      <c r="U1395" s="60" t="str">
        <f t="shared" si="112"/>
        <v>Kalish</v>
      </c>
      <c r="V1395" s="60" t="str">
        <f t="shared" si="113"/>
        <v>Magnets DVVR</v>
      </c>
      <c r="W1395" s="75"/>
    </row>
    <row r="1396" spans="1:23" ht="126" x14ac:dyDescent="0.15">
      <c r="A1396" s="424">
        <v>42773</v>
      </c>
      <c r="B1396" s="67" t="s">
        <v>819</v>
      </c>
      <c r="C1396" s="67" t="s">
        <v>820</v>
      </c>
      <c r="D1396" s="187" t="s">
        <v>272</v>
      </c>
      <c r="E1396" s="67" t="s">
        <v>809</v>
      </c>
      <c r="F1396" s="1109" t="s">
        <v>389</v>
      </c>
      <c r="G1396" s="1127" t="s">
        <v>388</v>
      </c>
      <c r="H1396" s="1145"/>
      <c r="I1396" s="67" t="s">
        <v>387</v>
      </c>
      <c r="J1396" s="67" t="s">
        <v>390</v>
      </c>
      <c r="K1396" s="1159" t="str">
        <f t="shared" si="115"/>
        <v xml:space="preserve">IPF05 - Replace PF1B upper and lower. Significant quality </v>
      </c>
      <c r="L1396" s="1159" t="s">
        <v>821</v>
      </c>
      <c r="M1396" s="69"/>
      <c r="N1396" s="1247" t="s">
        <v>5406</v>
      </c>
      <c r="O1396" s="67" t="s">
        <v>30</v>
      </c>
      <c r="P1396" s="56" t="str">
        <f t="shared" si="114"/>
        <v>Closed</v>
      </c>
      <c r="Q1396" s="57" t="s">
        <v>31</v>
      </c>
      <c r="R1396" s="58" t="s">
        <v>32</v>
      </c>
      <c r="S1396" s="69"/>
      <c r="T1396" s="67"/>
      <c r="U1396" s="60" t="str">
        <f t="shared" si="112"/>
        <v>Kalish</v>
      </c>
      <c r="V1396" s="60" t="str">
        <f t="shared" si="113"/>
        <v>Magnets DVVR</v>
      </c>
      <c r="W1396" s="75"/>
    </row>
    <row r="1397" spans="1:23" ht="112" x14ac:dyDescent="0.15">
      <c r="A1397" s="424">
        <v>42773</v>
      </c>
      <c r="B1397" s="67" t="s">
        <v>822</v>
      </c>
      <c r="C1397" s="67" t="s">
        <v>823</v>
      </c>
      <c r="D1397" s="187" t="s">
        <v>272</v>
      </c>
      <c r="E1397" s="67" t="s">
        <v>809</v>
      </c>
      <c r="F1397" s="1109" t="s">
        <v>389</v>
      </c>
      <c r="G1397" s="1127" t="s">
        <v>388</v>
      </c>
      <c r="H1397" s="1145"/>
      <c r="I1397" s="67" t="s">
        <v>387</v>
      </c>
      <c r="J1397" s="67" t="s">
        <v>390</v>
      </c>
      <c r="K1397" s="1159" t="str">
        <f t="shared" si="115"/>
        <v>IPF06 - Replace PF1C coils. Significant quality issues ass</v>
      </c>
      <c r="L1397" s="1159" t="s">
        <v>824</v>
      </c>
      <c r="M1397" s="69"/>
      <c r="N1397" s="1247" t="s">
        <v>5406</v>
      </c>
      <c r="O1397" s="67" t="s">
        <v>30</v>
      </c>
      <c r="P1397" s="56" t="str">
        <f t="shared" si="114"/>
        <v>Closed</v>
      </c>
      <c r="Q1397" s="57" t="s">
        <v>31</v>
      </c>
      <c r="R1397" s="58" t="s">
        <v>32</v>
      </c>
      <c r="S1397" s="69"/>
      <c r="T1397" s="67"/>
      <c r="U1397" s="60" t="str">
        <f t="shared" si="112"/>
        <v>Kalish</v>
      </c>
      <c r="V1397" s="60" t="str">
        <f t="shared" si="113"/>
        <v>Magnets DVVR</v>
      </c>
      <c r="W1397" s="75"/>
    </row>
    <row r="1398" spans="1:23" ht="70" x14ac:dyDescent="0.15">
      <c r="A1398" s="424">
        <v>42773</v>
      </c>
      <c r="B1398" s="67" t="s">
        <v>825</v>
      </c>
      <c r="C1398" s="67" t="s">
        <v>826</v>
      </c>
      <c r="D1398" s="187" t="s">
        <v>272</v>
      </c>
      <c r="E1398" s="67" t="s">
        <v>809</v>
      </c>
      <c r="F1398" s="1109" t="s">
        <v>389</v>
      </c>
      <c r="G1398" s="1127" t="s">
        <v>388</v>
      </c>
      <c r="H1398" s="1145"/>
      <c r="I1398" s="67" t="s">
        <v>387</v>
      </c>
      <c r="J1398" s="67" t="s">
        <v>390</v>
      </c>
      <c r="K1398" s="1159" t="str">
        <f t="shared" si="115"/>
        <v>IPF07 - Consider adding a ground plane to the outer surfac</v>
      </c>
      <c r="L1398" s="1159" t="s">
        <v>827</v>
      </c>
      <c r="M1398" s="1211"/>
      <c r="N1398" s="74" t="s">
        <v>5406</v>
      </c>
      <c r="O1398" s="67" t="s">
        <v>30</v>
      </c>
      <c r="P1398" s="56" t="str">
        <f t="shared" si="114"/>
        <v>Closed</v>
      </c>
      <c r="Q1398" s="57" t="s">
        <v>31</v>
      </c>
      <c r="R1398" s="58" t="s">
        <v>32</v>
      </c>
      <c r="S1398" s="69"/>
      <c r="T1398" s="67"/>
      <c r="U1398" s="60" t="str">
        <f t="shared" si="112"/>
        <v>Kalish</v>
      </c>
      <c r="V1398" s="60" t="str">
        <f t="shared" si="113"/>
        <v>Magnets DVVR</v>
      </c>
      <c r="W1398" s="75"/>
    </row>
    <row r="1399" spans="1:23" ht="70" x14ac:dyDescent="0.15">
      <c r="A1399" s="424">
        <v>42773</v>
      </c>
      <c r="B1399" s="67" t="s">
        <v>828</v>
      </c>
      <c r="C1399" s="67" t="s">
        <v>820</v>
      </c>
      <c r="D1399" s="187" t="s">
        <v>272</v>
      </c>
      <c r="E1399" s="67" t="s">
        <v>809</v>
      </c>
      <c r="F1399" s="68" t="s">
        <v>389</v>
      </c>
      <c r="G1399" s="517" t="s">
        <v>388</v>
      </c>
      <c r="H1399" s="67"/>
      <c r="I1399" s="67" t="s">
        <v>387</v>
      </c>
      <c r="J1399" s="67" t="s">
        <v>390</v>
      </c>
      <c r="K1399" s="1159" t="str">
        <f t="shared" si="115"/>
        <v>IPF08 - The PF-1B Lower experienced a turn to ground (Mand</v>
      </c>
      <c r="L1399" s="1159" t="s">
        <v>829</v>
      </c>
      <c r="M1399" s="1211"/>
      <c r="N1399" s="74" t="s">
        <v>5406</v>
      </c>
      <c r="O1399" s="67" t="s">
        <v>30</v>
      </c>
      <c r="P1399" s="56" t="str">
        <f t="shared" si="114"/>
        <v>Closed</v>
      </c>
      <c r="Q1399" s="57" t="s">
        <v>31</v>
      </c>
      <c r="R1399" s="58" t="s">
        <v>32</v>
      </c>
      <c r="S1399" s="69"/>
      <c r="T1399" s="67"/>
      <c r="U1399" s="60" t="str">
        <f t="shared" si="112"/>
        <v>Kalish</v>
      </c>
      <c r="V1399" s="60" t="str">
        <f t="shared" si="113"/>
        <v>Magnets DVVR</v>
      </c>
      <c r="W1399" s="75"/>
    </row>
    <row r="1400" spans="1:23" ht="56" x14ac:dyDescent="0.15">
      <c r="A1400" s="424">
        <v>42773</v>
      </c>
      <c r="B1400" s="67" t="s">
        <v>830</v>
      </c>
      <c r="C1400" s="67" t="s">
        <v>41</v>
      </c>
      <c r="D1400" s="187"/>
      <c r="E1400" s="67" t="s">
        <v>809</v>
      </c>
      <c r="F1400" s="68" t="s">
        <v>389</v>
      </c>
      <c r="G1400" s="517" t="s">
        <v>388</v>
      </c>
      <c r="H1400" s="67"/>
      <c r="I1400" s="67" t="s">
        <v>387</v>
      </c>
      <c r="J1400" s="67" t="s">
        <v>390</v>
      </c>
      <c r="K1400" s="1159" t="str">
        <f t="shared" si="115"/>
        <v>IPF09 - The space between the PF-1A and PF-1B is limited a</v>
      </c>
      <c r="L1400" s="1159" t="s">
        <v>831</v>
      </c>
      <c r="M1400" s="1211"/>
      <c r="N1400" s="74" t="s">
        <v>5406</v>
      </c>
      <c r="O1400" s="67" t="s">
        <v>30</v>
      </c>
      <c r="P1400" s="56" t="str">
        <f t="shared" si="114"/>
        <v>Closed</v>
      </c>
      <c r="Q1400" s="57" t="s">
        <v>31</v>
      </c>
      <c r="R1400" s="58" t="s">
        <v>32</v>
      </c>
      <c r="S1400" s="69"/>
      <c r="T1400" s="67"/>
      <c r="U1400" s="60" t="str">
        <f t="shared" si="112"/>
        <v>Kalish</v>
      </c>
      <c r="V1400" s="60" t="str">
        <f t="shared" si="113"/>
        <v>Magnets DVVR</v>
      </c>
      <c r="W1400" s="75"/>
    </row>
    <row r="1401" spans="1:23" ht="168" x14ac:dyDescent="0.15">
      <c r="A1401" s="424">
        <v>42773</v>
      </c>
      <c r="B1401" s="67" t="s">
        <v>832</v>
      </c>
      <c r="C1401" s="67" t="s">
        <v>814</v>
      </c>
      <c r="D1401" s="187" t="s">
        <v>272</v>
      </c>
      <c r="E1401" s="67" t="s">
        <v>809</v>
      </c>
      <c r="F1401" s="68" t="s">
        <v>389</v>
      </c>
      <c r="G1401" s="517" t="s">
        <v>388</v>
      </c>
      <c r="H1401" s="67"/>
      <c r="I1401" s="67" t="s">
        <v>387</v>
      </c>
      <c r="J1401" s="67" t="s">
        <v>390</v>
      </c>
      <c r="K1401" s="1159" t="str">
        <f t="shared" si="115"/>
        <v xml:space="preserve">IPF10 - I have closely observed the failed coil and found </v>
      </c>
      <c r="L1401" s="1159" t="s">
        <v>833</v>
      </c>
      <c r="M1401" s="1211"/>
      <c r="N1401" s="74" t="s">
        <v>5406</v>
      </c>
      <c r="O1401" s="67" t="s">
        <v>30</v>
      </c>
      <c r="P1401" s="56" t="str">
        <f t="shared" si="114"/>
        <v>Closed</v>
      </c>
      <c r="Q1401" s="57" t="s">
        <v>31</v>
      </c>
      <c r="R1401" s="58" t="s">
        <v>32</v>
      </c>
      <c r="S1401" s="69"/>
      <c r="T1401" s="67"/>
      <c r="U1401" s="60" t="str">
        <f t="shared" si="112"/>
        <v>Kalish</v>
      </c>
      <c r="V1401" s="60" t="str">
        <f t="shared" si="113"/>
        <v>Magnets DVVR</v>
      </c>
      <c r="W1401" s="75"/>
    </row>
    <row r="1402" spans="1:23" ht="56" x14ac:dyDescent="0.15">
      <c r="A1402" s="424">
        <v>42773</v>
      </c>
      <c r="B1402" s="67" t="s">
        <v>834</v>
      </c>
      <c r="C1402" s="67" t="s">
        <v>814</v>
      </c>
      <c r="D1402" s="187" t="s">
        <v>272</v>
      </c>
      <c r="E1402" s="67" t="s">
        <v>809</v>
      </c>
      <c r="F1402" s="68" t="s">
        <v>389</v>
      </c>
      <c r="G1402" s="517" t="s">
        <v>388</v>
      </c>
      <c r="H1402" s="67"/>
      <c r="I1402" s="67" t="s">
        <v>387</v>
      </c>
      <c r="J1402" s="67" t="s">
        <v>390</v>
      </c>
      <c r="K1402" s="1159" t="str">
        <f t="shared" si="115"/>
        <v>IPF11 - Lack of braze material in the PF1 upper brazements</v>
      </c>
      <c r="L1402" s="1159" t="s">
        <v>835</v>
      </c>
      <c r="M1402" s="1211"/>
      <c r="N1402" s="74" t="s">
        <v>5406</v>
      </c>
      <c r="O1402" s="67" t="s">
        <v>30</v>
      </c>
      <c r="P1402" s="56" t="str">
        <f t="shared" si="114"/>
        <v>Closed</v>
      </c>
      <c r="Q1402" s="57" t="s">
        <v>31</v>
      </c>
      <c r="R1402" s="58" t="s">
        <v>32</v>
      </c>
      <c r="S1402" s="69"/>
      <c r="T1402" s="67"/>
      <c r="U1402" s="60" t="str">
        <f t="shared" si="112"/>
        <v>Kalish</v>
      </c>
      <c r="V1402" s="60" t="str">
        <f t="shared" si="113"/>
        <v>Magnets DVVR</v>
      </c>
      <c r="W1402" s="75"/>
    </row>
    <row r="1403" spans="1:23" ht="196" x14ac:dyDescent="0.15">
      <c r="A1403" s="424">
        <v>42773</v>
      </c>
      <c r="B1403" s="67" t="s">
        <v>836</v>
      </c>
      <c r="C1403" s="67" t="s">
        <v>837</v>
      </c>
      <c r="D1403" s="187" t="s">
        <v>272</v>
      </c>
      <c r="E1403" s="67" t="s">
        <v>809</v>
      </c>
      <c r="F1403" s="1109" t="s">
        <v>389</v>
      </c>
      <c r="G1403" s="1127" t="s">
        <v>388</v>
      </c>
      <c r="H1403" s="1145"/>
      <c r="I1403" s="67" t="s">
        <v>387</v>
      </c>
      <c r="J1403" s="67" t="s">
        <v>390</v>
      </c>
      <c r="K1403" s="1159" t="str">
        <f t="shared" si="115"/>
        <v>IPF12 - To determine whether or not any component is fit f</v>
      </c>
      <c r="L1403" s="1159" t="s">
        <v>838</v>
      </c>
      <c r="M1403" s="1211"/>
      <c r="N1403" s="74" t="s">
        <v>5406</v>
      </c>
      <c r="O1403" s="67" t="s">
        <v>30</v>
      </c>
      <c r="P1403" s="56" t="str">
        <f t="shared" si="114"/>
        <v>Closed</v>
      </c>
      <c r="Q1403" s="57" t="s">
        <v>31</v>
      </c>
      <c r="R1403" s="58" t="s">
        <v>32</v>
      </c>
      <c r="S1403" s="69"/>
      <c r="T1403" s="67"/>
      <c r="U1403" s="60" t="str">
        <f t="shared" si="112"/>
        <v>Kalish</v>
      </c>
      <c r="V1403" s="60" t="str">
        <f t="shared" si="113"/>
        <v>Magnets DVVR</v>
      </c>
      <c r="W1403" s="75"/>
    </row>
    <row r="1404" spans="1:23" ht="70" x14ac:dyDescent="0.15">
      <c r="A1404" s="424">
        <v>42773</v>
      </c>
      <c r="B1404" s="67" t="s">
        <v>839</v>
      </c>
      <c r="C1404" s="67" t="s">
        <v>840</v>
      </c>
      <c r="D1404" s="187"/>
      <c r="E1404" s="67" t="s">
        <v>809</v>
      </c>
      <c r="F1404" s="68" t="s">
        <v>389</v>
      </c>
      <c r="G1404" s="517" t="s">
        <v>388</v>
      </c>
      <c r="H1404" s="67"/>
      <c r="I1404" s="67" t="s">
        <v>387</v>
      </c>
      <c r="J1404" s="67" t="s">
        <v>390</v>
      </c>
      <c r="K1404" s="1159" t="str">
        <f t="shared" si="115"/>
        <v>IPF13 - Apply radiative heating of the inner surface of ea</v>
      </c>
      <c r="L1404" s="1159" t="s">
        <v>841</v>
      </c>
      <c r="M1404" s="1211"/>
      <c r="N1404" s="74" t="s">
        <v>5406</v>
      </c>
      <c r="O1404" s="67" t="s">
        <v>30</v>
      </c>
      <c r="P1404" s="56" t="str">
        <f t="shared" si="114"/>
        <v>Closed</v>
      </c>
      <c r="Q1404" s="57" t="s">
        <v>31</v>
      </c>
      <c r="R1404" s="58" t="s">
        <v>32</v>
      </c>
      <c r="S1404" s="69"/>
      <c r="T1404" s="67"/>
      <c r="U1404" s="60" t="str">
        <f t="shared" si="112"/>
        <v>Kalish</v>
      </c>
      <c r="V1404" s="60" t="str">
        <f t="shared" si="113"/>
        <v>Magnets DVVR</v>
      </c>
      <c r="W1404" s="75"/>
    </row>
    <row r="1405" spans="1:23" ht="210" x14ac:dyDescent="0.15">
      <c r="A1405" s="424">
        <v>42773</v>
      </c>
      <c r="B1405" s="67" t="s">
        <v>842</v>
      </c>
      <c r="C1405" s="67" t="s">
        <v>817</v>
      </c>
      <c r="D1405" s="187" t="s">
        <v>272</v>
      </c>
      <c r="E1405" s="67" t="s">
        <v>809</v>
      </c>
      <c r="F1405" s="68" t="s">
        <v>389</v>
      </c>
      <c r="G1405" s="517" t="s">
        <v>388</v>
      </c>
      <c r="H1405" s="67"/>
      <c r="I1405" s="67" t="s">
        <v>387</v>
      </c>
      <c r="J1405" s="67" t="s">
        <v>390</v>
      </c>
      <c r="K1405" s="1159" t="str">
        <f t="shared" si="115"/>
        <v>IPF14 - I agree that savagely bending the coil conductor t</v>
      </c>
      <c r="L1405" s="1159" t="s">
        <v>843</v>
      </c>
      <c r="M1405" s="1211"/>
      <c r="N1405" s="74" t="s">
        <v>5406</v>
      </c>
      <c r="O1405" s="67" t="s">
        <v>30</v>
      </c>
      <c r="P1405" s="56" t="str">
        <f t="shared" si="114"/>
        <v>Closed</v>
      </c>
      <c r="Q1405" s="57" t="s">
        <v>31</v>
      </c>
      <c r="R1405" s="58" t="s">
        <v>32</v>
      </c>
      <c r="S1405" s="69"/>
      <c r="T1405" s="67"/>
      <c r="U1405" s="60" t="str">
        <f t="shared" si="112"/>
        <v>Kalish</v>
      </c>
      <c r="V1405" s="60" t="str">
        <f t="shared" si="113"/>
        <v>Magnets DVVR</v>
      </c>
      <c r="W1405" s="75"/>
    </row>
    <row r="1406" spans="1:23" ht="28" x14ac:dyDescent="0.15">
      <c r="A1406" s="424">
        <v>42773</v>
      </c>
      <c r="B1406" s="67" t="s">
        <v>844</v>
      </c>
      <c r="C1406" s="67" t="s">
        <v>41</v>
      </c>
      <c r="D1406" s="187"/>
      <c r="E1406" s="67" t="s">
        <v>809</v>
      </c>
      <c r="F1406" s="68" t="s">
        <v>389</v>
      </c>
      <c r="G1406" s="517" t="s">
        <v>388</v>
      </c>
      <c r="H1406" s="67"/>
      <c r="I1406" s="67" t="s">
        <v>387</v>
      </c>
      <c r="J1406" s="67" t="s">
        <v>390</v>
      </c>
      <c r="K1406" s="1159" t="str">
        <f t="shared" si="115"/>
        <v>MD01 - Compare the DPSS insulation requirements to the ac</v>
      </c>
      <c r="L1406" s="1159" t="s">
        <v>845</v>
      </c>
      <c r="M1406" s="1211"/>
      <c r="N1406" s="67" t="s">
        <v>29</v>
      </c>
      <c r="O1406" s="67"/>
      <c r="P1406" s="56" t="str">
        <f t="shared" si="114"/>
        <v>Closed</v>
      </c>
      <c r="Q1406" s="57" t="s">
        <v>31</v>
      </c>
      <c r="R1406" s="58" t="s">
        <v>32</v>
      </c>
      <c r="S1406" s="69"/>
      <c r="T1406" s="67"/>
      <c r="U1406" s="60" t="str">
        <f t="shared" si="112"/>
        <v>Kalish</v>
      </c>
      <c r="V1406" s="60" t="str">
        <f t="shared" si="113"/>
        <v>Magnets DVVR</v>
      </c>
      <c r="W1406" s="75"/>
    </row>
    <row r="1407" spans="1:23" ht="56" x14ac:dyDescent="0.15">
      <c r="A1407" s="424">
        <v>42773</v>
      </c>
      <c r="B1407" s="67" t="s">
        <v>846</v>
      </c>
      <c r="C1407" s="67" t="s">
        <v>847</v>
      </c>
      <c r="D1407" s="187"/>
      <c r="E1407" s="67" t="s">
        <v>809</v>
      </c>
      <c r="F1407" s="68" t="s">
        <v>850</v>
      </c>
      <c r="G1407" s="517" t="s">
        <v>849</v>
      </c>
      <c r="H1407" s="67"/>
      <c r="I1407" s="67" t="s">
        <v>848</v>
      </c>
      <c r="J1407" s="67" t="s">
        <v>851</v>
      </c>
      <c r="K1407" s="1159" t="str">
        <f t="shared" si="115"/>
        <v>MD02 - Fiber-bragg instrumentation system mentioned in SD</v>
      </c>
      <c r="L1407" s="1159" t="s">
        <v>852</v>
      </c>
      <c r="M1407" s="1211"/>
      <c r="N1407" s="67" t="s">
        <v>29</v>
      </c>
      <c r="O1407" s="67"/>
      <c r="P1407" s="56" t="str">
        <f t="shared" si="114"/>
        <v>Closed</v>
      </c>
      <c r="Q1407" s="57" t="s">
        <v>31</v>
      </c>
      <c r="R1407" s="58" t="s">
        <v>32</v>
      </c>
      <c r="S1407" s="69"/>
      <c r="T1407" s="67"/>
      <c r="U1407" s="60" t="str">
        <f t="shared" si="112"/>
        <v>Ellis</v>
      </c>
      <c r="V1407" s="60" t="str">
        <f t="shared" si="113"/>
        <v>Magnets DVVR</v>
      </c>
      <c r="W1407" s="75"/>
    </row>
    <row r="1408" spans="1:23" ht="56" x14ac:dyDescent="0.15">
      <c r="A1408" s="424">
        <v>42773</v>
      </c>
      <c r="B1408" s="67" t="s">
        <v>853</v>
      </c>
      <c r="C1408" s="67" t="s">
        <v>847</v>
      </c>
      <c r="D1408" s="187"/>
      <c r="E1408" s="67" t="s">
        <v>809</v>
      </c>
      <c r="F1408" s="68" t="s">
        <v>389</v>
      </c>
      <c r="G1408" s="517" t="s">
        <v>854</v>
      </c>
      <c r="H1408" s="67"/>
      <c r="I1408" s="67" t="s">
        <v>387</v>
      </c>
      <c r="J1408" s="67" t="s">
        <v>390</v>
      </c>
      <c r="K1408" s="1159" t="str">
        <f t="shared" si="115"/>
        <v>MD04 - Consider adding temperature stickers on surfaces o</v>
      </c>
      <c r="L1408" s="1159" t="s">
        <v>855</v>
      </c>
      <c r="M1408" s="1211"/>
      <c r="N1408" s="67" t="s">
        <v>29</v>
      </c>
      <c r="O1408" s="67"/>
      <c r="P1408" s="56" t="str">
        <f t="shared" si="114"/>
        <v>Closed</v>
      </c>
      <c r="Q1408" s="57" t="s">
        <v>31</v>
      </c>
      <c r="R1408" s="58" t="s">
        <v>32</v>
      </c>
      <c r="S1408" s="69"/>
      <c r="T1408" s="67"/>
      <c r="U1408" s="60" t="str">
        <f t="shared" si="112"/>
        <v>Kalish</v>
      </c>
      <c r="V1408" s="60" t="str">
        <f t="shared" si="113"/>
        <v>Magnets DVVR</v>
      </c>
      <c r="W1408" s="75"/>
    </row>
    <row r="1409" spans="1:23" ht="28" x14ac:dyDescent="0.15">
      <c r="A1409" s="424">
        <v>42773</v>
      </c>
      <c r="B1409" s="67" t="s">
        <v>856</v>
      </c>
      <c r="C1409" s="67" t="s">
        <v>857</v>
      </c>
      <c r="D1409" s="187" t="s">
        <v>272</v>
      </c>
      <c r="E1409" s="67" t="s">
        <v>809</v>
      </c>
      <c r="F1409" s="68" t="s">
        <v>389</v>
      </c>
      <c r="G1409" s="517" t="s">
        <v>388</v>
      </c>
      <c r="H1409" s="67"/>
      <c r="I1409" s="67" t="s">
        <v>387</v>
      </c>
      <c r="J1409" s="67" t="s">
        <v>390</v>
      </c>
      <c r="K1409" s="1159" t="str">
        <f t="shared" si="115"/>
        <v>MD05 - Did you do a VPI prototype test, and if so what te</v>
      </c>
      <c r="L1409" s="1159" t="s">
        <v>858</v>
      </c>
      <c r="M1409" s="1211"/>
      <c r="N1409" s="76" t="s">
        <v>5406</v>
      </c>
      <c r="O1409" s="67" t="s">
        <v>30</v>
      </c>
      <c r="P1409" s="56" t="str">
        <f t="shared" si="114"/>
        <v>Closed</v>
      </c>
      <c r="Q1409" s="57" t="s">
        <v>31</v>
      </c>
      <c r="R1409" s="58" t="s">
        <v>32</v>
      </c>
      <c r="S1409" s="69"/>
      <c r="T1409" s="67"/>
      <c r="U1409" s="60" t="str">
        <f t="shared" si="112"/>
        <v>Kalish</v>
      </c>
      <c r="V1409" s="60" t="str">
        <f t="shared" si="113"/>
        <v>Magnets DVVR</v>
      </c>
      <c r="W1409" s="75"/>
    </row>
    <row r="1410" spans="1:23" ht="42" x14ac:dyDescent="0.15">
      <c r="A1410" s="424">
        <v>42773</v>
      </c>
      <c r="B1410" s="67" t="s">
        <v>859</v>
      </c>
      <c r="C1410" s="67" t="s">
        <v>814</v>
      </c>
      <c r="D1410" s="187" t="s">
        <v>272</v>
      </c>
      <c r="E1410" s="67" t="s">
        <v>809</v>
      </c>
      <c r="F1410" s="68" t="s">
        <v>389</v>
      </c>
      <c r="G1410" s="517" t="s">
        <v>388</v>
      </c>
      <c r="H1410" s="67"/>
      <c r="I1410" s="67" t="s">
        <v>387</v>
      </c>
      <c r="J1410" s="67" t="s">
        <v>390</v>
      </c>
      <c r="K1410" s="1159" t="str">
        <f t="shared" si="115"/>
        <v xml:space="preserve">MD07 - The cure time of CTD-425 at 170 degC is specified </v>
      </c>
      <c r="L1410" s="1159" t="s">
        <v>860</v>
      </c>
      <c r="M1410" s="1211"/>
      <c r="N1410" s="76" t="s">
        <v>5406</v>
      </c>
      <c r="O1410" s="67" t="s">
        <v>30</v>
      </c>
      <c r="P1410" s="56" t="str">
        <f t="shared" si="114"/>
        <v>Closed</v>
      </c>
      <c r="Q1410" s="57" t="s">
        <v>31</v>
      </c>
      <c r="R1410" s="58" t="s">
        <v>32</v>
      </c>
      <c r="S1410" s="69"/>
      <c r="T1410" s="67"/>
      <c r="U1410" s="60" t="str">
        <f t="shared" ref="U1410:U1473" si="116">J1410</f>
        <v>Kalish</v>
      </c>
      <c r="V1410" s="60" t="str">
        <f t="shared" ref="V1410:V1473" si="117">E1410</f>
        <v>Magnets DVVR</v>
      </c>
      <c r="W1410" s="75"/>
    </row>
    <row r="1411" spans="1:23" ht="210" x14ac:dyDescent="0.15">
      <c r="A1411" s="424">
        <v>42773</v>
      </c>
      <c r="B1411" s="67" t="s">
        <v>861</v>
      </c>
      <c r="C1411" s="67" t="s">
        <v>814</v>
      </c>
      <c r="D1411" s="187" t="s">
        <v>272</v>
      </c>
      <c r="E1411" s="67" t="s">
        <v>809</v>
      </c>
      <c r="F1411" s="68" t="s">
        <v>389</v>
      </c>
      <c r="G1411" s="517" t="s">
        <v>388</v>
      </c>
      <c r="H1411" s="67"/>
      <c r="I1411" s="67" t="s">
        <v>387</v>
      </c>
      <c r="J1411" s="67" t="s">
        <v>390</v>
      </c>
      <c r="K1411" s="1159" t="str">
        <f t="shared" si="115"/>
        <v>MD08 - In page 5 of the document "D-NSTX-IP-3384 Rev.03",</v>
      </c>
      <c r="L1411" s="1159" t="s">
        <v>862</v>
      </c>
      <c r="M1411" s="1211"/>
      <c r="N1411" s="76" t="s">
        <v>5406</v>
      </c>
      <c r="O1411" s="67" t="s">
        <v>30</v>
      </c>
      <c r="P1411" s="56" t="str">
        <f t="shared" si="114"/>
        <v>Closed</v>
      </c>
      <c r="Q1411" s="57" t="s">
        <v>31</v>
      </c>
      <c r="R1411" s="58" t="s">
        <v>32</v>
      </c>
      <c r="S1411" s="69"/>
      <c r="T1411" s="67"/>
      <c r="U1411" s="60" t="str">
        <f t="shared" si="116"/>
        <v>Kalish</v>
      </c>
      <c r="V1411" s="60" t="str">
        <f t="shared" si="117"/>
        <v>Magnets DVVR</v>
      </c>
      <c r="W1411" s="75"/>
    </row>
    <row r="1412" spans="1:23" ht="84" x14ac:dyDescent="0.15">
      <c r="A1412" s="424">
        <v>42773</v>
      </c>
      <c r="B1412" s="67" t="s">
        <v>863</v>
      </c>
      <c r="C1412" s="67" t="s">
        <v>814</v>
      </c>
      <c r="D1412" s="187" t="s">
        <v>272</v>
      </c>
      <c r="E1412" s="67" t="s">
        <v>809</v>
      </c>
      <c r="F1412" s="68" t="s">
        <v>389</v>
      </c>
      <c r="G1412" s="517" t="s">
        <v>388</v>
      </c>
      <c r="H1412" s="67"/>
      <c r="I1412" s="67" t="s">
        <v>387</v>
      </c>
      <c r="J1412" s="67" t="s">
        <v>390</v>
      </c>
      <c r="K1412" s="1159" t="str">
        <f t="shared" si="115"/>
        <v>MD09 - The effectiveness of epoxy impregnation is greatly</v>
      </c>
      <c r="L1412" s="1159" t="s">
        <v>864</v>
      </c>
      <c r="M1412" s="1211"/>
      <c r="N1412" s="76" t="s">
        <v>5406</v>
      </c>
      <c r="O1412" s="67" t="s">
        <v>30</v>
      </c>
      <c r="P1412" s="56" t="str">
        <f t="shared" si="114"/>
        <v>Closed</v>
      </c>
      <c r="Q1412" s="57" t="s">
        <v>31</v>
      </c>
      <c r="R1412" s="58" t="s">
        <v>32</v>
      </c>
      <c r="S1412" s="69"/>
      <c r="T1412" s="67"/>
      <c r="U1412" s="60" t="str">
        <f t="shared" si="116"/>
        <v>Kalish</v>
      </c>
      <c r="V1412" s="60" t="str">
        <f t="shared" si="117"/>
        <v>Magnets DVVR</v>
      </c>
      <c r="W1412" s="75"/>
    </row>
    <row r="1413" spans="1:23" ht="112" x14ac:dyDescent="0.15">
      <c r="A1413" s="424">
        <v>42773</v>
      </c>
      <c r="B1413" s="67" t="s">
        <v>865</v>
      </c>
      <c r="C1413" s="67" t="s">
        <v>814</v>
      </c>
      <c r="D1413" s="187" t="s">
        <v>272</v>
      </c>
      <c r="E1413" s="67" t="s">
        <v>809</v>
      </c>
      <c r="F1413" s="68" t="s">
        <v>389</v>
      </c>
      <c r="G1413" s="517" t="s">
        <v>388</v>
      </c>
      <c r="H1413" s="67"/>
      <c r="I1413" s="67" t="s">
        <v>387</v>
      </c>
      <c r="J1413" s="67" t="s">
        <v>390</v>
      </c>
      <c r="K1413" s="1159" t="str">
        <f t="shared" si="115"/>
        <v xml:space="preserve">MD10 - Coil Degassing:  VPI best practices includes full </v>
      </c>
      <c r="L1413" s="1159" t="s">
        <v>866</v>
      </c>
      <c r="M1413" s="1211"/>
      <c r="N1413" s="76" t="s">
        <v>5406</v>
      </c>
      <c r="O1413" s="67" t="s">
        <v>30</v>
      </c>
      <c r="P1413" s="56" t="str">
        <f t="shared" si="114"/>
        <v>Closed</v>
      </c>
      <c r="Q1413" s="57" t="s">
        <v>31</v>
      </c>
      <c r="R1413" s="58" t="s">
        <v>32</v>
      </c>
      <c r="S1413" s="69"/>
      <c r="T1413" s="67"/>
      <c r="U1413" s="60" t="str">
        <f t="shared" si="116"/>
        <v>Kalish</v>
      </c>
      <c r="V1413" s="60" t="str">
        <f t="shared" si="117"/>
        <v>Magnets DVVR</v>
      </c>
      <c r="W1413" s="75"/>
    </row>
    <row r="1414" spans="1:23" ht="70" x14ac:dyDescent="0.15">
      <c r="A1414" s="424">
        <v>42773</v>
      </c>
      <c r="B1414" s="67" t="s">
        <v>867</v>
      </c>
      <c r="C1414" s="67" t="s">
        <v>41</v>
      </c>
      <c r="D1414" s="187"/>
      <c r="E1414" s="67" t="s">
        <v>809</v>
      </c>
      <c r="F1414" s="68" t="s">
        <v>389</v>
      </c>
      <c r="G1414" s="517" t="s">
        <v>388</v>
      </c>
      <c r="H1414" s="67"/>
      <c r="I1414" s="67" t="s">
        <v>387</v>
      </c>
      <c r="J1414" s="67" t="s">
        <v>390</v>
      </c>
      <c r="K1414" s="1159" t="str">
        <f t="shared" si="115"/>
        <v>MD11 - It appeared that some of the parts (compression fi</v>
      </c>
      <c r="L1414" s="1159" t="s">
        <v>868</v>
      </c>
      <c r="M1414" s="1211"/>
      <c r="N1414" s="67" t="s">
        <v>869</v>
      </c>
      <c r="O1414" s="67" t="s">
        <v>30</v>
      </c>
      <c r="P1414" s="56" t="str">
        <f t="shared" si="114"/>
        <v>Closed</v>
      </c>
      <c r="Q1414" s="57" t="s">
        <v>31</v>
      </c>
      <c r="R1414" s="58" t="s">
        <v>32</v>
      </c>
      <c r="S1414" s="69"/>
      <c r="T1414" s="67"/>
      <c r="U1414" s="60" t="str">
        <f t="shared" si="116"/>
        <v>Kalish</v>
      </c>
      <c r="V1414" s="60" t="str">
        <f t="shared" si="117"/>
        <v>Magnets DVVR</v>
      </c>
      <c r="W1414" s="75"/>
    </row>
    <row r="1415" spans="1:23" ht="224" x14ac:dyDescent="0.15">
      <c r="A1415" s="424">
        <v>42773</v>
      </c>
      <c r="B1415" s="67" t="s">
        <v>870</v>
      </c>
      <c r="C1415" s="67" t="s">
        <v>871</v>
      </c>
      <c r="D1415" s="187"/>
      <c r="E1415" s="67" t="s">
        <v>809</v>
      </c>
      <c r="F1415" s="68" t="s">
        <v>389</v>
      </c>
      <c r="G1415" s="517" t="s">
        <v>872</v>
      </c>
      <c r="H1415" s="67"/>
      <c r="I1415" s="67" t="s">
        <v>387</v>
      </c>
      <c r="J1415" s="67" t="s">
        <v>390</v>
      </c>
      <c r="K1415" s="1159" t="str">
        <f t="shared" si="115"/>
        <v>MD14 - Several of the faults in NSTX-U (OH arc, PF1AU) so</v>
      </c>
      <c r="L1415" s="1159" t="s">
        <v>873</v>
      </c>
      <c r="M1415" s="1211"/>
      <c r="N1415" s="67" t="s">
        <v>29</v>
      </c>
      <c r="O1415" s="67" t="s">
        <v>30</v>
      </c>
      <c r="P1415" s="56" t="str">
        <f t="shared" si="114"/>
        <v>Closed</v>
      </c>
      <c r="Q1415" s="57" t="s">
        <v>31</v>
      </c>
      <c r="R1415" s="58" t="s">
        <v>32</v>
      </c>
      <c r="S1415" s="69"/>
      <c r="T1415" s="67"/>
      <c r="U1415" s="60" t="str">
        <f t="shared" si="116"/>
        <v>Kalish</v>
      </c>
      <c r="V1415" s="60" t="str">
        <f t="shared" si="117"/>
        <v>Magnets DVVR</v>
      </c>
      <c r="W1415" s="75"/>
    </row>
    <row r="1416" spans="1:23" ht="28" x14ac:dyDescent="0.15">
      <c r="A1416" s="424">
        <v>42773</v>
      </c>
      <c r="B1416" s="67" t="s">
        <v>874</v>
      </c>
      <c r="C1416" s="67" t="s">
        <v>875</v>
      </c>
      <c r="D1416" s="187"/>
      <c r="E1416" s="67" t="s">
        <v>809</v>
      </c>
      <c r="F1416" s="68" t="s">
        <v>877</v>
      </c>
      <c r="G1416" s="517" t="s">
        <v>876</v>
      </c>
      <c r="H1416" s="67"/>
      <c r="I1416" s="67" t="s">
        <v>387</v>
      </c>
      <c r="J1416" s="67" t="s">
        <v>390</v>
      </c>
      <c r="K1416" s="1159" t="str">
        <f t="shared" si="115"/>
        <v>MDCB02 - The CHI bus connections to the outer vessel have d</v>
      </c>
      <c r="L1416" s="1159" t="s">
        <v>878</v>
      </c>
      <c r="M1416" s="1211"/>
      <c r="N1416" s="67" t="s">
        <v>29</v>
      </c>
      <c r="O1416" s="67"/>
      <c r="P1416" s="56" t="str">
        <f t="shared" si="114"/>
        <v>Closed</v>
      </c>
      <c r="Q1416" s="57" t="s">
        <v>31</v>
      </c>
      <c r="R1416" s="58" t="s">
        <v>32</v>
      </c>
      <c r="S1416" s="69"/>
      <c r="T1416" s="67"/>
      <c r="U1416" s="60" t="str">
        <f t="shared" si="116"/>
        <v>Kalish</v>
      </c>
      <c r="V1416" s="60" t="str">
        <f t="shared" si="117"/>
        <v>Magnets DVVR</v>
      </c>
      <c r="W1416" s="75"/>
    </row>
    <row r="1417" spans="1:23" ht="126" x14ac:dyDescent="0.15">
      <c r="A1417" s="424">
        <v>42773</v>
      </c>
      <c r="B1417" s="67" t="s">
        <v>879</v>
      </c>
      <c r="C1417" s="67" t="s">
        <v>875</v>
      </c>
      <c r="D1417" s="187"/>
      <c r="E1417" s="67" t="s">
        <v>809</v>
      </c>
      <c r="F1417" s="68" t="s">
        <v>291</v>
      </c>
      <c r="G1417" s="517" t="s">
        <v>290</v>
      </c>
      <c r="H1417" s="67"/>
      <c r="I1417" s="67" t="s">
        <v>387</v>
      </c>
      <c r="J1417" s="67" t="s">
        <v>292</v>
      </c>
      <c r="K1417" s="1159" t="str">
        <f t="shared" si="115"/>
        <v>MDCB07 - This point elaborates Stefan's chit, DCB6. The tor</v>
      </c>
      <c r="L1417" s="1159" t="s">
        <v>880</v>
      </c>
      <c r="M1417" s="1211"/>
      <c r="N1417" s="67" t="s">
        <v>29</v>
      </c>
      <c r="O1417" s="67"/>
      <c r="P1417" s="56" t="str">
        <f t="shared" si="114"/>
        <v>Closed</v>
      </c>
      <c r="Q1417" s="57" t="s">
        <v>31</v>
      </c>
      <c r="R1417" s="58" t="s">
        <v>32</v>
      </c>
      <c r="S1417" s="69"/>
      <c r="T1417" s="67"/>
      <c r="U1417" s="60" t="str">
        <f t="shared" si="116"/>
        <v>Gerhardt</v>
      </c>
      <c r="V1417" s="60" t="str">
        <f t="shared" si="117"/>
        <v>Magnets DVVR</v>
      </c>
      <c r="W1417" s="75"/>
    </row>
    <row r="1418" spans="1:23" ht="28" x14ac:dyDescent="0.15">
      <c r="A1418" s="424">
        <v>42773</v>
      </c>
      <c r="B1418" s="67" t="s">
        <v>881</v>
      </c>
      <c r="C1418" s="67" t="s">
        <v>875</v>
      </c>
      <c r="D1418" s="187"/>
      <c r="E1418" s="67" t="s">
        <v>809</v>
      </c>
      <c r="F1418" s="68" t="s">
        <v>291</v>
      </c>
      <c r="G1418" s="517" t="s">
        <v>290</v>
      </c>
      <c r="H1418" s="67"/>
      <c r="I1418" s="67" t="s">
        <v>387</v>
      </c>
      <c r="J1418" s="67" t="s">
        <v>292</v>
      </c>
      <c r="K1418" s="1159" t="str">
        <f t="shared" si="115"/>
        <v>MDCB08 - Do you need 3 vertical feeds or would 2 do?</v>
      </c>
      <c r="L1418" s="1159" t="s">
        <v>882</v>
      </c>
      <c r="M1418" s="1211"/>
      <c r="N1418" s="67" t="s">
        <v>29</v>
      </c>
      <c r="O1418" s="67"/>
      <c r="P1418" s="56" t="str">
        <f t="shared" si="114"/>
        <v>Closed</v>
      </c>
      <c r="Q1418" s="57" t="s">
        <v>31</v>
      </c>
      <c r="R1418" s="58" t="s">
        <v>32</v>
      </c>
      <c r="S1418" s="69"/>
      <c r="T1418" s="67"/>
      <c r="U1418" s="60" t="str">
        <f t="shared" si="116"/>
        <v>Gerhardt</v>
      </c>
      <c r="V1418" s="60" t="str">
        <f t="shared" si="117"/>
        <v>Magnets DVVR</v>
      </c>
      <c r="W1418" s="75"/>
    </row>
    <row r="1419" spans="1:23" ht="42" x14ac:dyDescent="0.15">
      <c r="A1419" s="424">
        <v>42773</v>
      </c>
      <c r="B1419" s="67" t="s">
        <v>883</v>
      </c>
      <c r="C1419" s="67" t="s">
        <v>875</v>
      </c>
      <c r="D1419" s="187"/>
      <c r="E1419" s="67" t="s">
        <v>809</v>
      </c>
      <c r="F1419" s="68" t="s">
        <v>886</v>
      </c>
      <c r="G1419" s="517" t="s">
        <v>885</v>
      </c>
      <c r="H1419" s="67"/>
      <c r="I1419" s="67" t="s">
        <v>884</v>
      </c>
      <c r="J1419" s="67" t="s">
        <v>887</v>
      </c>
      <c r="K1419" s="1159" t="str">
        <f t="shared" si="115"/>
        <v>MDCB10 - Repeat calculation of air-cooled bus with 8kA divi</v>
      </c>
      <c r="L1419" s="1159" t="s">
        <v>888</v>
      </c>
      <c r="M1419" s="1211"/>
      <c r="N1419" s="67" t="s">
        <v>29</v>
      </c>
      <c r="O1419" s="67"/>
      <c r="P1419" s="56" t="str">
        <f t="shared" si="114"/>
        <v>Closed</v>
      </c>
      <c r="Q1419" s="57" t="s">
        <v>31</v>
      </c>
      <c r="R1419" s="58" t="s">
        <v>32</v>
      </c>
      <c r="S1419" s="69"/>
      <c r="T1419" s="67"/>
      <c r="U1419" s="60" t="str">
        <f t="shared" si="116"/>
        <v>Petrella</v>
      </c>
      <c r="V1419" s="60" t="str">
        <f t="shared" si="117"/>
        <v>Magnets DVVR</v>
      </c>
      <c r="W1419" s="75"/>
    </row>
    <row r="1420" spans="1:23" ht="42" x14ac:dyDescent="0.15">
      <c r="A1420" s="424">
        <v>42773</v>
      </c>
      <c r="B1420" s="67" t="s">
        <v>889</v>
      </c>
      <c r="C1420" s="67" t="s">
        <v>875</v>
      </c>
      <c r="D1420" s="67"/>
      <c r="E1420" s="67" t="s">
        <v>809</v>
      </c>
      <c r="F1420" s="68" t="s">
        <v>886</v>
      </c>
      <c r="G1420" s="517" t="s">
        <v>885</v>
      </c>
      <c r="H1420" s="67"/>
      <c r="I1420" s="67" t="s">
        <v>884</v>
      </c>
      <c r="J1420" s="67" t="s">
        <v>887</v>
      </c>
      <c r="K1420" s="10" t="str">
        <f t="shared" si="115"/>
        <v>MDCB17 - Investigate the overheating of some of the CHI bus</v>
      </c>
      <c r="L1420" s="10" t="s">
        <v>890</v>
      </c>
      <c r="M1420" s="69"/>
      <c r="N1420" s="67" t="s">
        <v>29</v>
      </c>
      <c r="O1420" s="67"/>
      <c r="P1420" s="56" t="str">
        <f t="shared" si="114"/>
        <v>Closed</v>
      </c>
      <c r="Q1420" s="57" t="s">
        <v>31</v>
      </c>
      <c r="R1420" s="58" t="s">
        <v>32</v>
      </c>
      <c r="S1420" s="69"/>
      <c r="T1420" s="67"/>
      <c r="U1420" s="60" t="str">
        <f t="shared" si="116"/>
        <v>Petrella</v>
      </c>
      <c r="V1420" s="60" t="str">
        <f t="shared" si="117"/>
        <v>Magnets DVVR</v>
      </c>
      <c r="W1420" s="75"/>
    </row>
    <row r="1421" spans="1:23" ht="28" x14ac:dyDescent="0.15">
      <c r="A1421" s="424">
        <v>42773</v>
      </c>
      <c r="B1421" s="67" t="s">
        <v>891</v>
      </c>
      <c r="C1421" s="67" t="s">
        <v>41</v>
      </c>
      <c r="D1421" s="67"/>
      <c r="E1421" s="67" t="s">
        <v>809</v>
      </c>
      <c r="F1421" s="1109" t="s">
        <v>291</v>
      </c>
      <c r="G1421" s="517" t="s">
        <v>290</v>
      </c>
      <c r="H1421" s="67"/>
      <c r="I1421" s="67" t="s">
        <v>387</v>
      </c>
      <c r="J1421" s="67" t="s">
        <v>292</v>
      </c>
      <c r="K1421" s="10" t="str">
        <f t="shared" si="115"/>
        <v>MDCB21 - If you really think you will have large halo curre</v>
      </c>
      <c r="L1421" s="10" t="s">
        <v>892</v>
      </c>
      <c r="M1421" s="69"/>
      <c r="N1421" s="67" t="s">
        <v>29</v>
      </c>
      <c r="O1421" s="67"/>
      <c r="P1421" s="56" t="str">
        <f t="shared" si="114"/>
        <v>Closed</v>
      </c>
      <c r="Q1421" s="57" t="s">
        <v>31</v>
      </c>
      <c r="R1421" s="58" t="s">
        <v>32</v>
      </c>
      <c r="S1421" s="69"/>
      <c r="T1421" s="67"/>
      <c r="U1421" s="60" t="str">
        <f t="shared" si="116"/>
        <v>Gerhardt</v>
      </c>
      <c r="V1421" s="60" t="str">
        <f t="shared" si="117"/>
        <v>Magnets DVVR</v>
      </c>
      <c r="W1421" s="75"/>
    </row>
    <row r="1422" spans="1:23" ht="56" x14ac:dyDescent="0.15">
      <c r="A1422" s="424">
        <v>42773</v>
      </c>
      <c r="B1422" s="67" t="s">
        <v>893</v>
      </c>
      <c r="C1422" s="67" t="s">
        <v>847</v>
      </c>
      <c r="D1422" s="67"/>
      <c r="E1422" s="67" t="s">
        <v>809</v>
      </c>
      <c r="F1422" s="1109" t="s">
        <v>850</v>
      </c>
      <c r="G1422" s="517" t="s">
        <v>849</v>
      </c>
      <c r="H1422" s="67"/>
      <c r="I1422" s="67" t="s">
        <v>848</v>
      </c>
      <c r="J1422" s="67" t="s">
        <v>851</v>
      </c>
      <c r="K1422" s="10" t="str">
        <f t="shared" si="115"/>
        <v>MOH04 - The LVDT sensors on the preload mechanism are crit</v>
      </c>
      <c r="L1422" s="10" t="s">
        <v>894</v>
      </c>
      <c r="M1422" s="69"/>
      <c r="N1422" s="67" t="s">
        <v>29</v>
      </c>
      <c r="O1422" s="67" t="s">
        <v>30</v>
      </c>
      <c r="P1422" s="56" t="str">
        <f t="shared" si="114"/>
        <v>Closed</v>
      </c>
      <c r="Q1422" s="57" t="s">
        <v>31</v>
      </c>
      <c r="R1422" s="58" t="s">
        <v>32</v>
      </c>
      <c r="S1422" s="69"/>
      <c r="T1422" s="67"/>
      <c r="U1422" s="60" t="str">
        <f t="shared" si="116"/>
        <v>Ellis</v>
      </c>
      <c r="V1422" s="60" t="str">
        <f t="shared" si="117"/>
        <v>Magnets DVVR</v>
      </c>
      <c r="W1422" s="75"/>
    </row>
    <row r="1423" spans="1:23" ht="154" x14ac:dyDescent="0.15">
      <c r="A1423" s="424">
        <v>42773</v>
      </c>
      <c r="B1423" s="67" t="s">
        <v>895</v>
      </c>
      <c r="C1423" s="67" t="s">
        <v>896</v>
      </c>
      <c r="D1423" s="67"/>
      <c r="E1423" s="67" t="s">
        <v>809</v>
      </c>
      <c r="F1423" s="1109" t="s">
        <v>389</v>
      </c>
      <c r="G1423" s="517" t="s">
        <v>854</v>
      </c>
      <c r="H1423" s="67"/>
      <c r="I1423" s="67" t="s">
        <v>387</v>
      </c>
      <c r="J1423" s="67" t="s">
        <v>390</v>
      </c>
      <c r="K1423" s="10" t="str">
        <f t="shared" si="115"/>
        <v>MOH06 - Consider the fabrication of a complete spare cente</v>
      </c>
      <c r="L1423" s="10" t="s">
        <v>897</v>
      </c>
      <c r="M1423" s="69"/>
      <c r="N1423" s="67" t="s">
        <v>29</v>
      </c>
      <c r="O1423" s="67" t="s">
        <v>30</v>
      </c>
      <c r="P1423" s="56" t="str">
        <f t="shared" si="114"/>
        <v>Closed</v>
      </c>
      <c r="Q1423" s="57" t="s">
        <v>31</v>
      </c>
      <c r="R1423" s="58" t="s">
        <v>32</v>
      </c>
      <c r="S1423" s="69"/>
      <c r="T1423" s="67"/>
      <c r="U1423" s="60" t="str">
        <f t="shared" si="116"/>
        <v>Kalish</v>
      </c>
      <c r="V1423" s="60" t="str">
        <f t="shared" si="117"/>
        <v>Magnets DVVR</v>
      </c>
      <c r="W1423" s="75"/>
    </row>
    <row r="1424" spans="1:23" ht="56" x14ac:dyDescent="0.15">
      <c r="A1424" s="424">
        <v>42773</v>
      </c>
      <c r="B1424" s="67" t="s">
        <v>898</v>
      </c>
      <c r="C1424" s="67" t="s">
        <v>41</v>
      </c>
      <c r="D1424" s="67"/>
      <c r="E1424" s="67" t="s">
        <v>809</v>
      </c>
      <c r="F1424" s="68" t="s">
        <v>900</v>
      </c>
      <c r="G1424" s="517" t="s">
        <v>6440</v>
      </c>
      <c r="H1424" s="67"/>
      <c r="I1424" s="67" t="s">
        <v>899</v>
      </c>
      <c r="J1424" s="67" t="s">
        <v>901</v>
      </c>
      <c r="K1424" s="10" t="str">
        <f t="shared" si="115"/>
        <v>MOH07 - Two layers (~3mm ea)  of microtherm could not be i</v>
      </c>
      <c r="L1424" s="10" t="s">
        <v>902</v>
      </c>
      <c r="M1424" s="69"/>
      <c r="N1424" s="67" t="s">
        <v>29</v>
      </c>
      <c r="O1424" s="67" t="s">
        <v>30</v>
      </c>
      <c r="P1424" s="56" t="str">
        <f t="shared" si="114"/>
        <v>Closed</v>
      </c>
      <c r="Q1424" s="57" t="s">
        <v>31</v>
      </c>
      <c r="R1424" s="58" t="s">
        <v>32</v>
      </c>
      <c r="S1424" s="69"/>
      <c r="T1424" s="67"/>
      <c r="U1424" s="60" t="str">
        <f t="shared" si="116"/>
        <v>Smith</v>
      </c>
      <c r="V1424" s="60" t="str">
        <f t="shared" si="117"/>
        <v>Magnets DVVR</v>
      </c>
      <c r="W1424" s="75"/>
    </row>
    <row r="1425" spans="1:23" ht="56" x14ac:dyDescent="0.15">
      <c r="A1425" s="424">
        <v>42773</v>
      </c>
      <c r="B1425" s="67" t="s">
        <v>903</v>
      </c>
      <c r="C1425" s="67" t="s">
        <v>896</v>
      </c>
      <c r="D1425" s="67"/>
      <c r="E1425" s="67" t="s">
        <v>809</v>
      </c>
      <c r="F1425" s="68" t="s">
        <v>389</v>
      </c>
      <c r="G1425" s="517" t="s">
        <v>854</v>
      </c>
      <c r="H1425" s="67"/>
      <c r="I1425" s="67" t="s">
        <v>387</v>
      </c>
      <c r="J1425" s="67" t="s">
        <v>390</v>
      </c>
      <c r="K1425" s="10" t="str">
        <f t="shared" si="115"/>
        <v>MOH08 - We do not have a spare TF/OH bundle.  If the TF or</v>
      </c>
      <c r="L1425" s="10" t="s">
        <v>904</v>
      </c>
      <c r="M1425" s="69"/>
      <c r="N1425" s="67" t="s">
        <v>29</v>
      </c>
      <c r="O1425" s="67" t="s">
        <v>30</v>
      </c>
      <c r="P1425" s="56" t="str">
        <f t="shared" si="114"/>
        <v>Closed</v>
      </c>
      <c r="Q1425" s="57" t="s">
        <v>31</v>
      </c>
      <c r="R1425" s="58" t="s">
        <v>32</v>
      </c>
      <c r="S1425" s="69"/>
      <c r="T1425" s="67"/>
      <c r="U1425" s="60" t="str">
        <f t="shared" si="116"/>
        <v>Kalish</v>
      </c>
      <c r="V1425" s="60" t="str">
        <f t="shared" si="117"/>
        <v>Magnets DVVR</v>
      </c>
      <c r="W1425" s="75"/>
    </row>
    <row r="1426" spans="1:23" ht="70" x14ac:dyDescent="0.15">
      <c r="A1426" s="424">
        <v>42773</v>
      </c>
      <c r="B1426" s="67" t="s">
        <v>905</v>
      </c>
      <c r="C1426" s="67" t="s">
        <v>41</v>
      </c>
      <c r="D1426" s="67"/>
      <c r="E1426" s="67" t="s">
        <v>809</v>
      </c>
      <c r="F1426" s="1109" t="s">
        <v>291</v>
      </c>
      <c r="G1426" s="517" t="s">
        <v>290</v>
      </c>
      <c r="H1426" s="67"/>
      <c r="I1426" s="67" t="s">
        <v>387</v>
      </c>
      <c r="J1426" s="67" t="s">
        <v>292</v>
      </c>
      <c r="K1426" s="10" t="str">
        <f t="shared" si="115"/>
        <v>MOH13 - Where are the operating limits for the OH coil fil</v>
      </c>
      <c r="L1426" s="10" t="s">
        <v>906</v>
      </c>
      <c r="M1426" s="69"/>
      <c r="N1426" s="67" t="s">
        <v>29</v>
      </c>
      <c r="O1426" s="67" t="s">
        <v>30</v>
      </c>
      <c r="P1426" s="56" t="str">
        <f t="shared" si="114"/>
        <v>Closed</v>
      </c>
      <c r="Q1426" s="57" t="s">
        <v>31</v>
      </c>
      <c r="R1426" s="58" t="s">
        <v>32</v>
      </c>
      <c r="S1426" s="69"/>
      <c r="T1426" s="67"/>
      <c r="U1426" s="60" t="str">
        <f t="shared" si="116"/>
        <v>Gerhardt</v>
      </c>
      <c r="V1426" s="60" t="str">
        <f t="shared" si="117"/>
        <v>Magnets DVVR</v>
      </c>
      <c r="W1426" s="75"/>
    </row>
    <row r="1427" spans="1:23" ht="42" x14ac:dyDescent="0.15">
      <c r="A1427" s="424">
        <v>42773</v>
      </c>
      <c r="B1427" s="67" t="s">
        <v>907</v>
      </c>
      <c r="C1427" s="67" t="s">
        <v>908</v>
      </c>
      <c r="D1427" s="67"/>
      <c r="E1427" s="67" t="s">
        <v>809</v>
      </c>
      <c r="F1427" s="1109" t="s">
        <v>910</v>
      </c>
      <c r="G1427" s="517" t="s">
        <v>909</v>
      </c>
      <c r="H1427" s="67"/>
      <c r="I1427" s="67" t="s">
        <v>289</v>
      </c>
      <c r="J1427" s="67" t="s">
        <v>911</v>
      </c>
      <c r="K1427" s="10" t="str">
        <f t="shared" si="115"/>
        <v>MOH15 - How are primary (EM) and secondary (thermal) stres</v>
      </c>
      <c r="L1427" s="10" t="s">
        <v>912</v>
      </c>
      <c r="M1427" s="69"/>
      <c r="N1427" s="67" t="s">
        <v>29</v>
      </c>
      <c r="O1427" s="67" t="s">
        <v>30</v>
      </c>
      <c r="P1427" s="56" t="str">
        <f t="shared" si="114"/>
        <v>Closed</v>
      </c>
      <c r="Q1427" s="57" t="s">
        <v>31</v>
      </c>
      <c r="R1427" s="58" t="s">
        <v>32</v>
      </c>
      <c r="S1427" s="69"/>
      <c r="T1427" s="67"/>
      <c r="U1427" s="60" t="str">
        <f t="shared" si="116"/>
        <v>Titus</v>
      </c>
      <c r="V1427" s="60" t="str">
        <f t="shared" si="117"/>
        <v>Magnets DVVR</v>
      </c>
      <c r="W1427" s="75"/>
    </row>
    <row r="1428" spans="1:23" ht="56" x14ac:dyDescent="0.15">
      <c r="A1428" s="424">
        <v>42773</v>
      </c>
      <c r="B1428" s="67" t="s">
        <v>913</v>
      </c>
      <c r="C1428" s="67" t="s">
        <v>41</v>
      </c>
      <c r="D1428" s="67"/>
      <c r="E1428" s="67" t="s">
        <v>809</v>
      </c>
      <c r="F1428" s="68" t="s">
        <v>914</v>
      </c>
      <c r="G1428" s="517" t="s">
        <v>872</v>
      </c>
      <c r="H1428" s="67"/>
      <c r="I1428" s="67" t="s">
        <v>387</v>
      </c>
      <c r="J1428" s="67" t="s">
        <v>390</v>
      </c>
      <c r="K1428" s="10" t="str">
        <f t="shared" si="115"/>
        <v>MOH19 - Documentation exists to relay issues discovered du</v>
      </c>
      <c r="L1428" s="10" t="s">
        <v>915</v>
      </c>
      <c r="M1428" s="69"/>
      <c r="N1428" s="67" t="s">
        <v>869</v>
      </c>
      <c r="O1428" s="67" t="s">
        <v>30</v>
      </c>
      <c r="P1428" s="56" t="str">
        <f t="shared" si="114"/>
        <v>Closed</v>
      </c>
      <c r="Q1428" s="57" t="s">
        <v>31</v>
      </c>
      <c r="R1428" s="58" t="s">
        <v>32</v>
      </c>
      <c r="S1428" s="69"/>
      <c r="T1428" s="67"/>
      <c r="U1428" s="60" t="str">
        <f t="shared" si="116"/>
        <v>Kalish</v>
      </c>
      <c r="V1428" s="60" t="str">
        <f t="shared" si="117"/>
        <v>Magnets DVVR</v>
      </c>
      <c r="W1428" s="75"/>
    </row>
    <row r="1429" spans="1:23" ht="42" x14ac:dyDescent="0.15">
      <c r="A1429" s="424">
        <v>42773</v>
      </c>
      <c r="B1429" s="67" t="s">
        <v>916</v>
      </c>
      <c r="C1429" s="67" t="s">
        <v>908</v>
      </c>
      <c r="D1429" s="67"/>
      <c r="E1429" s="67" t="s">
        <v>809</v>
      </c>
      <c r="F1429" s="68" t="s">
        <v>910</v>
      </c>
      <c r="G1429" s="517" t="s">
        <v>909</v>
      </c>
      <c r="H1429" s="67"/>
      <c r="I1429" s="67" t="s">
        <v>289</v>
      </c>
      <c r="J1429" s="67" t="s">
        <v>911</v>
      </c>
      <c r="K1429" s="10" t="str">
        <f t="shared" si="115"/>
        <v>MOH21 - crack growth calculation done for conductor geomet</v>
      </c>
      <c r="L1429" s="10" t="s">
        <v>917</v>
      </c>
      <c r="M1429" s="69"/>
      <c r="N1429" s="67" t="s">
        <v>29</v>
      </c>
      <c r="O1429" s="67" t="s">
        <v>30</v>
      </c>
      <c r="P1429" s="56" t="str">
        <f t="shared" si="114"/>
        <v>Closed</v>
      </c>
      <c r="Q1429" s="57" t="s">
        <v>31</v>
      </c>
      <c r="R1429" s="58" t="s">
        <v>32</v>
      </c>
      <c r="S1429" s="69"/>
      <c r="T1429" s="67"/>
      <c r="U1429" s="60" t="str">
        <f t="shared" si="116"/>
        <v>Titus</v>
      </c>
      <c r="V1429" s="60" t="str">
        <f t="shared" si="117"/>
        <v>Magnets DVVR</v>
      </c>
      <c r="W1429" s="75"/>
    </row>
    <row r="1430" spans="1:23" ht="84" x14ac:dyDescent="0.15">
      <c r="A1430" s="424">
        <v>42773</v>
      </c>
      <c r="B1430" s="67" t="s">
        <v>918</v>
      </c>
      <c r="C1430" s="67" t="s">
        <v>896</v>
      </c>
      <c r="D1430" s="67"/>
      <c r="E1430" s="67" t="s">
        <v>809</v>
      </c>
      <c r="F1430" s="68" t="s">
        <v>389</v>
      </c>
      <c r="G1430" s="517" t="s">
        <v>854</v>
      </c>
      <c r="H1430" s="67"/>
      <c r="I1430" s="67" t="s">
        <v>387</v>
      </c>
      <c r="J1430" s="67" t="s">
        <v>390</v>
      </c>
      <c r="K1430" s="10" t="str">
        <f t="shared" si="115"/>
        <v xml:space="preserve">MOH24 - The plan to replace a defective OH coil is to cut </v>
      </c>
      <c r="L1430" s="10" t="s">
        <v>919</v>
      </c>
      <c r="M1430" s="69"/>
      <c r="N1430" s="67" t="s">
        <v>29</v>
      </c>
      <c r="O1430" s="67" t="s">
        <v>30</v>
      </c>
      <c r="P1430" s="56" t="str">
        <f t="shared" si="114"/>
        <v>Closed</v>
      </c>
      <c r="Q1430" s="57" t="s">
        <v>31</v>
      </c>
      <c r="R1430" s="58" t="s">
        <v>32</v>
      </c>
      <c r="S1430" s="69"/>
      <c r="T1430" s="67"/>
      <c r="U1430" s="60" t="str">
        <f t="shared" si="116"/>
        <v>Kalish</v>
      </c>
      <c r="V1430" s="60" t="str">
        <f t="shared" si="117"/>
        <v>Magnets DVVR</v>
      </c>
      <c r="W1430" s="75"/>
    </row>
    <row r="1431" spans="1:23" ht="42" x14ac:dyDescent="0.15">
      <c r="A1431" s="424">
        <v>42773</v>
      </c>
      <c r="B1431" s="67" t="s">
        <v>920</v>
      </c>
      <c r="C1431" s="67" t="s">
        <v>921</v>
      </c>
      <c r="D1431" s="67"/>
      <c r="E1431" s="67" t="s">
        <v>809</v>
      </c>
      <c r="F1431" s="68" t="s">
        <v>923</v>
      </c>
      <c r="G1431" s="517" t="s">
        <v>922</v>
      </c>
      <c r="H1431" s="67"/>
      <c r="I1431" s="67" t="s">
        <v>899</v>
      </c>
      <c r="J1431" s="67" t="s">
        <v>901</v>
      </c>
      <c r="K1431" s="10" t="str">
        <f t="shared" si="115"/>
        <v>MOPF02 - PF2,3 supports are designed to slide to relieve th</v>
      </c>
      <c r="L1431" s="10" t="s">
        <v>924</v>
      </c>
      <c r="M1431" s="69"/>
      <c r="N1431" s="67" t="s">
        <v>29</v>
      </c>
      <c r="O1431" s="67" t="s">
        <v>30</v>
      </c>
      <c r="P1431" s="56" t="str">
        <f t="shared" si="114"/>
        <v>Closed</v>
      </c>
      <c r="Q1431" s="57" t="s">
        <v>31</v>
      </c>
      <c r="R1431" s="58" t="s">
        <v>32</v>
      </c>
      <c r="S1431" s="69"/>
      <c r="T1431" s="67"/>
      <c r="U1431" s="60" t="str">
        <f t="shared" si="116"/>
        <v>Smith</v>
      </c>
      <c r="V1431" s="60" t="str">
        <f t="shared" si="117"/>
        <v>Magnets DVVR</v>
      </c>
      <c r="W1431" s="75"/>
    </row>
    <row r="1432" spans="1:23" ht="154" x14ac:dyDescent="0.15">
      <c r="A1432" s="424">
        <v>42773</v>
      </c>
      <c r="B1432" s="67" t="s">
        <v>925</v>
      </c>
      <c r="C1432" s="67" t="s">
        <v>921</v>
      </c>
      <c r="D1432" s="67"/>
      <c r="E1432" s="67" t="s">
        <v>809</v>
      </c>
      <c r="F1432" s="68" t="s">
        <v>914</v>
      </c>
      <c r="G1432" s="517" t="s">
        <v>872</v>
      </c>
      <c r="H1432" s="67"/>
      <c r="I1432" s="67" t="s">
        <v>387</v>
      </c>
      <c r="J1432" s="67" t="s">
        <v>390</v>
      </c>
      <c r="K1432" s="10" t="str">
        <f t="shared" si="115"/>
        <v>MOPF08 - It seems very inelegant to allow these coils to gr</v>
      </c>
      <c r="L1432" s="10" t="s">
        <v>926</v>
      </c>
      <c r="M1432" s="69"/>
      <c r="N1432" s="67" t="s">
        <v>29</v>
      </c>
      <c r="O1432" s="67" t="s">
        <v>30</v>
      </c>
      <c r="P1432" s="56" t="str">
        <f t="shared" si="114"/>
        <v>Closed</v>
      </c>
      <c r="Q1432" s="57" t="s">
        <v>31</v>
      </c>
      <c r="R1432" s="58" t="s">
        <v>32</v>
      </c>
      <c r="S1432" s="69"/>
      <c r="T1432" s="67"/>
      <c r="U1432" s="60" t="str">
        <f t="shared" si="116"/>
        <v>Kalish</v>
      </c>
      <c r="V1432" s="60" t="str">
        <f t="shared" si="117"/>
        <v>Magnets DVVR</v>
      </c>
      <c r="W1432" s="75"/>
    </row>
    <row r="1433" spans="1:23" ht="98" x14ac:dyDescent="0.15">
      <c r="A1433" s="424">
        <v>42773</v>
      </c>
      <c r="B1433" s="67" t="s">
        <v>927</v>
      </c>
      <c r="C1433" s="67" t="s">
        <v>847</v>
      </c>
      <c r="D1433" s="67"/>
      <c r="E1433" s="67" t="s">
        <v>809</v>
      </c>
      <c r="F1433" s="68" t="s">
        <v>914</v>
      </c>
      <c r="G1433" s="517" t="s">
        <v>872</v>
      </c>
      <c r="H1433" s="67"/>
      <c r="I1433" s="67" t="s">
        <v>387</v>
      </c>
      <c r="J1433" s="67" t="s">
        <v>390</v>
      </c>
      <c r="K1433" s="10" t="str">
        <f t="shared" si="115"/>
        <v>MOPF09 - When the clamping system on PF-5 was released to a</v>
      </c>
      <c r="L1433" s="10" t="s">
        <v>928</v>
      </c>
      <c r="M1433" s="69"/>
      <c r="N1433" s="67" t="s">
        <v>29</v>
      </c>
      <c r="O1433" s="67" t="s">
        <v>30</v>
      </c>
      <c r="P1433" s="56" t="str">
        <f t="shared" si="114"/>
        <v>Closed</v>
      </c>
      <c r="Q1433" s="57" t="s">
        <v>31</v>
      </c>
      <c r="R1433" s="58" t="s">
        <v>32</v>
      </c>
      <c r="S1433" s="69"/>
      <c r="T1433" s="67"/>
      <c r="U1433" s="60" t="str">
        <f t="shared" si="116"/>
        <v>Kalish</v>
      </c>
      <c r="V1433" s="60" t="str">
        <f t="shared" si="117"/>
        <v>Magnets DVVR</v>
      </c>
      <c r="W1433" s="75"/>
    </row>
    <row r="1434" spans="1:23" ht="28" x14ac:dyDescent="0.15">
      <c r="A1434" s="424">
        <v>42773</v>
      </c>
      <c r="B1434" s="67" t="s">
        <v>929</v>
      </c>
      <c r="C1434" s="67" t="s">
        <v>930</v>
      </c>
      <c r="D1434" s="67"/>
      <c r="E1434" s="67" t="s">
        <v>809</v>
      </c>
      <c r="F1434" s="68" t="s">
        <v>914</v>
      </c>
      <c r="G1434" s="517" t="s">
        <v>931</v>
      </c>
      <c r="H1434" s="67"/>
      <c r="I1434" s="67" t="s">
        <v>387</v>
      </c>
      <c r="J1434" s="67" t="s">
        <v>390</v>
      </c>
      <c r="K1434" s="10" t="str">
        <f t="shared" si="115"/>
        <v>MRWM02 - Provide formal documentation of coil R and L value</v>
      </c>
      <c r="L1434" s="10" t="s">
        <v>932</v>
      </c>
      <c r="M1434" s="69"/>
      <c r="N1434" s="67" t="s">
        <v>29</v>
      </c>
      <c r="O1434" s="67"/>
      <c r="P1434" s="56" t="str">
        <f t="shared" si="114"/>
        <v>Closed</v>
      </c>
      <c r="Q1434" s="57" t="s">
        <v>31</v>
      </c>
      <c r="R1434" s="58" t="s">
        <v>32</v>
      </c>
      <c r="S1434" s="69"/>
      <c r="T1434" s="67"/>
      <c r="U1434" s="60" t="str">
        <f t="shared" si="116"/>
        <v>Kalish</v>
      </c>
      <c r="V1434" s="60" t="str">
        <f t="shared" si="117"/>
        <v>Magnets DVVR</v>
      </c>
      <c r="W1434" s="75"/>
    </row>
    <row r="1435" spans="1:23" ht="28" x14ac:dyDescent="0.15">
      <c r="A1435" s="424">
        <v>42773</v>
      </c>
      <c r="B1435" s="67" t="s">
        <v>933</v>
      </c>
      <c r="C1435" s="67" t="s">
        <v>930</v>
      </c>
      <c r="D1435" s="67"/>
      <c r="E1435" s="67" t="s">
        <v>809</v>
      </c>
      <c r="F1435" s="68" t="s">
        <v>914</v>
      </c>
      <c r="G1435" s="517" t="s">
        <v>931</v>
      </c>
      <c r="H1435" s="67"/>
      <c r="I1435" s="67" t="s">
        <v>387</v>
      </c>
      <c r="J1435" s="67" t="s">
        <v>390</v>
      </c>
      <c r="K1435" s="10" t="str">
        <f t="shared" si="115"/>
        <v>MRWM05 - Pete identified that he was not certain that the a</v>
      </c>
      <c r="L1435" s="10" t="s">
        <v>934</v>
      </c>
      <c r="M1435" s="69"/>
      <c r="N1435" s="67" t="s">
        <v>29</v>
      </c>
      <c r="O1435" s="67"/>
      <c r="P1435" s="56" t="str">
        <f t="shared" si="114"/>
        <v>Closed</v>
      </c>
      <c r="Q1435" s="57" t="s">
        <v>31</v>
      </c>
      <c r="R1435" s="58" t="s">
        <v>32</v>
      </c>
      <c r="S1435" s="69"/>
      <c r="T1435" s="67"/>
      <c r="U1435" s="60" t="str">
        <f t="shared" si="116"/>
        <v>Kalish</v>
      </c>
      <c r="V1435" s="60" t="str">
        <f t="shared" si="117"/>
        <v>Magnets DVVR</v>
      </c>
      <c r="W1435" s="75"/>
    </row>
    <row r="1436" spans="1:23" ht="28" x14ac:dyDescent="0.15">
      <c r="A1436" s="457">
        <v>42773</v>
      </c>
      <c r="B1436" s="269" t="s">
        <v>935</v>
      </c>
      <c r="C1436" s="269" t="s">
        <v>930</v>
      </c>
      <c r="D1436" s="269"/>
      <c r="E1436" s="269" t="s">
        <v>809</v>
      </c>
      <c r="F1436" s="68" t="s">
        <v>914</v>
      </c>
      <c r="G1436" s="517" t="s">
        <v>931</v>
      </c>
      <c r="H1436" s="67"/>
      <c r="I1436" s="67" t="s">
        <v>387</v>
      </c>
      <c r="J1436" s="67" t="s">
        <v>390</v>
      </c>
      <c r="K1436" s="277" t="str">
        <f t="shared" si="115"/>
        <v>MRWM06 - The analysis shows resonances in the RWM but there</v>
      </c>
      <c r="L1436" s="277" t="s">
        <v>936</v>
      </c>
      <c r="M1436" s="665"/>
      <c r="N1436" s="269" t="s">
        <v>29</v>
      </c>
      <c r="O1436" s="269"/>
      <c r="P1436" s="56" t="str">
        <f t="shared" si="114"/>
        <v>Closed</v>
      </c>
      <c r="Q1436" s="57" t="s">
        <v>31</v>
      </c>
      <c r="R1436" s="58" t="s">
        <v>32</v>
      </c>
      <c r="S1436" s="1283"/>
      <c r="T1436" s="269"/>
      <c r="U1436" s="60" t="str">
        <f t="shared" si="116"/>
        <v>Kalish</v>
      </c>
      <c r="V1436" s="60" t="str">
        <f t="shared" si="117"/>
        <v>Magnets DVVR</v>
      </c>
      <c r="W1436" s="75"/>
    </row>
    <row r="1437" spans="1:23" ht="28" x14ac:dyDescent="0.15">
      <c r="A1437" s="424">
        <v>42773</v>
      </c>
      <c r="B1437" s="67" t="s">
        <v>937</v>
      </c>
      <c r="C1437" s="67" t="s">
        <v>930</v>
      </c>
      <c r="D1437" s="67"/>
      <c r="E1437" s="67" t="s">
        <v>809</v>
      </c>
      <c r="F1437" s="68" t="s">
        <v>914</v>
      </c>
      <c r="G1437" s="517" t="s">
        <v>931</v>
      </c>
      <c r="H1437" s="67"/>
      <c r="I1437" s="67" t="s">
        <v>387</v>
      </c>
      <c r="J1437" s="67" t="s">
        <v>390</v>
      </c>
      <c r="K1437" s="10" t="str">
        <f t="shared" si="115"/>
        <v>MRWM07 - Resonance of RWM fields with other (possibly delic</v>
      </c>
      <c r="L1437" s="10" t="s">
        <v>938</v>
      </c>
      <c r="M1437" s="69"/>
      <c r="N1437" s="67" t="s">
        <v>29</v>
      </c>
      <c r="O1437" s="67"/>
      <c r="P1437" s="56" t="str">
        <f t="shared" si="114"/>
        <v>Closed</v>
      </c>
      <c r="Q1437" s="57" t="s">
        <v>31</v>
      </c>
      <c r="R1437" s="58" t="s">
        <v>32</v>
      </c>
      <c r="S1437" s="69"/>
      <c r="T1437" s="67"/>
      <c r="U1437" s="60" t="str">
        <f t="shared" si="116"/>
        <v>Kalish</v>
      </c>
      <c r="V1437" s="60" t="str">
        <f t="shared" si="117"/>
        <v>Magnets DVVR</v>
      </c>
      <c r="W1437" s="75"/>
    </row>
    <row r="1438" spans="1:23" ht="56" x14ac:dyDescent="0.15">
      <c r="A1438" s="424">
        <v>42773</v>
      </c>
      <c r="B1438" s="67" t="s">
        <v>939</v>
      </c>
      <c r="C1438" s="67" t="s">
        <v>930</v>
      </c>
      <c r="D1438" s="67"/>
      <c r="E1438" s="67" t="s">
        <v>809</v>
      </c>
      <c r="F1438" s="68" t="s">
        <v>914</v>
      </c>
      <c r="G1438" s="517" t="s">
        <v>931</v>
      </c>
      <c r="H1438" s="67"/>
      <c r="I1438" s="67" t="s">
        <v>387</v>
      </c>
      <c r="J1438" s="67" t="s">
        <v>390</v>
      </c>
      <c r="K1438" s="10" t="str">
        <f t="shared" si="115"/>
        <v>MRWM3 - RWM coil leads are attached to PF5, but PF5 will t</v>
      </c>
      <c r="L1438" s="10" t="s">
        <v>940</v>
      </c>
      <c r="M1438" s="69"/>
      <c r="N1438" s="67" t="s">
        <v>29</v>
      </c>
      <c r="O1438" s="67"/>
      <c r="P1438" s="56" t="str">
        <f t="shared" si="114"/>
        <v>Closed</v>
      </c>
      <c r="Q1438" s="57" t="s">
        <v>31</v>
      </c>
      <c r="R1438" s="58" t="s">
        <v>32</v>
      </c>
      <c r="S1438" s="69"/>
      <c r="T1438" s="67"/>
      <c r="U1438" s="60" t="str">
        <f t="shared" si="116"/>
        <v>Kalish</v>
      </c>
      <c r="V1438" s="60" t="str">
        <f t="shared" si="117"/>
        <v>Magnets DVVR</v>
      </c>
      <c r="W1438" s="75"/>
    </row>
    <row r="1439" spans="1:23" ht="168" x14ac:dyDescent="0.15">
      <c r="A1439" s="424">
        <v>42773</v>
      </c>
      <c r="B1439" s="67" t="s">
        <v>941</v>
      </c>
      <c r="C1439" s="67" t="s">
        <v>332</v>
      </c>
      <c r="D1439" s="67"/>
      <c r="E1439" s="67" t="s">
        <v>809</v>
      </c>
      <c r="F1439" s="68" t="s">
        <v>910</v>
      </c>
      <c r="G1439" s="517" t="s">
        <v>909</v>
      </c>
      <c r="H1439" s="67"/>
      <c r="I1439" s="67" t="s">
        <v>289</v>
      </c>
      <c r="J1439" s="67" t="s">
        <v>911</v>
      </c>
      <c r="K1439" s="10" t="str">
        <f t="shared" si="115"/>
        <v>MTF02 - This is hinted at in some of the documentation and</v>
      </c>
      <c r="L1439" s="10" t="s">
        <v>333</v>
      </c>
      <c r="M1439" s="69"/>
      <c r="N1439" s="67" t="s">
        <v>29</v>
      </c>
      <c r="O1439" s="67" t="s">
        <v>30</v>
      </c>
      <c r="P1439" s="56" t="str">
        <f t="shared" si="114"/>
        <v>Closed</v>
      </c>
      <c r="Q1439" s="57" t="s">
        <v>31</v>
      </c>
      <c r="R1439" s="58" t="s">
        <v>32</v>
      </c>
      <c r="S1439" s="69"/>
      <c r="T1439" s="67"/>
      <c r="U1439" s="60" t="str">
        <f t="shared" si="116"/>
        <v>Titus</v>
      </c>
      <c r="V1439" s="60" t="str">
        <f t="shared" si="117"/>
        <v>Magnets DVVR</v>
      </c>
      <c r="W1439" s="75"/>
    </row>
    <row r="1440" spans="1:23" ht="28" x14ac:dyDescent="0.15">
      <c r="A1440" s="424">
        <v>42773</v>
      </c>
      <c r="B1440" s="67" t="s">
        <v>942</v>
      </c>
      <c r="C1440" s="67" t="s">
        <v>332</v>
      </c>
      <c r="D1440" s="67"/>
      <c r="E1440" s="67" t="s">
        <v>809</v>
      </c>
      <c r="F1440" s="68" t="s">
        <v>910</v>
      </c>
      <c r="G1440" s="517" t="s">
        <v>909</v>
      </c>
      <c r="H1440" s="67"/>
      <c r="I1440" s="67" t="s">
        <v>289</v>
      </c>
      <c r="J1440" s="67" t="s">
        <v>911</v>
      </c>
      <c r="K1440" s="10" t="str">
        <f t="shared" si="115"/>
        <v xml:space="preserve">MTF03 - Does the TF have a canceling return loop? Or does </v>
      </c>
      <c r="L1440" s="10" t="s">
        <v>943</v>
      </c>
      <c r="M1440" s="69"/>
      <c r="N1440" s="67" t="s">
        <v>29</v>
      </c>
      <c r="O1440" s="67" t="s">
        <v>30</v>
      </c>
      <c r="P1440" s="56" t="str">
        <f t="shared" si="114"/>
        <v>Closed</v>
      </c>
      <c r="Q1440" s="57" t="s">
        <v>31</v>
      </c>
      <c r="R1440" s="58" t="s">
        <v>32</v>
      </c>
      <c r="S1440" s="69"/>
      <c r="T1440" s="67"/>
      <c r="U1440" s="60" t="str">
        <f t="shared" si="116"/>
        <v>Titus</v>
      </c>
      <c r="V1440" s="60" t="str">
        <f t="shared" si="117"/>
        <v>Magnets DVVR</v>
      </c>
      <c r="W1440" s="75"/>
    </row>
    <row r="1441" spans="1:23" ht="28" x14ac:dyDescent="0.15">
      <c r="A1441" s="424">
        <v>42773</v>
      </c>
      <c r="B1441" s="67" t="s">
        <v>944</v>
      </c>
      <c r="C1441" s="67" t="s">
        <v>945</v>
      </c>
      <c r="D1441" s="67"/>
      <c r="E1441" s="67" t="s">
        <v>809</v>
      </c>
      <c r="F1441" s="68" t="s">
        <v>914</v>
      </c>
      <c r="G1441" s="517" t="s">
        <v>872</v>
      </c>
      <c r="H1441" s="67"/>
      <c r="I1441" s="67" t="s">
        <v>387</v>
      </c>
      <c r="J1441" s="67" t="s">
        <v>390</v>
      </c>
      <c r="K1441" s="10" t="str">
        <f t="shared" si="115"/>
        <v xml:space="preserve">MTF05 - The two spare TF outer legs are the old legs that </v>
      </c>
      <c r="L1441" s="10" t="s">
        <v>946</v>
      </c>
      <c r="M1441" s="69"/>
      <c r="N1441" s="67" t="s">
        <v>29</v>
      </c>
      <c r="O1441" s="67" t="s">
        <v>30</v>
      </c>
      <c r="P1441" s="56" t="str">
        <f t="shared" si="114"/>
        <v>Closed</v>
      </c>
      <c r="Q1441" s="57" t="s">
        <v>31</v>
      </c>
      <c r="R1441" s="58" t="s">
        <v>32</v>
      </c>
      <c r="S1441" s="69"/>
      <c r="T1441" s="67"/>
      <c r="U1441" s="60" t="str">
        <f t="shared" si="116"/>
        <v>Kalish</v>
      </c>
      <c r="V1441" s="60" t="str">
        <f t="shared" si="117"/>
        <v>Magnets DVVR</v>
      </c>
      <c r="W1441" s="75"/>
    </row>
    <row r="1442" spans="1:23" ht="28" x14ac:dyDescent="0.15">
      <c r="A1442" s="424">
        <v>42773</v>
      </c>
      <c r="B1442" s="67" t="s">
        <v>947</v>
      </c>
      <c r="C1442" s="67" t="s">
        <v>41</v>
      </c>
      <c r="D1442" s="67"/>
      <c r="E1442" s="67" t="s">
        <v>809</v>
      </c>
      <c r="F1442" s="68" t="s">
        <v>914</v>
      </c>
      <c r="G1442" s="517" t="s">
        <v>872</v>
      </c>
      <c r="H1442" s="67"/>
      <c r="I1442" s="67" t="s">
        <v>387</v>
      </c>
      <c r="J1442" s="67" t="s">
        <v>390</v>
      </c>
      <c r="K1442" s="10" t="str">
        <f t="shared" si="115"/>
        <v>MTF07 - Inner leg turn insulation was reduced from three 1</v>
      </c>
      <c r="L1442" s="10" t="s">
        <v>948</v>
      </c>
      <c r="M1442" s="69"/>
      <c r="N1442" s="67" t="s">
        <v>29</v>
      </c>
      <c r="O1442" s="67" t="s">
        <v>30</v>
      </c>
      <c r="P1442" s="56" t="str">
        <f t="shared" si="114"/>
        <v>Closed</v>
      </c>
      <c r="Q1442" s="57" t="s">
        <v>31</v>
      </c>
      <c r="R1442" s="58" t="s">
        <v>32</v>
      </c>
      <c r="S1442" s="69"/>
      <c r="T1442" s="67"/>
      <c r="U1442" s="60" t="str">
        <f t="shared" si="116"/>
        <v>Kalish</v>
      </c>
      <c r="V1442" s="60" t="str">
        <f t="shared" si="117"/>
        <v>Magnets DVVR</v>
      </c>
      <c r="W1442" s="61"/>
    </row>
    <row r="1443" spans="1:23" ht="70" x14ac:dyDescent="0.15">
      <c r="A1443" s="424">
        <v>42773</v>
      </c>
      <c r="B1443" s="67" t="s">
        <v>949</v>
      </c>
      <c r="C1443" s="67" t="s">
        <v>847</v>
      </c>
      <c r="D1443" s="67"/>
      <c r="E1443" s="67" t="s">
        <v>809</v>
      </c>
      <c r="F1443" s="68" t="s">
        <v>914</v>
      </c>
      <c r="G1443" s="517" t="s">
        <v>872</v>
      </c>
      <c r="H1443" s="67"/>
      <c r="I1443" s="67" t="s">
        <v>387</v>
      </c>
      <c r="J1443" s="67" t="s">
        <v>390</v>
      </c>
      <c r="K1443" s="10" t="str">
        <f t="shared" si="115"/>
        <v>MTF09 - TF Outer legs have considerable service, come from</v>
      </c>
      <c r="L1443" s="10" t="s">
        <v>950</v>
      </c>
      <c r="M1443" s="69"/>
      <c r="N1443" s="67" t="s">
        <v>29</v>
      </c>
      <c r="O1443" s="67" t="s">
        <v>30</v>
      </c>
      <c r="P1443" s="56" t="str">
        <f t="shared" ref="P1443:P1506" si="118">IF(N1443="","Open","Closed")</f>
        <v>Closed</v>
      </c>
      <c r="Q1443" s="57" t="s">
        <v>31</v>
      </c>
      <c r="R1443" s="58" t="s">
        <v>32</v>
      </c>
      <c r="S1443" s="69"/>
      <c r="T1443" s="67"/>
      <c r="U1443" s="60" t="str">
        <f t="shared" si="116"/>
        <v>Kalish</v>
      </c>
      <c r="V1443" s="60" t="str">
        <f t="shared" si="117"/>
        <v>Magnets DVVR</v>
      </c>
      <c r="W1443" s="61"/>
    </row>
    <row r="1444" spans="1:23" ht="28" x14ac:dyDescent="0.15">
      <c r="A1444" s="424">
        <v>42773</v>
      </c>
      <c r="B1444" s="67" t="s">
        <v>951</v>
      </c>
      <c r="C1444" s="67" t="s">
        <v>952</v>
      </c>
      <c r="D1444" s="67"/>
      <c r="E1444" s="67" t="s">
        <v>809</v>
      </c>
      <c r="F1444" s="68" t="s">
        <v>914</v>
      </c>
      <c r="G1444" s="517" t="s">
        <v>872</v>
      </c>
      <c r="H1444" s="67"/>
      <c r="I1444" s="67" t="s">
        <v>387</v>
      </c>
      <c r="J1444" s="67" t="s">
        <v>390</v>
      </c>
      <c r="K1444" s="10" t="str">
        <f t="shared" si="115"/>
        <v>MTF10 - Recheck that all TF outer legs have proper clearan</v>
      </c>
      <c r="L1444" s="10" t="s">
        <v>953</v>
      </c>
      <c r="M1444" s="69"/>
      <c r="N1444" s="67" t="s">
        <v>29</v>
      </c>
      <c r="O1444" s="67" t="s">
        <v>30</v>
      </c>
      <c r="P1444" s="56" t="str">
        <f t="shared" si="118"/>
        <v>Closed</v>
      </c>
      <c r="Q1444" s="57" t="s">
        <v>31</v>
      </c>
      <c r="R1444" s="58" t="s">
        <v>32</v>
      </c>
      <c r="S1444" s="69"/>
      <c r="T1444" s="67"/>
      <c r="U1444" s="60" t="str">
        <f t="shared" si="116"/>
        <v>Kalish</v>
      </c>
      <c r="V1444" s="60" t="str">
        <f t="shared" si="117"/>
        <v>Magnets DVVR</v>
      </c>
      <c r="W1444" s="61"/>
    </row>
    <row r="1445" spans="1:23" ht="42" x14ac:dyDescent="0.15">
      <c r="A1445" s="424">
        <v>42773</v>
      </c>
      <c r="B1445" s="67" t="s">
        <v>954</v>
      </c>
      <c r="C1445" s="67" t="s">
        <v>332</v>
      </c>
      <c r="D1445" s="67"/>
      <c r="E1445" s="67" t="s">
        <v>809</v>
      </c>
      <c r="F1445" s="68" t="s">
        <v>910</v>
      </c>
      <c r="G1445" s="517" t="s">
        <v>909</v>
      </c>
      <c r="H1445" s="67"/>
      <c r="I1445" s="67" t="s">
        <v>289</v>
      </c>
      <c r="J1445" s="67" t="s">
        <v>911</v>
      </c>
      <c r="K1445" s="10" t="str">
        <f t="shared" ref="K1445:K1508" si="119">B1445&amp;" - "&amp;LEFT(L1445,50)</f>
        <v>MTF11 - Do turn-to-turn connections form toroidal loops to</v>
      </c>
      <c r="L1445" s="10" t="s">
        <v>955</v>
      </c>
      <c r="M1445" s="69"/>
      <c r="N1445" s="67" t="s">
        <v>29</v>
      </c>
      <c r="O1445" s="67" t="s">
        <v>30</v>
      </c>
      <c r="P1445" s="56" t="str">
        <f t="shared" si="118"/>
        <v>Closed</v>
      </c>
      <c r="Q1445" s="57" t="s">
        <v>31</v>
      </c>
      <c r="R1445" s="58" t="s">
        <v>32</v>
      </c>
      <c r="S1445" s="69"/>
      <c r="T1445" s="67"/>
      <c r="U1445" s="60" t="str">
        <f t="shared" si="116"/>
        <v>Titus</v>
      </c>
      <c r="V1445" s="60" t="str">
        <f t="shared" si="117"/>
        <v>Magnets DVVR</v>
      </c>
      <c r="W1445" s="61"/>
    </row>
    <row r="1446" spans="1:23" ht="28" x14ac:dyDescent="0.15">
      <c r="A1446" s="424">
        <v>42773</v>
      </c>
      <c r="B1446" s="67" t="s">
        <v>956</v>
      </c>
      <c r="C1446" s="67" t="s">
        <v>952</v>
      </c>
      <c r="D1446" s="67"/>
      <c r="E1446" s="67" t="s">
        <v>809</v>
      </c>
      <c r="F1446" s="68" t="s">
        <v>923</v>
      </c>
      <c r="G1446" s="517" t="s">
        <v>922</v>
      </c>
      <c r="H1446" s="67"/>
      <c r="I1446" s="67" t="s">
        <v>899</v>
      </c>
      <c r="J1446" s="67" t="s">
        <v>901</v>
      </c>
      <c r="K1446" s="10" t="str">
        <f t="shared" si="119"/>
        <v>MTF12 - Clearance gap between one of the TF outer legs and</v>
      </c>
      <c r="L1446" s="10" t="s">
        <v>957</v>
      </c>
      <c r="M1446" s="69"/>
      <c r="N1446" s="67" t="s">
        <v>29</v>
      </c>
      <c r="O1446" s="67" t="s">
        <v>30</v>
      </c>
      <c r="P1446" s="56" t="str">
        <f t="shared" si="118"/>
        <v>Closed</v>
      </c>
      <c r="Q1446" s="57" t="s">
        <v>31</v>
      </c>
      <c r="R1446" s="58" t="s">
        <v>32</v>
      </c>
      <c r="S1446" s="69"/>
      <c r="T1446" s="67"/>
      <c r="U1446" s="60" t="str">
        <f t="shared" si="116"/>
        <v>Smith</v>
      </c>
      <c r="V1446" s="60" t="str">
        <f t="shared" si="117"/>
        <v>Magnets DVVR</v>
      </c>
      <c r="W1446" s="61"/>
    </row>
    <row r="1447" spans="1:23" ht="28" x14ac:dyDescent="0.15">
      <c r="A1447" s="424">
        <v>42773</v>
      </c>
      <c r="B1447" s="67" t="s">
        <v>958</v>
      </c>
      <c r="C1447" s="67" t="s">
        <v>908</v>
      </c>
      <c r="D1447" s="67"/>
      <c r="E1447" s="67" t="s">
        <v>809</v>
      </c>
      <c r="F1447" s="68" t="s">
        <v>910</v>
      </c>
      <c r="G1447" s="517" t="s">
        <v>909</v>
      </c>
      <c r="H1447" s="67"/>
      <c r="I1447" s="67" t="s">
        <v>289</v>
      </c>
      <c r="J1447" s="67" t="s">
        <v>911</v>
      </c>
      <c r="K1447" s="10" t="str">
        <f t="shared" si="119"/>
        <v>MTF15 - Joint heat loads should be included in the TF ther</v>
      </c>
      <c r="L1447" s="10" t="s">
        <v>959</v>
      </c>
      <c r="M1447" s="69"/>
      <c r="N1447" s="67" t="s">
        <v>29</v>
      </c>
      <c r="O1447" s="67" t="s">
        <v>30</v>
      </c>
      <c r="P1447" s="56" t="str">
        <f t="shared" si="118"/>
        <v>Closed</v>
      </c>
      <c r="Q1447" s="57" t="s">
        <v>31</v>
      </c>
      <c r="R1447" s="58" t="s">
        <v>32</v>
      </c>
      <c r="S1447" s="69"/>
      <c r="T1447" s="67"/>
      <c r="U1447" s="60" t="str">
        <f t="shared" si="116"/>
        <v>Titus</v>
      </c>
      <c r="V1447" s="60" t="str">
        <f t="shared" si="117"/>
        <v>Magnets DVVR</v>
      </c>
      <c r="W1447" s="61"/>
    </row>
    <row r="1448" spans="1:23" ht="70" x14ac:dyDescent="0.15">
      <c r="A1448" s="424">
        <v>42773</v>
      </c>
      <c r="B1448" s="67" t="s">
        <v>960</v>
      </c>
      <c r="C1448" s="67" t="s">
        <v>847</v>
      </c>
      <c r="D1448" s="67"/>
      <c r="E1448" s="67" t="s">
        <v>809</v>
      </c>
      <c r="F1448" s="68" t="s">
        <v>910</v>
      </c>
      <c r="G1448" s="517" t="s">
        <v>909</v>
      </c>
      <c r="H1448" s="67"/>
      <c r="I1448" s="67" t="s">
        <v>289</v>
      </c>
      <c r="J1448" s="67" t="s">
        <v>911</v>
      </c>
      <c r="K1448" s="10" t="str">
        <f t="shared" si="119"/>
        <v>MTF16 - Diagnosis of TF and OH joint stresses and temperat</v>
      </c>
      <c r="L1448" s="10" t="s">
        <v>961</v>
      </c>
      <c r="M1448" s="69"/>
      <c r="N1448" s="67" t="s">
        <v>29</v>
      </c>
      <c r="O1448" s="67" t="s">
        <v>30</v>
      </c>
      <c r="P1448" s="56" t="str">
        <f t="shared" si="118"/>
        <v>Closed</v>
      </c>
      <c r="Q1448" s="57" t="s">
        <v>31</v>
      </c>
      <c r="R1448" s="58" t="s">
        <v>32</v>
      </c>
      <c r="S1448" s="69"/>
      <c r="T1448" s="67"/>
      <c r="U1448" s="60" t="str">
        <f t="shared" si="116"/>
        <v>Titus</v>
      </c>
      <c r="V1448" s="60" t="str">
        <f t="shared" si="117"/>
        <v>Magnets DVVR</v>
      </c>
      <c r="W1448" s="61"/>
    </row>
    <row r="1449" spans="1:23" ht="70" x14ac:dyDescent="0.15">
      <c r="A1449" s="424">
        <v>42773</v>
      </c>
      <c r="B1449" s="67" t="s">
        <v>962</v>
      </c>
      <c r="C1449" s="67" t="s">
        <v>847</v>
      </c>
      <c r="D1449" s="67"/>
      <c r="E1449" s="67" t="s">
        <v>809</v>
      </c>
      <c r="F1449" s="68" t="s">
        <v>850</v>
      </c>
      <c r="G1449" s="517" t="s">
        <v>849</v>
      </c>
      <c r="H1449" s="67"/>
      <c r="I1449" s="67" t="s">
        <v>848</v>
      </c>
      <c r="J1449" s="67" t="s">
        <v>851</v>
      </c>
      <c r="K1449" s="10" t="str">
        <f t="shared" si="119"/>
        <v>MTF18 - Method of measuring twist in center stack.  DIII-D</v>
      </c>
      <c r="L1449" s="10" t="s">
        <v>963</v>
      </c>
      <c r="M1449" s="69"/>
      <c r="N1449" s="67" t="s">
        <v>29</v>
      </c>
      <c r="O1449" s="67" t="s">
        <v>30</v>
      </c>
      <c r="P1449" s="56" t="str">
        <f t="shared" si="118"/>
        <v>Closed</v>
      </c>
      <c r="Q1449" s="57" t="s">
        <v>31</v>
      </c>
      <c r="R1449" s="58" t="s">
        <v>32</v>
      </c>
      <c r="S1449" s="69"/>
      <c r="T1449" s="67"/>
      <c r="U1449" s="60" t="str">
        <f t="shared" si="116"/>
        <v>Ellis</v>
      </c>
      <c r="V1449" s="60" t="str">
        <f t="shared" si="117"/>
        <v>Magnets DVVR</v>
      </c>
      <c r="W1449" s="61"/>
    </row>
    <row r="1450" spans="1:23" ht="42" x14ac:dyDescent="0.15">
      <c r="A1450" s="424">
        <v>42773</v>
      </c>
      <c r="B1450" s="67" t="s">
        <v>964</v>
      </c>
      <c r="C1450" s="67" t="s">
        <v>847</v>
      </c>
      <c r="D1450" s="67"/>
      <c r="E1450" s="67" t="s">
        <v>809</v>
      </c>
      <c r="F1450" s="68" t="s">
        <v>910</v>
      </c>
      <c r="G1450" s="517" t="s">
        <v>909</v>
      </c>
      <c r="H1450" s="67"/>
      <c r="I1450" s="67" t="s">
        <v>289</v>
      </c>
      <c r="J1450" s="67" t="s">
        <v>911</v>
      </c>
      <c r="K1450" s="10" t="str">
        <f t="shared" si="119"/>
        <v>MTF19 - It may be nice to assess how the inner-TF torque w</v>
      </c>
      <c r="L1450" s="10" t="s">
        <v>965</v>
      </c>
      <c r="M1450" s="69"/>
      <c r="N1450" s="67" t="s">
        <v>29</v>
      </c>
      <c r="O1450" s="67" t="s">
        <v>30</v>
      </c>
      <c r="P1450" s="56" t="str">
        <f t="shared" si="118"/>
        <v>Closed</v>
      </c>
      <c r="Q1450" s="57" t="s">
        <v>31</v>
      </c>
      <c r="R1450" s="58" t="s">
        <v>32</v>
      </c>
      <c r="S1450" s="69"/>
      <c r="T1450" s="67"/>
      <c r="U1450" s="60" t="str">
        <f t="shared" si="116"/>
        <v>Titus</v>
      </c>
      <c r="V1450" s="60" t="str">
        <f t="shared" si="117"/>
        <v>Magnets DVVR</v>
      </c>
      <c r="W1450" s="75"/>
    </row>
    <row r="1451" spans="1:23" ht="98" x14ac:dyDescent="0.15">
      <c r="A1451" s="424">
        <v>42773</v>
      </c>
      <c r="B1451" s="67" t="s">
        <v>966</v>
      </c>
      <c r="C1451" s="67" t="s">
        <v>908</v>
      </c>
      <c r="D1451" s="67"/>
      <c r="E1451" s="67" t="s">
        <v>809</v>
      </c>
      <c r="F1451" s="68" t="s">
        <v>910</v>
      </c>
      <c r="G1451" s="517" t="s">
        <v>909</v>
      </c>
      <c r="H1451" s="67"/>
      <c r="I1451" s="67" t="s">
        <v>289</v>
      </c>
      <c r="J1451" s="67" t="s">
        <v>911</v>
      </c>
      <c r="K1451" s="10" t="str">
        <f t="shared" si="119"/>
        <v>MTF20 - If there is a misalignment between the current axi</v>
      </c>
      <c r="L1451" s="10" t="s">
        <v>967</v>
      </c>
      <c r="M1451" s="69"/>
      <c r="N1451" s="67" t="s">
        <v>29</v>
      </c>
      <c r="O1451" s="67" t="s">
        <v>30</v>
      </c>
      <c r="P1451" s="56" t="str">
        <f t="shared" si="118"/>
        <v>Closed</v>
      </c>
      <c r="Q1451" s="57" t="s">
        <v>31</v>
      </c>
      <c r="R1451" s="58" t="s">
        <v>32</v>
      </c>
      <c r="S1451" s="69"/>
      <c r="T1451" s="67"/>
      <c r="U1451" s="60" t="str">
        <f t="shared" si="116"/>
        <v>Titus</v>
      </c>
      <c r="V1451" s="60" t="str">
        <f t="shared" si="117"/>
        <v>Magnets DVVR</v>
      </c>
      <c r="W1451" s="75"/>
    </row>
    <row r="1452" spans="1:23" ht="112" x14ac:dyDescent="0.15">
      <c r="A1452" s="424">
        <v>42773</v>
      </c>
      <c r="B1452" s="67" t="s">
        <v>968</v>
      </c>
      <c r="C1452" s="67" t="s">
        <v>41</v>
      </c>
      <c r="D1452" s="67"/>
      <c r="E1452" s="67" t="s">
        <v>809</v>
      </c>
      <c r="F1452" s="68" t="s">
        <v>910</v>
      </c>
      <c r="G1452" s="517" t="s">
        <v>909</v>
      </c>
      <c r="H1452" s="67"/>
      <c r="I1452" s="67" t="s">
        <v>289</v>
      </c>
      <c r="J1452" s="67" t="s">
        <v>911</v>
      </c>
      <c r="K1452" s="10" t="str">
        <f t="shared" si="119"/>
        <v>MTF23 - Max TF temperature 105C (long pulse ) = allowable.</v>
      </c>
      <c r="L1452" s="10" t="s">
        <v>325</v>
      </c>
      <c r="M1452" s="69"/>
      <c r="N1452" s="67" t="s">
        <v>29</v>
      </c>
      <c r="O1452" s="67" t="s">
        <v>30</v>
      </c>
      <c r="P1452" s="56" t="str">
        <f t="shared" si="118"/>
        <v>Closed</v>
      </c>
      <c r="Q1452" s="57" t="s">
        <v>31</v>
      </c>
      <c r="R1452" s="58" t="s">
        <v>32</v>
      </c>
      <c r="S1452" s="69"/>
      <c r="T1452" s="67"/>
      <c r="U1452" s="60" t="str">
        <f t="shared" si="116"/>
        <v>Titus</v>
      </c>
      <c r="V1452" s="60" t="str">
        <f t="shared" si="117"/>
        <v>Magnets DVVR</v>
      </c>
      <c r="W1452" s="75"/>
    </row>
    <row r="1453" spans="1:23" ht="42" x14ac:dyDescent="0.15">
      <c r="A1453" s="424">
        <v>42773</v>
      </c>
      <c r="B1453" s="67" t="s">
        <v>969</v>
      </c>
      <c r="C1453" s="67" t="s">
        <v>970</v>
      </c>
      <c r="D1453" s="67"/>
      <c r="E1453" s="67" t="s">
        <v>809</v>
      </c>
      <c r="F1453" s="68" t="s">
        <v>914</v>
      </c>
      <c r="G1453" s="517" t="s">
        <v>872</v>
      </c>
      <c r="H1453" s="67"/>
      <c r="I1453" s="67" t="s">
        <v>387</v>
      </c>
      <c r="J1453" s="67" t="s">
        <v>390</v>
      </c>
      <c r="K1453" s="10" t="str">
        <f t="shared" si="119"/>
        <v>MTF29 - Consider an impulse test for the TF coil to assess</v>
      </c>
      <c r="L1453" s="10" t="s">
        <v>971</v>
      </c>
      <c r="M1453" s="69"/>
      <c r="N1453" s="67" t="s">
        <v>29</v>
      </c>
      <c r="O1453" s="67" t="s">
        <v>30</v>
      </c>
      <c r="P1453" s="56" t="str">
        <f t="shared" si="118"/>
        <v>Closed</v>
      </c>
      <c r="Q1453" s="57" t="s">
        <v>31</v>
      </c>
      <c r="R1453" s="58" t="s">
        <v>32</v>
      </c>
      <c r="S1453" s="69"/>
      <c r="T1453" s="67"/>
      <c r="U1453" s="60" t="str">
        <f t="shared" si="116"/>
        <v>Kalish</v>
      </c>
      <c r="V1453" s="60" t="str">
        <f t="shared" si="117"/>
        <v>Magnets DVVR</v>
      </c>
      <c r="W1453" s="61"/>
    </row>
    <row r="1454" spans="1:23" ht="84" x14ac:dyDescent="0.15">
      <c r="A1454" s="424">
        <v>42773</v>
      </c>
      <c r="B1454" s="67" t="s">
        <v>972</v>
      </c>
      <c r="C1454" s="67" t="s">
        <v>908</v>
      </c>
      <c r="D1454" s="67"/>
      <c r="E1454" s="67" t="s">
        <v>809</v>
      </c>
      <c r="F1454" s="68" t="s">
        <v>914</v>
      </c>
      <c r="G1454" s="517" t="s">
        <v>872</v>
      </c>
      <c r="H1454" s="67"/>
      <c r="I1454" s="67" t="s">
        <v>387</v>
      </c>
      <c r="J1454" s="67" t="s">
        <v>390</v>
      </c>
      <c r="K1454" s="10" t="str">
        <f t="shared" si="119"/>
        <v>MTF31 - You have old TF return limbs made of C104 with bra</v>
      </c>
      <c r="L1454" s="10" t="s">
        <v>973</v>
      </c>
      <c r="M1454" s="69"/>
      <c r="N1454" s="67" t="s">
        <v>29</v>
      </c>
      <c r="O1454" s="67" t="s">
        <v>30</v>
      </c>
      <c r="P1454" s="56" t="str">
        <f t="shared" si="118"/>
        <v>Closed</v>
      </c>
      <c r="Q1454" s="57" t="s">
        <v>31</v>
      </c>
      <c r="R1454" s="58" t="s">
        <v>32</v>
      </c>
      <c r="S1454" s="69"/>
      <c r="T1454" s="67"/>
      <c r="U1454" s="60" t="str">
        <f t="shared" si="116"/>
        <v>Kalish</v>
      </c>
      <c r="V1454" s="60" t="str">
        <f t="shared" si="117"/>
        <v>Magnets DVVR</v>
      </c>
      <c r="W1454" s="61"/>
    </row>
    <row r="1455" spans="1:23" ht="28" x14ac:dyDescent="0.15">
      <c r="A1455" s="424">
        <v>42773</v>
      </c>
      <c r="B1455" s="67" t="s">
        <v>974</v>
      </c>
      <c r="C1455" s="67" t="s">
        <v>945</v>
      </c>
      <c r="D1455" s="67"/>
      <c r="E1455" s="67" t="s">
        <v>809</v>
      </c>
      <c r="F1455" s="68" t="s">
        <v>914</v>
      </c>
      <c r="G1455" s="517" t="s">
        <v>872</v>
      </c>
      <c r="H1455" s="67"/>
      <c r="I1455" s="67" t="s">
        <v>387</v>
      </c>
      <c r="J1455" s="67" t="s">
        <v>390</v>
      </c>
      <c r="K1455" s="10" t="str">
        <f t="shared" si="119"/>
        <v>MTF45 - How did these coils originally fail, and can the c</v>
      </c>
      <c r="L1455" s="10" t="s">
        <v>975</v>
      </c>
      <c r="M1455" s="69"/>
      <c r="N1455" s="67" t="s">
        <v>29</v>
      </c>
      <c r="O1455" s="67" t="s">
        <v>30</v>
      </c>
      <c r="P1455" s="56" t="str">
        <f t="shared" si="118"/>
        <v>Closed</v>
      </c>
      <c r="Q1455" s="57" t="s">
        <v>31</v>
      </c>
      <c r="R1455" s="58" t="s">
        <v>32</v>
      </c>
      <c r="S1455" s="69"/>
      <c r="T1455" s="67"/>
      <c r="U1455" s="60" t="str">
        <f t="shared" si="116"/>
        <v>Kalish</v>
      </c>
      <c r="V1455" s="60" t="str">
        <f t="shared" si="117"/>
        <v>Magnets DVVR</v>
      </c>
      <c r="W1455" s="61"/>
    </row>
    <row r="1456" spans="1:23" ht="140" x14ac:dyDescent="0.15">
      <c r="A1456" s="424">
        <v>42773</v>
      </c>
      <c r="B1456" s="67" t="s">
        <v>976</v>
      </c>
      <c r="C1456" s="67" t="s">
        <v>871</v>
      </c>
      <c r="D1456" s="67"/>
      <c r="E1456" s="67" t="s">
        <v>809</v>
      </c>
      <c r="F1456" s="68" t="s">
        <v>291</v>
      </c>
      <c r="G1456" s="517" t="s">
        <v>290</v>
      </c>
      <c r="H1456" s="67"/>
      <c r="I1456" s="67" t="s">
        <v>387</v>
      </c>
      <c r="J1456" s="67" t="s">
        <v>292</v>
      </c>
      <c r="K1456" s="10" t="str">
        <f t="shared" si="119"/>
        <v>TFOH01 - Extending TF and OH performances
Use of chilled wa</v>
      </c>
      <c r="L1456" s="10" t="s">
        <v>977</v>
      </c>
      <c r="M1456" s="69"/>
      <c r="N1456" s="67" t="s">
        <v>29</v>
      </c>
      <c r="O1456" s="67" t="s">
        <v>30</v>
      </c>
      <c r="P1456" s="56" t="str">
        <f t="shared" si="118"/>
        <v>Closed</v>
      </c>
      <c r="Q1456" s="57" t="s">
        <v>31</v>
      </c>
      <c r="R1456" s="58" t="s">
        <v>32</v>
      </c>
      <c r="S1456" s="69"/>
      <c r="T1456" s="67"/>
      <c r="U1456" s="60" t="str">
        <f t="shared" si="116"/>
        <v>Gerhardt</v>
      </c>
      <c r="V1456" s="60" t="str">
        <f t="shared" si="117"/>
        <v>Magnets DVVR</v>
      </c>
      <c r="W1456" s="61"/>
    </row>
    <row r="1457" spans="1:23" ht="70" x14ac:dyDescent="0.15">
      <c r="A1457" s="426">
        <v>42780</v>
      </c>
      <c r="B1457" s="77" t="s">
        <v>1164</v>
      </c>
      <c r="C1457" s="77"/>
      <c r="D1457" s="78"/>
      <c r="E1457" s="77" t="s">
        <v>1165</v>
      </c>
      <c r="F1457" s="79" t="s">
        <v>291</v>
      </c>
      <c r="G1457" s="519" t="s">
        <v>290</v>
      </c>
      <c r="H1457" s="78"/>
      <c r="I1457" s="77" t="s">
        <v>289</v>
      </c>
      <c r="J1457" s="78" t="s">
        <v>292</v>
      </c>
      <c r="K1457" s="11" t="str">
        <f t="shared" si="119"/>
        <v>VVIHA01 - For calculations / simulations, especially the sim</v>
      </c>
      <c r="L1457" s="11" t="s">
        <v>1166</v>
      </c>
      <c r="M1457" s="80"/>
      <c r="N1457" s="78" t="s">
        <v>869</v>
      </c>
      <c r="O1457" s="78" t="s">
        <v>30</v>
      </c>
      <c r="P1457" s="56" t="str">
        <f t="shared" si="118"/>
        <v>Closed</v>
      </c>
      <c r="Q1457" s="57" t="s">
        <v>31</v>
      </c>
      <c r="R1457" s="58" t="s">
        <v>32</v>
      </c>
      <c r="S1457" s="80"/>
      <c r="T1457" s="78"/>
      <c r="U1457" s="60" t="str">
        <f t="shared" si="116"/>
        <v>Gerhardt</v>
      </c>
      <c r="V1457" s="81" t="str">
        <f t="shared" si="117"/>
        <v>Vacuum Vessel &amp; Internal Hardware DVVR</v>
      </c>
      <c r="W1457" s="75"/>
    </row>
    <row r="1458" spans="1:23" ht="28" x14ac:dyDescent="0.15">
      <c r="A1458" s="426">
        <v>42780</v>
      </c>
      <c r="B1458" s="77" t="s">
        <v>1167</v>
      </c>
      <c r="C1458" s="77" t="s">
        <v>1168</v>
      </c>
      <c r="D1458" s="78"/>
      <c r="E1458" s="77" t="s">
        <v>1165</v>
      </c>
      <c r="F1458" s="79" t="s">
        <v>910</v>
      </c>
      <c r="G1458" s="519" t="s">
        <v>909</v>
      </c>
      <c r="H1458" s="78"/>
      <c r="I1458" s="77" t="s">
        <v>289</v>
      </c>
      <c r="J1458" s="78" t="s">
        <v>911</v>
      </c>
      <c r="K1458" s="11" t="str">
        <f t="shared" si="119"/>
        <v>VVIHA03 - mechanism to maintain data base for DCPS system in</v>
      </c>
      <c r="L1458" s="11" t="s">
        <v>1169</v>
      </c>
      <c r="M1458" s="80"/>
      <c r="N1458" s="78" t="s">
        <v>29</v>
      </c>
      <c r="O1458" s="78" t="s">
        <v>30</v>
      </c>
      <c r="P1458" s="56" t="str">
        <f t="shared" si="118"/>
        <v>Closed</v>
      </c>
      <c r="Q1458" s="57" t="s">
        <v>31</v>
      </c>
      <c r="R1458" s="58" t="s">
        <v>32</v>
      </c>
      <c r="S1458" s="80"/>
      <c r="T1458" s="78"/>
      <c r="U1458" s="60" t="str">
        <f t="shared" si="116"/>
        <v>Titus</v>
      </c>
      <c r="V1458" s="81" t="str">
        <f t="shared" si="117"/>
        <v>Vacuum Vessel &amp; Internal Hardware DVVR</v>
      </c>
      <c r="W1458" s="75"/>
    </row>
    <row r="1459" spans="1:23" ht="182" x14ac:dyDescent="0.15">
      <c r="A1459" s="426">
        <v>42780</v>
      </c>
      <c r="B1459" s="77" t="s">
        <v>1170</v>
      </c>
      <c r="C1459" s="77"/>
      <c r="D1459" s="78"/>
      <c r="E1459" s="77" t="s">
        <v>1165</v>
      </c>
      <c r="F1459" s="79" t="s">
        <v>291</v>
      </c>
      <c r="G1459" s="519" t="s">
        <v>290</v>
      </c>
      <c r="H1459" s="78"/>
      <c r="I1459" s="77" t="s">
        <v>289</v>
      </c>
      <c r="J1459" s="78" t="s">
        <v>292</v>
      </c>
      <c r="K1459" s="11" t="str">
        <f t="shared" si="119"/>
        <v xml:space="preserve">VVIHA07 - There needs to be a consistent requirement across </v>
      </c>
      <c r="L1459" s="11" t="s">
        <v>1171</v>
      </c>
      <c r="M1459" s="80"/>
      <c r="N1459" s="78" t="s">
        <v>869</v>
      </c>
      <c r="O1459" s="78" t="s">
        <v>30</v>
      </c>
      <c r="P1459" s="56" t="str">
        <f t="shared" si="118"/>
        <v>Closed</v>
      </c>
      <c r="Q1459" s="57" t="s">
        <v>31</v>
      </c>
      <c r="R1459" s="58" t="s">
        <v>32</v>
      </c>
      <c r="S1459" s="80"/>
      <c r="T1459" s="78"/>
      <c r="U1459" s="60" t="str">
        <f t="shared" si="116"/>
        <v>Gerhardt</v>
      </c>
      <c r="V1459" s="81" t="str">
        <f t="shared" si="117"/>
        <v>Vacuum Vessel &amp; Internal Hardware DVVR</v>
      </c>
      <c r="W1459" s="75"/>
    </row>
    <row r="1460" spans="1:23" ht="70" x14ac:dyDescent="0.15">
      <c r="A1460" s="426">
        <v>42780</v>
      </c>
      <c r="B1460" s="77" t="s">
        <v>1502</v>
      </c>
      <c r="C1460" s="77" t="s">
        <v>1503</v>
      </c>
      <c r="D1460" s="78" t="s">
        <v>272</v>
      </c>
      <c r="E1460" s="77" t="s">
        <v>1165</v>
      </c>
      <c r="F1460" s="79" t="s">
        <v>910</v>
      </c>
      <c r="G1460" s="519" t="s">
        <v>909</v>
      </c>
      <c r="H1460" s="78"/>
      <c r="I1460" s="77" t="s">
        <v>289</v>
      </c>
      <c r="J1460" s="78" t="s">
        <v>911</v>
      </c>
      <c r="K1460" s="11" t="str">
        <f t="shared" si="119"/>
        <v>VVIHA08 - Some analysis shown was transient. Other stress an</v>
      </c>
      <c r="L1460" s="11" t="s">
        <v>1504</v>
      </c>
      <c r="M1460" s="80"/>
      <c r="N1460" s="82" t="s">
        <v>3568</v>
      </c>
      <c r="O1460" s="78" t="s">
        <v>30</v>
      </c>
      <c r="P1460" s="56" t="str">
        <f t="shared" si="118"/>
        <v>Closed</v>
      </c>
      <c r="Q1460" s="57" t="s">
        <v>31</v>
      </c>
      <c r="R1460" s="58" t="s">
        <v>32</v>
      </c>
      <c r="S1460" s="80"/>
      <c r="T1460" s="78"/>
      <c r="U1460" s="60" t="str">
        <f t="shared" si="116"/>
        <v>Titus</v>
      </c>
      <c r="V1460" s="81" t="str">
        <f t="shared" si="117"/>
        <v>Vacuum Vessel &amp; Internal Hardware DVVR</v>
      </c>
      <c r="W1460" s="75"/>
    </row>
    <row r="1461" spans="1:23" ht="42" x14ac:dyDescent="0.15">
      <c r="A1461" s="426">
        <v>42780</v>
      </c>
      <c r="B1461" s="77" t="s">
        <v>1505</v>
      </c>
      <c r="C1461" s="77" t="s">
        <v>1506</v>
      </c>
      <c r="D1461" s="78" t="s">
        <v>272</v>
      </c>
      <c r="E1461" s="77" t="s">
        <v>1165</v>
      </c>
      <c r="F1461" s="79" t="s">
        <v>910</v>
      </c>
      <c r="G1461" s="519" t="s">
        <v>909</v>
      </c>
      <c r="H1461" s="78"/>
      <c r="I1461" s="77" t="s">
        <v>289</v>
      </c>
      <c r="J1461" s="78" t="s">
        <v>911</v>
      </c>
      <c r="K1461" s="11" t="str">
        <f t="shared" si="119"/>
        <v>VVIHBI01 - evaluate the heating and cooling of the tiles as a</v>
      </c>
      <c r="L1461" s="11" t="s">
        <v>1507</v>
      </c>
      <c r="M1461" s="80"/>
      <c r="N1461" s="82" t="s">
        <v>3568</v>
      </c>
      <c r="O1461" s="78" t="s">
        <v>30</v>
      </c>
      <c r="P1461" s="56" t="str">
        <f t="shared" si="118"/>
        <v>Closed</v>
      </c>
      <c r="Q1461" s="57" t="s">
        <v>31</v>
      </c>
      <c r="R1461" s="58" t="s">
        <v>32</v>
      </c>
      <c r="S1461" s="80"/>
      <c r="T1461" s="78"/>
      <c r="U1461" s="60" t="str">
        <f t="shared" si="116"/>
        <v>Titus</v>
      </c>
      <c r="V1461" s="81" t="str">
        <f t="shared" si="117"/>
        <v>Vacuum Vessel &amp; Internal Hardware DVVR</v>
      </c>
      <c r="W1461" s="75"/>
    </row>
    <row r="1462" spans="1:23" ht="70" x14ac:dyDescent="0.15">
      <c r="A1462" s="426">
        <v>42780</v>
      </c>
      <c r="B1462" s="77" t="s">
        <v>1172</v>
      </c>
      <c r="C1462" s="77" t="s">
        <v>1173</v>
      </c>
      <c r="D1462" s="78" t="s">
        <v>272</v>
      </c>
      <c r="E1462" s="77" t="s">
        <v>1165</v>
      </c>
      <c r="F1462" s="79" t="s">
        <v>900</v>
      </c>
      <c r="G1462" s="519" t="s">
        <v>6440</v>
      </c>
      <c r="H1462" s="78"/>
      <c r="I1462" s="77" t="s">
        <v>899</v>
      </c>
      <c r="J1462" s="78" t="s">
        <v>901</v>
      </c>
      <c r="K1462" s="11" t="str">
        <f t="shared" si="119"/>
        <v>VVIHBI04 - A real threat to the physics program is the poor p</v>
      </c>
      <c r="L1462" s="11" t="s">
        <v>1174</v>
      </c>
      <c r="M1462" s="80"/>
      <c r="N1462" s="78" t="s">
        <v>1175</v>
      </c>
      <c r="O1462" s="78" t="s">
        <v>30</v>
      </c>
      <c r="P1462" s="56" t="str">
        <f t="shared" si="118"/>
        <v>Closed</v>
      </c>
      <c r="Q1462" s="57" t="s">
        <v>31</v>
      </c>
      <c r="R1462" s="58" t="s">
        <v>32</v>
      </c>
      <c r="S1462" s="80"/>
      <c r="T1462" s="78"/>
      <c r="U1462" s="60" t="str">
        <f t="shared" si="116"/>
        <v>Smith</v>
      </c>
      <c r="V1462" s="81" t="str">
        <f t="shared" si="117"/>
        <v>Vacuum Vessel &amp; Internal Hardware DVVR</v>
      </c>
      <c r="W1462" s="61"/>
    </row>
    <row r="1463" spans="1:23" ht="56" x14ac:dyDescent="0.15">
      <c r="A1463" s="426">
        <v>42780</v>
      </c>
      <c r="B1463" s="77" t="s">
        <v>1176</v>
      </c>
      <c r="C1463" s="77" t="s">
        <v>1177</v>
      </c>
      <c r="D1463" s="78"/>
      <c r="E1463" s="77" t="s">
        <v>1165</v>
      </c>
      <c r="F1463" s="79" t="s">
        <v>291</v>
      </c>
      <c r="G1463" s="519" t="s">
        <v>290</v>
      </c>
      <c r="H1463" s="78"/>
      <c r="I1463" s="77" t="s">
        <v>289</v>
      </c>
      <c r="J1463" s="78" t="s">
        <v>292</v>
      </c>
      <c r="K1463" s="11" t="str">
        <f t="shared" si="119"/>
        <v xml:space="preserve">VVIHBI05 - One bakeout solution is to: 1) reduce the thermal </v>
      </c>
      <c r="L1463" s="11" t="s">
        <v>1178</v>
      </c>
      <c r="M1463" s="80"/>
      <c r="N1463" s="78" t="s">
        <v>29</v>
      </c>
      <c r="O1463" s="78" t="s">
        <v>30</v>
      </c>
      <c r="P1463" s="56" t="str">
        <f t="shared" si="118"/>
        <v>Closed</v>
      </c>
      <c r="Q1463" s="57" t="s">
        <v>31</v>
      </c>
      <c r="R1463" s="58" t="s">
        <v>32</v>
      </c>
      <c r="S1463" s="80"/>
      <c r="T1463" s="78"/>
      <c r="U1463" s="60" t="str">
        <f t="shared" si="116"/>
        <v>Gerhardt</v>
      </c>
      <c r="V1463" s="81" t="str">
        <f t="shared" si="117"/>
        <v>Vacuum Vessel &amp; Internal Hardware DVVR</v>
      </c>
      <c r="W1463" s="75"/>
    </row>
    <row r="1464" spans="1:23" ht="98" x14ac:dyDescent="0.15">
      <c r="A1464" s="426">
        <v>42780</v>
      </c>
      <c r="B1464" s="77" t="s">
        <v>1179</v>
      </c>
      <c r="C1464" s="77" t="s">
        <v>1177</v>
      </c>
      <c r="D1464" s="78"/>
      <c r="E1464" s="77" t="s">
        <v>1165</v>
      </c>
      <c r="F1464" s="79" t="s">
        <v>910</v>
      </c>
      <c r="G1464" s="519" t="s">
        <v>909</v>
      </c>
      <c r="H1464" s="78"/>
      <c r="I1464" s="77" t="s">
        <v>289</v>
      </c>
      <c r="J1464" s="78" t="s">
        <v>911</v>
      </c>
      <c r="K1464" s="11" t="str">
        <f t="shared" si="119"/>
        <v>VVIHBI08 - PF1b weld loads, by analysis, would probably not h</v>
      </c>
      <c r="L1464" s="11" t="s">
        <v>1180</v>
      </c>
      <c r="M1464" s="80"/>
      <c r="N1464" s="78" t="s">
        <v>869</v>
      </c>
      <c r="O1464" s="78" t="s">
        <v>30</v>
      </c>
      <c r="P1464" s="56" t="str">
        <f t="shared" si="118"/>
        <v>Closed</v>
      </c>
      <c r="Q1464" s="57" t="s">
        <v>31</v>
      </c>
      <c r="R1464" s="58" t="s">
        <v>32</v>
      </c>
      <c r="S1464" s="80"/>
      <c r="T1464" s="78"/>
      <c r="U1464" s="60" t="str">
        <f t="shared" si="116"/>
        <v>Titus</v>
      </c>
      <c r="V1464" s="81" t="str">
        <f t="shared" si="117"/>
        <v>Vacuum Vessel &amp; Internal Hardware DVVR</v>
      </c>
      <c r="W1464" s="75"/>
    </row>
    <row r="1465" spans="1:23" ht="56" x14ac:dyDescent="0.15">
      <c r="A1465" s="426">
        <v>42780</v>
      </c>
      <c r="B1465" s="77" t="s">
        <v>1181</v>
      </c>
      <c r="C1465" s="77" t="s">
        <v>1177</v>
      </c>
      <c r="D1465" s="78"/>
      <c r="E1465" s="77" t="s">
        <v>1165</v>
      </c>
      <c r="F1465" s="79" t="s">
        <v>910</v>
      </c>
      <c r="G1465" s="519" t="s">
        <v>909</v>
      </c>
      <c r="H1465" s="78"/>
      <c r="I1465" s="77" t="s">
        <v>289</v>
      </c>
      <c r="J1465" s="78" t="s">
        <v>911</v>
      </c>
      <c r="K1465" s="11" t="str">
        <f t="shared" si="119"/>
        <v>VVIHBI10 - A potential failure mode exists for the PF coils w</v>
      </c>
      <c r="L1465" s="11" t="s">
        <v>1182</v>
      </c>
      <c r="M1465" s="80"/>
      <c r="N1465" s="78" t="s">
        <v>29</v>
      </c>
      <c r="O1465" s="78" t="s">
        <v>30</v>
      </c>
      <c r="P1465" s="56" t="str">
        <f t="shared" si="118"/>
        <v>Closed</v>
      </c>
      <c r="Q1465" s="57" t="s">
        <v>31</v>
      </c>
      <c r="R1465" s="58" t="s">
        <v>32</v>
      </c>
      <c r="S1465" s="80"/>
      <c r="T1465" s="78"/>
      <c r="U1465" s="60" t="str">
        <f t="shared" si="116"/>
        <v>Titus</v>
      </c>
      <c r="V1465" s="81" t="str">
        <f t="shared" si="117"/>
        <v>Vacuum Vessel &amp; Internal Hardware DVVR</v>
      </c>
      <c r="W1465" s="75"/>
    </row>
    <row r="1466" spans="1:23" ht="140" x14ac:dyDescent="0.15">
      <c r="A1466" s="426">
        <v>42780</v>
      </c>
      <c r="B1466" s="77" t="s">
        <v>1183</v>
      </c>
      <c r="C1466" s="77"/>
      <c r="D1466" s="78"/>
      <c r="E1466" s="77" t="s">
        <v>1165</v>
      </c>
      <c r="F1466" s="79" t="s">
        <v>1185</v>
      </c>
      <c r="G1466" s="519" t="s">
        <v>1184</v>
      </c>
      <c r="H1466" s="78"/>
      <c r="I1466" s="77" t="s">
        <v>899</v>
      </c>
      <c r="J1466" s="78" t="s">
        <v>1186</v>
      </c>
      <c r="K1466" s="11" t="str">
        <f t="shared" si="119"/>
        <v>VVIHBI12 - Consider Thermally Annealed Pyrolytic Graphite (ht</v>
      </c>
      <c r="L1466" s="11" t="s">
        <v>1187</v>
      </c>
      <c r="M1466" s="80" t="s">
        <v>6047</v>
      </c>
      <c r="N1466" s="78" t="s">
        <v>1188</v>
      </c>
      <c r="O1466" s="78" t="s">
        <v>30</v>
      </c>
      <c r="P1466" s="56" t="str">
        <f t="shared" si="118"/>
        <v>Closed</v>
      </c>
      <c r="Q1466" s="57" t="s">
        <v>31</v>
      </c>
      <c r="R1466" s="58" t="s">
        <v>32</v>
      </c>
      <c r="S1466" s="80"/>
      <c r="T1466" s="78"/>
      <c r="U1466" s="60" t="str">
        <f t="shared" si="116"/>
        <v>Jaworski</v>
      </c>
      <c r="V1466" s="81" t="str">
        <f t="shared" si="117"/>
        <v>Vacuum Vessel &amp; Internal Hardware DVVR</v>
      </c>
      <c r="W1466" s="61"/>
    </row>
    <row r="1467" spans="1:23" ht="42" x14ac:dyDescent="0.15">
      <c r="A1467" s="426">
        <v>42780</v>
      </c>
      <c r="B1467" s="77" t="s">
        <v>1189</v>
      </c>
      <c r="C1467" s="77" t="s">
        <v>1190</v>
      </c>
      <c r="D1467" s="78"/>
      <c r="E1467" s="77" t="s">
        <v>1165</v>
      </c>
      <c r="F1467" s="79" t="s">
        <v>291</v>
      </c>
      <c r="G1467" s="519" t="s">
        <v>290</v>
      </c>
      <c r="H1467" s="78"/>
      <c r="I1467" s="77" t="s">
        <v>289</v>
      </c>
      <c r="J1467" s="78" t="s">
        <v>292</v>
      </c>
      <c r="K1467" s="11" t="str">
        <f t="shared" si="119"/>
        <v xml:space="preserve">VVIHBI13 - revisit/confirm radiative heat flux to pf1c can a </v>
      </c>
      <c r="L1467" s="11" t="s">
        <v>1191</v>
      </c>
      <c r="M1467" s="80"/>
      <c r="N1467" s="78" t="s">
        <v>29</v>
      </c>
      <c r="O1467" s="78" t="s">
        <v>30</v>
      </c>
      <c r="P1467" s="56" t="str">
        <f t="shared" si="118"/>
        <v>Closed</v>
      </c>
      <c r="Q1467" s="57" t="s">
        <v>31</v>
      </c>
      <c r="R1467" s="58" t="s">
        <v>32</v>
      </c>
      <c r="S1467" s="80"/>
      <c r="T1467" s="78"/>
      <c r="U1467" s="60" t="str">
        <f t="shared" si="116"/>
        <v>Gerhardt</v>
      </c>
      <c r="V1467" s="81" t="str">
        <f t="shared" si="117"/>
        <v>Vacuum Vessel &amp; Internal Hardware DVVR</v>
      </c>
      <c r="W1467" s="75"/>
    </row>
    <row r="1468" spans="1:23" ht="28" x14ac:dyDescent="0.15">
      <c r="A1468" s="426">
        <v>42780</v>
      </c>
      <c r="B1468" s="77" t="s">
        <v>1192</v>
      </c>
      <c r="C1468" s="77" t="s">
        <v>1190</v>
      </c>
      <c r="D1468" s="78"/>
      <c r="E1468" s="77" t="s">
        <v>1165</v>
      </c>
      <c r="F1468" s="79" t="s">
        <v>291</v>
      </c>
      <c r="G1468" s="519" t="s">
        <v>290</v>
      </c>
      <c r="H1468" s="78"/>
      <c r="I1468" s="77" t="s">
        <v>289</v>
      </c>
      <c r="J1468" s="78" t="s">
        <v>292</v>
      </c>
      <c r="K1468" s="11" t="str">
        <f t="shared" si="119"/>
        <v>VVIHBI14 - revisit/confirm plasma heat flux to pf1c can using</v>
      </c>
      <c r="L1468" s="11" t="s">
        <v>1193</v>
      </c>
      <c r="M1468" s="80"/>
      <c r="N1468" s="78" t="s">
        <v>29</v>
      </c>
      <c r="O1468" s="78" t="s">
        <v>30</v>
      </c>
      <c r="P1468" s="56" t="str">
        <f t="shared" si="118"/>
        <v>Closed</v>
      </c>
      <c r="Q1468" s="57" t="s">
        <v>31</v>
      </c>
      <c r="R1468" s="58" t="s">
        <v>32</v>
      </c>
      <c r="S1468" s="80"/>
      <c r="T1468" s="78"/>
      <c r="U1468" s="60" t="str">
        <f t="shared" si="116"/>
        <v>Gerhardt</v>
      </c>
      <c r="V1468" s="81" t="str">
        <f t="shared" si="117"/>
        <v>Vacuum Vessel &amp; Internal Hardware DVVR</v>
      </c>
      <c r="W1468" s="75"/>
    </row>
    <row r="1469" spans="1:23" ht="98" x14ac:dyDescent="0.15">
      <c r="A1469" s="426">
        <v>42780</v>
      </c>
      <c r="B1469" s="77" t="s">
        <v>1194</v>
      </c>
      <c r="C1469" s="77" t="s">
        <v>1190</v>
      </c>
      <c r="D1469" s="78"/>
      <c r="E1469" s="77" t="s">
        <v>1165</v>
      </c>
      <c r="F1469" s="79" t="s">
        <v>291</v>
      </c>
      <c r="G1469" s="519" t="s">
        <v>290</v>
      </c>
      <c r="H1469" s="78"/>
      <c r="I1469" s="77" t="s">
        <v>289</v>
      </c>
      <c r="J1469" s="78" t="s">
        <v>292</v>
      </c>
      <c r="K1469" s="11" t="str">
        <f t="shared" si="119"/>
        <v>VVIHBI15 - To me, these seemed identical to unipolar arc trai</v>
      </c>
      <c r="L1469" s="11" t="s">
        <v>1195</v>
      </c>
      <c r="M1469" s="80"/>
      <c r="N1469" s="78" t="s">
        <v>29</v>
      </c>
      <c r="O1469" s="78" t="s">
        <v>30</v>
      </c>
      <c r="P1469" s="56" t="str">
        <f t="shared" si="118"/>
        <v>Closed</v>
      </c>
      <c r="Q1469" s="57" t="s">
        <v>31</v>
      </c>
      <c r="R1469" s="58" t="s">
        <v>32</v>
      </c>
      <c r="S1469" s="80"/>
      <c r="T1469" s="78"/>
      <c r="U1469" s="60" t="str">
        <f t="shared" si="116"/>
        <v>Gerhardt</v>
      </c>
      <c r="V1469" s="81" t="str">
        <f t="shared" si="117"/>
        <v>Vacuum Vessel &amp; Internal Hardware DVVR</v>
      </c>
      <c r="W1469" s="75"/>
    </row>
    <row r="1470" spans="1:23" ht="42" x14ac:dyDescent="0.15">
      <c r="A1470" s="426">
        <v>42780</v>
      </c>
      <c r="B1470" s="77" t="s">
        <v>1196</v>
      </c>
      <c r="C1470" s="77" t="s">
        <v>1190</v>
      </c>
      <c r="D1470" s="78"/>
      <c r="E1470" s="77" t="s">
        <v>1165</v>
      </c>
      <c r="F1470" s="79" t="s">
        <v>910</v>
      </c>
      <c r="G1470" s="519" t="s">
        <v>909</v>
      </c>
      <c r="H1470" s="78"/>
      <c r="I1470" s="77" t="s">
        <v>289</v>
      </c>
      <c r="J1470" s="78" t="s">
        <v>911</v>
      </c>
      <c r="K1470" s="11" t="str">
        <f t="shared" si="119"/>
        <v>VVIHBI16 - The fact that it leaked at the fillet weld shows t</v>
      </c>
      <c r="L1470" s="11" t="s">
        <v>1197</v>
      </c>
      <c r="M1470" s="80"/>
      <c r="N1470" s="78" t="s">
        <v>29</v>
      </c>
      <c r="O1470" s="78" t="s">
        <v>30</v>
      </c>
      <c r="P1470" s="56" t="str">
        <f t="shared" si="118"/>
        <v>Closed</v>
      </c>
      <c r="Q1470" s="57" t="s">
        <v>31</v>
      </c>
      <c r="R1470" s="58" t="s">
        <v>32</v>
      </c>
      <c r="S1470" s="80"/>
      <c r="T1470" s="78"/>
      <c r="U1470" s="60" t="str">
        <f t="shared" si="116"/>
        <v>Titus</v>
      </c>
      <c r="V1470" s="81" t="str">
        <f t="shared" si="117"/>
        <v>Vacuum Vessel &amp; Internal Hardware DVVR</v>
      </c>
      <c r="W1470" s="75"/>
    </row>
    <row r="1471" spans="1:23" ht="70" x14ac:dyDescent="0.15">
      <c r="A1471" s="426">
        <v>42780</v>
      </c>
      <c r="B1471" s="77" t="s">
        <v>1198</v>
      </c>
      <c r="C1471" s="77" t="s">
        <v>1190</v>
      </c>
      <c r="D1471" s="78"/>
      <c r="E1471" s="77" t="s">
        <v>1165</v>
      </c>
      <c r="F1471" s="79" t="s">
        <v>291</v>
      </c>
      <c r="G1471" s="519" t="s">
        <v>290</v>
      </c>
      <c r="H1471" s="78"/>
      <c r="I1471" s="77" t="s">
        <v>289</v>
      </c>
      <c r="J1471" s="78" t="s">
        <v>292</v>
      </c>
      <c r="K1471" s="11" t="str">
        <f t="shared" si="119"/>
        <v>VVIHBI17 - Evaluate CHI gap w.r.t. physics scenarios, field l</v>
      </c>
      <c r="L1471" s="11" t="s">
        <v>1199</v>
      </c>
      <c r="M1471" s="80"/>
      <c r="N1471" s="78" t="s">
        <v>29</v>
      </c>
      <c r="O1471" s="78" t="s">
        <v>30</v>
      </c>
      <c r="P1471" s="56" t="str">
        <f t="shared" si="118"/>
        <v>Closed</v>
      </c>
      <c r="Q1471" s="57" t="s">
        <v>31</v>
      </c>
      <c r="R1471" s="58" t="s">
        <v>32</v>
      </c>
      <c r="S1471" s="80"/>
      <c r="T1471" s="78"/>
      <c r="U1471" s="60" t="str">
        <f t="shared" si="116"/>
        <v>Gerhardt</v>
      </c>
      <c r="V1471" s="81" t="str">
        <f t="shared" si="117"/>
        <v>Vacuum Vessel &amp; Internal Hardware DVVR</v>
      </c>
      <c r="W1471" s="75"/>
    </row>
    <row r="1472" spans="1:23" ht="28" x14ac:dyDescent="0.15">
      <c r="A1472" s="426">
        <v>42780</v>
      </c>
      <c r="B1472" s="77" t="s">
        <v>1200</v>
      </c>
      <c r="C1472" s="77" t="s">
        <v>1190</v>
      </c>
      <c r="D1472" s="78"/>
      <c r="E1472" s="77" t="s">
        <v>1165</v>
      </c>
      <c r="F1472" s="79" t="s">
        <v>291</v>
      </c>
      <c r="G1472" s="519" t="s">
        <v>290</v>
      </c>
      <c r="H1472" s="78"/>
      <c r="I1472" s="77" t="s">
        <v>289</v>
      </c>
      <c r="J1472" s="78" t="s">
        <v>292</v>
      </c>
      <c r="K1472" s="11" t="str">
        <f t="shared" si="119"/>
        <v>VVIHBI18 - Evaluate effect of CHI current on divertor tiles</v>
      </c>
      <c r="L1472" s="11" t="s">
        <v>1201</v>
      </c>
      <c r="M1472" s="80"/>
      <c r="N1472" s="78" t="s">
        <v>29</v>
      </c>
      <c r="O1472" s="78" t="s">
        <v>30</v>
      </c>
      <c r="P1472" s="56" t="str">
        <f t="shared" si="118"/>
        <v>Closed</v>
      </c>
      <c r="Q1472" s="57" t="s">
        <v>31</v>
      </c>
      <c r="R1472" s="58" t="s">
        <v>32</v>
      </c>
      <c r="S1472" s="80"/>
      <c r="T1472" s="78"/>
      <c r="U1472" s="60" t="str">
        <f t="shared" si="116"/>
        <v>Gerhardt</v>
      </c>
      <c r="V1472" s="81" t="str">
        <f t="shared" si="117"/>
        <v>Vacuum Vessel &amp; Internal Hardware DVVR</v>
      </c>
      <c r="W1472" s="75"/>
    </row>
    <row r="1473" spans="1:23" ht="98" x14ac:dyDescent="0.15">
      <c r="A1473" s="426">
        <v>42780</v>
      </c>
      <c r="B1473" s="77" t="s">
        <v>1202</v>
      </c>
      <c r="C1473" s="77" t="s">
        <v>1203</v>
      </c>
      <c r="D1473" s="78"/>
      <c r="E1473" s="77" t="s">
        <v>1165</v>
      </c>
      <c r="F1473" s="79" t="s">
        <v>900</v>
      </c>
      <c r="G1473" s="519" t="s">
        <v>6440</v>
      </c>
      <c r="H1473" s="78"/>
      <c r="I1473" s="77" t="s">
        <v>899</v>
      </c>
      <c r="J1473" s="78" t="s">
        <v>901</v>
      </c>
      <c r="K1473" s="11" t="str">
        <f t="shared" si="119"/>
        <v>VVIHBI19 - A possible approach is to install internal heaters</v>
      </c>
      <c r="L1473" s="11" t="s">
        <v>1204</v>
      </c>
      <c r="M1473" s="80"/>
      <c r="N1473" s="78" t="s">
        <v>29</v>
      </c>
      <c r="O1473" s="78" t="s">
        <v>30</v>
      </c>
      <c r="P1473" s="56" t="str">
        <f t="shared" si="118"/>
        <v>Closed</v>
      </c>
      <c r="Q1473" s="57" t="s">
        <v>31</v>
      </c>
      <c r="R1473" s="58" t="s">
        <v>32</v>
      </c>
      <c r="S1473" s="80"/>
      <c r="T1473" s="78"/>
      <c r="U1473" s="60" t="str">
        <f t="shared" si="116"/>
        <v>Smith</v>
      </c>
      <c r="V1473" s="81" t="str">
        <f t="shared" si="117"/>
        <v>Vacuum Vessel &amp; Internal Hardware DVVR</v>
      </c>
      <c r="W1473" s="61"/>
    </row>
    <row r="1474" spans="1:23" ht="42" x14ac:dyDescent="0.15">
      <c r="A1474" s="426">
        <v>42780</v>
      </c>
      <c r="B1474" s="77" t="s">
        <v>1520</v>
      </c>
      <c r="C1474" s="77" t="s">
        <v>1521</v>
      </c>
      <c r="D1474" s="78" t="s">
        <v>272</v>
      </c>
      <c r="E1474" s="77" t="s">
        <v>1165</v>
      </c>
      <c r="F1474" s="79" t="s">
        <v>900</v>
      </c>
      <c r="G1474" s="519" t="s">
        <v>6440</v>
      </c>
      <c r="H1474" s="78"/>
      <c r="I1474" s="77" t="s">
        <v>899</v>
      </c>
      <c r="J1474" s="78" t="s">
        <v>901</v>
      </c>
      <c r="K1474" s="11" t="str">
        <f t="shared" si="119"/>
        <v>VVIHCP02 - The 1/2 diameter thread-engagement bolts under/ove</v>
      </c>
      <c r="L1474" s="11" t="s">
        <v>1522</v>
      </c>
      <c r="M1474" s="80"/>
      <c r="N1474" s="82" t="s">
        <v>3568</v>
      </c>
      <c r="O1474" s="78" t="s">
        <v>30</v>
      </c>
      <c r="P1474" s="56" t="str">
        <f t="shared" si="118"/>
        <v>Closed</v>
      </c>
      <c r="Q1474" s="57" t="s">
        <v>31</v>
      </c>
      <c r="R1474" s="58" t="s">
        <v>32</v>
      </c>
      <c r="S1474" s="80"/>
      <c r="T1474" s="78"/>
      <c r="U1474" s="60" t="str">
        <f t="shared" ref="U1474:U1537" si="120">J1474</f>
        <v>Smith</v>
      </c>
      <c r="V1474" s="81" t="str">
        <f t="shared" ref="V1474:V1537" si="121">E1474</f>
        <v>Vacuum Vessel &amp; Internal Hardware DVVR</v>
      </c>
      <c r="W1474" s="61"/>
    </row>
    <row r="1475" spans="1:23" ht="70" x14ac:dyDescent="0.15">
      <c r="A1475" s="426">
        <v>42780</v>
      </c>
      <c r="B1475" s="77" t="s">
        <v>1532</v>
      </c>
      <c r="C1475" s="77"/>
      <c r="D1475" s="78"/>
      <c r="E1475" s="77" t="s">
        <v>1165</v>
      </c>
      <c r="F1475" s="79" t="s">
        <v>291</v>
      </c>
      <c r="G1475" s="519" t="s">
        <v>290</v>
      </c>
      <c r="H1475" s="78"/>
      <c r="I1475" s="77" t="s">
        <v>289</v>
      </c>
      <c r="J1475" s="78" t="s">
        <v>292</v>
      </c>
      <c r="K1475" s="11" t="str">
        <f t="shared" si="119"/>
        <v>VVIHCP06 - Does the original design basis for the centerstack</v>
      </c>
      <c r="L1475" s="11" t="s">
        <v>1533</v>
      </c>
      <c r="M1475" s="80"/>
      <c r="N1475" s="82" t="s">
        <v>3568</v>
      </c>
      <c r="O1475" s="78" t="s">
        <v>30</v>
      </c>
      <c r="P1475" s="56" t="str">
        <f t="shared" si="118"/>
        <v>Closed</v>
      </c>
      <c r="Q1475" s="57" t="s">
        <v>31</v>
      </c>
      <c r="R1475" s="58" t="s">
        <v>32</v>
      </c>
      <c r="S1475" s="80"/>
      <c r="T1475" s="78"/>
      <c r="U1475" s="60" t="str">
        <f t="shared" si="120"/>
        <v>Gerhardt</v>
      </c>
      <c r="V1475" s="81" t="str">
        <f t="shared" si="121"/>
        <v>Vacuum Vessel &amp; Internal Hardware DVVR</v>
      </c>
      <c r="W1475" s="75"/>
    </row>
    <row r="1476" spans="1:23" ht="42" x14ac:dyDescent="0.15">
      <c r="A1476" s="426">
        <v>42780</v>
      </c>
      <c r="B1476" s="77" t="s">
        <v>1205</v>
      </c>
      <c r="C1476" s="77" t="s">
        <v>1206</v>
      </c>
      <c r="D1476" s="78"/>
      <c r="E1476" s="77" t="s">
        <v>1165</v>
      </c>
      <c r="F1476" s="79" t="s">
        <v>900</v>
      </c>
      <c r="G1476" s="519" t="s">
        <v>6440</v>
      </c>
      <c r="H1476" s="78"/>
      <c r="I1476" s="77" t="s">
        <v>899</v>
      </c>
      <c r="J1476" s="78" t="s">
        <v>901</v>
      </c>
      <c r="K1476" s="11" t="str">
        <f t="shared" si="119"/>
        <v>VVIHCP07 - Consider replacing pedestal bolts with studs, wash</v>
      </c>
      <c r="L1476" s="11" t="s">
        <v>1207</v>
      </c>
      <c r="M1476" s="80"/>
      <c r="N1476" s="78" t="s">
        <v>29</v>
      </c>
      <c r="O1476" s="78" t="s">
        <v>30</v>
      </c>
      <c r="P1476" s="56" t="str">
        <f t="shared" si="118"/>
        <v>Closed</v>
      </c>
      <c r="Q1476" s="57" t="s">
        <v>31</v>
      </c>
      <c r="R1476" s="58" t="s">
        <v>32</v>
      </c>
      <c r="S1476" s="80"/>
      <c r="T1476" s="78"/>
      <c r="U1476" s="60" t="str">
        <f t="shared" si="120"/>
        <v>Smith</v>
      </c>
      <c r="V1476" s="81" t="str">
        <f t="shared" si="121"/>
        <v>Vacuum Vessel &amp; Internal Hardware DVVR</v>
      </c>
      <c r="W1476" s="61"/>
    </row>
    <row r="1477" spans="1:23" ht="42" x14ac:dyDescent="0.15">
      <c r="A1477" s="426">
        <v>42780</v>
      </c>
      <c r="B1477" s="77" t="s">
        <v>1208</v>
      </c>
      <c r="C1477" s="77" t="s">
        <v>1206</v>
      </c>
      <c r="D1477" s="78"/>
      <c r="E1477" s="77" t="s">
        <v>1165</v>
      </c>
      <c r="F1477" s="79" t="s">
        <v>900</v>
      </c>
      <c r="G1477" s="519" t="s">
        <v>6440</v>
      </c>
      <c r="H1477" s="78"/>
      <c r="I1477" s="77" t="s">
        <v>899</v>
      </c>
      <c r="J1477" s="78" t="s">
        <v>901</v>
      </c>
      <c r="K1477" s="11" t="str">
        <f t="shared" si="119"/>
        <v>VVIHCP08 - What are the specs for the studs on the inner wall</v>
      </c>
      <c r="L1477" s="11" t="s">
        <v>1209</v>
      </c>
      <c r="M1477" s="80"/>
      <c r="N1477" s="78" t="s">
        <v>29</v>
      </c>
      <c r="O1477" s="78" t="s">
        <v>30</v>
      </c>
      <c r="P1477" s="56" t="str">
        <f t="shared" si="118"/>
        <v>Closed</v>
      </c>
      <c r="Q1477" s="57" t="s">
        <v>31</v>
      </c>
      <c r="R1477" s="58" t="s">
        <v>32</v>
      </c>
      <c r="S1477" s="80"/>
      <c r="T1477" s="78"/>
      <c r="U1477" s="60" t="str">
        <f t="shared" si="120"/>
        <v>Smith</v>
      </c>
      <c r="V1477" s="81" t="str">
        <f t="shared" si="121"/>
        <v>Vacuum Vessel &amp; Internal Hardware DVVR</v>
      </c>
      <c r="W1477" s="61"/>
    </row>
    <row r="1478" spans="1:23" ht="42" x14ac:dyDescent="0.15">
      <c r="A1478" s="426">
        <v>42780</v>
      </c>
      <c r="B1478" s="77" t="s">
        <v>1210</v>
      </c>
      <c r="C1478" s="77" t="s">
        <v>1206</v>
      </c>
      <c r="D1478" s="78"/>
      <c r="E1478" s="77" t="s">
        <v>1165</v>
      </c>
      <c r="F1478" s="79" t="s">
        <v>900</v>
      </c>
      <c r="G1478" s="519" t="s">
        <v>6440</v>
      </c>
      <c r="H1478" s="78"/>
      <c r="I1478" s="77" t="s">
        <v>899</v>
      </c>
      <c r="J1478" s="78" t="s">
        <v>901</v>
      </c>
      <c r="K1478" s="11" t="str">
        <f t="shared" si="119"/>
        <v>VVIHCP09 - Consider using stud tensioner instead of applied t</v>
      </c>
      <c r="L1478" s="11" t="s">
        <v>1211</v>
      </c>
      <c r="M1478" s="80"/>
      <c r="N1478" s="78" t="s">
        <v>29</v>
      </c>
      <c r="O1478" s="78" t="s">
        <v>30</v>
      </c>
      <c r="P1478" s="56" t="str">
        <f t="shared" si="118"/>
        <v>Closed</v>
      </c>
      <c r="Q1478" s="57" t="s">
        <v>31</v>
      </c>
      <c r="R1478" s="58" t="s">
        <v>32</v>
      </c>
      <c r="S1478" s="80"/>
      <c r="T1478" s="78"/>
      <c r="U1478" s="60" t="str">
        <f t="shared" si="120"/>
        <v>Smith</v>
      </c>
      <c r="V1478" s="81" t="str">
        <f t="shared" si="121"/>
        <v>Vacuum Vessel &amp; Internal Hardware DVVR</v>
      </c>
      <c r="W1478" s="61"/>
    </row>
    <row r="1479" spans="1:23" ht="28" x14ac:dyDescent="0.15">
      <c r="A1479" s="426">
        <v>42780</v>
      </c>
      <c r="B1479" s="77" t="s">
        <v>1534</v>
      </c>
      <c r="C1479" s="77" t="s">
        <v>1535</v>
      </c>
      <c r="D1479" s="78" t="s">
        <v>272</v>
      </c>
      <c r="E1479" s="77" t="s">
        <v>1165</v>
      </c>
      <c r="F1479" s="79" t="s">
        <v>1480</v>
      </c>
      <c r="G1479" s="519" t="s">
        <v>1479</v>
      </c>
      <c r="H1479" s="78"/>
      <c r="I1479" s="77" t="s">
        <v>899</v>
      </c>
      <c r="J1479" s="78" t="s">
        <v>911</v>
      </c>
      <c r="K1479" s="11" t="str">
        <f t="shared" si="119"/>
        <v xml:space="preserve">VVIHCP10 - maintain cooling tube under vacuum or pressure to </v>
      </c>
      <c r="L1479" s="11" t="s">
        <v>1536</v>
      </c>
      <c r="M1479" s="80" t="s">
        <v>6051</v>
      </c>
      <c r="N1479" s="82" t="s">
        <v>3568</v>
      </c>
      <c r="O1479" s="78" t="s">
        <v>30</v>
      </c>
      <c r="P1479" s="56" t="str">
        <f t="shared" si="118"/>
        <v>Closed</v>
      </c>
      <c r="Q1479" s="57" t="s">
        <v>31</v>
      </c>
      <c r="R1479" s="58" t="s">
        <v>32</v>
      </c>
      <c r="S1479" s="80"/>
      <c r="T1479" s="78"/>
      <c r="U1479" s="60" t="str">
        <f t="shared" si="120"/>
        <v>Titus</v>
      </c>
      <c r="V1479" s="81" t="str">
        <f t="shared" si="121"/>
        <v>Vacuum Vessel &amp; Internal Hardware DVVR</v>
      </c>
      <c r="W1479" s="61"/>
    </row>
    <row r="1480" spans="1:23" ht="70" x14ac:dyDescent="0.15">
      <c r="A1480" s="426">
        <v>42780</v>
      </c>
      <c r="B1480" s="77" t="s">
        <v>1212</v>
      </c>
      <c r="C1480" s="77" t="s">
        <v>1213</v>
      </c>
      <c r="D1480" s="78"/>
      <c r="E1480" s="77" t="s">
        <v>1165</v>
      </c>
      <c r="F1480" s="79" t="s">
        <v>900</v>
      </c>
      <c r="G1480" s="519" t="s">
        <v>6440</v>
      </c>
      <c r="H1480" s="78"/>
      <c r="I1480" s="77" t="s">
        <v>899</v>
      </c>
      <c r="J1480" s="78" t="s">
        <v>901</v>
      </c>
      <c r="K1480" s="11" t="str">
        <f t="shared" si="119"/>
        <v>VVIHCP11 - We did not analyze vertically-shifted inboard-limi</v>
      </c>
      <c r="L1480" s="11" t="s">
        <v>1214</v>
      </c>
      <c r="M1480" s="80"/>
      <c r="N1480" s="78" t="s">
        <v>29</v>
      </c>
      <c r="O1480" s="78" t="s">
        <v>30</v>
      </c>
      <c r="P1480" s="56" t="str">
        <f t="shared" si="118"/>
        <v>Closed</v>
      </c>
      <c r="Q1480" s="57" t="s">
        <v>31</v>
      </c>
      <c r="R1480" s="58" t="s">
        <v>32</v>
      </c>
      <c r="S1480" s="80"/>
      <c r="T1480" s="78"/>
      <c r="U1480" s="60" t="str">
        <f t="shared" si="120"/>
        <v>Smith</v>
      </c>
      <c r="V1480" s="81" t="str">
        <f t="shared" si="121"/>
        <v>Vacuum Vessel &amp; Internal Hardware DVVR</v>
      </c>
      <c r="W1480" s="61"/>
    </row>
    <row r="1481" spans="1:23" ht="42" x14ac:dyDescent="0.15">
      <c r="A1481" s="426">
        <v>42780</v>
      </c>
      <c r="B1481" s="77" t="s">
        <v>1215</v>
      </c>
      <c r="C1481" s="77" t="s">
        <v>1216</v>
      </c>
      <c r="D1481" s="78"/>
      <c r="E1481" s="77" t="s">
        <v>1165</v>
      </c>
      <c r="F1481" s="79" t="s">
        <v>900</v>
      </c>
      <c r="G1481" s="519" t="s">
        <v>6440</v>
      </c>
      <c r="H1481" s="78"/>
      <c r="I1481" s="77" t="s">
        <v>899</v>
      </c>
      <c r="J1481" s="78" t="s">
        <v>901</v>
      </c>
      <c r="K1481" s="11" t="str">
        <f t="shared" si="119"/>
        <v>VVIHCP12 - Replace stich weld by vertical straps welded at on</v>
      </c>
      <c r="L1481" s="11" t="s">
        <v>1217</v>
      </c>
      <c r="M1481" s="80"/>
      <c r="N1481" s="78" t="s">
        <v>29</v>
      </c>
      <c r="O1481" s="78" t="s">
        <v>30</v>
      </c>
      <c r="P1481" s="56" t="str">
        <f t="shared" si="118"/>
        <v>Closed</v>
      </c>
      <c r="Q1481" s="57" t="s">
        <v>31</v>
      </c>
      <c r="R1481" s="58" t="s">
        <v>32</v>
      </c>
      <c r="S1481" s="80"/>
      <c r="T1481" s="78"/>
      <c r="U1481" s="60" t="str">
        <f t="shared" si="120"/>
        <v>Smith</v>
      </c>
      <c r="V1481" s="81" t="str">
        <f t="shared" si="121"/>
        <v>Vacuum Vessel &amp; Internal Hardware DVVR</v>
      </c>
      <c r="W1481" s="61"/>
    </row>
    <row r="1482" spans="1:23" ht="98" x14ac:dyDescent="0.15">
      <c r="A1482" s="426">
        <v>42780</v>
      </c>
      <c r="B1482" s="77" t="s">
        <v>1537</v>
      </c>
      <c r="C1482" s="77" t="s">
        <v>1538</v>
      </c>
      <c r="D1482" s="78" t="s">
        <v>272</v>
      </c>
      <c r="E1482" s="77" t="s">
        <v>1165</v>
      </c>
      <c r="F1482" s="79" t="s">
        <v>900</v>
      </c>
      <c r="G1482" s="519" t="s">
        <v>6440</v>
      </c>
      <c r="H1482" s="78"/>
      <c r="I1482" s="77" t="s">
        <v>899</v>
      </c>
      <c r="J1482" s="78" t="s">
        <v>901</v>
      </c>
      <c r="K1482" s="11" t="str">
        <f t="shared" si="119"/>
        <v>VVIHCP13 - CS Casing top level weldment assembly is has a com</v>
      </c>
      <c r="L1482" s="11" t="s">
        <v>1539</v>
      </c>
      <c r="M1482" s="80"/>
      <c r="N1482" s="82" t="s">
        <v>3568</v>
      </c>
      <c r="O1482" s="78" t="s">
        <v>30</v>
      </c>
      <c r="P1482" s="56" t="str">
        <f t="shared" si="118"/>
        <v>Closed</v>
      </c>
      <c r="Q1482" s="57" t="s">
        <v>31</v>
      </c>
      <c r="R1482" s="58" t="s">
        <v>32</v>
      </c>
      <c r="S1482" s="80"/>
      <c r="T1482" s="78"/>
      <c r="U1482" s="60" t="str">
        <f t="shared" si="120"/>
        <v>Smith</v>
      </c>
      <c r="V1482" s="81" t="str">
        <f t="shared" si="121"/>
        <v>Vacuum Vessel &amp; Internal Hardware DVVR</v>
      </c>
      <c r="W1482" s="61"/>
    </row>
    <row r="1483" spans="1:23" ht="70" x14ac:dyDescent="0.15">
      <c r="A1483" s="426">
        <v>42780</v>
      </c>
      <c r="B1483" s="77" t="s">
        <v>1218</v>
      </c>
      <c r="C1483" s="77" t="s">
        <v>1219</v>
      </c>
      <c r="D1483" s="78"/>
      <c r="E1483" s="77" t="s">
        <v>1165</v>
      </c>
      <c r="F1483" s="79" t="s">
        <v>923</v>
      </c>
      <c r="G1483" s="519" t="s">
        <v>922</v>
      </c>
      <c r="H1483" s="78"/>
      <c r="I1483" s="77" t="s">
        <v>899</v>
      </c>
      <c r="J1483" s="78" t="s">
        <v>901</v>
      </c>
      <c r="K1483" s="11" t="str">
        <f t="shared" si="119"/>
        <v>VVIHI02 - Consider using prototypical testing for fatigue li</v>
      </c>
      <c r="L1483" s="11" t="s">
        <v>1220</v>
      </c>
      <c r="M1483" s="80"/>
      <c r="N1483" s="78" t="s">
        <v>29</v>
      </c>
      <c r="O1483" s="78" t="s">
        <v>30</v>
      </c>
      <c r="P1483" s="56" t="str">
        <f t="shared" si="118"/>
        <v>Closed</v>
      </c>
      <c r="Q1483" s="57" t="s">
        <v>31</v>
      </c>
      <c r="R1483" s="58" t="s">
        <v>32</v>
      </c>
      <c r="S1483" s="80"/>
      <c r="T1483" s="78"/>
      <c r="U1483" s="60" t="str">
        <f t="shared" si="120"/>
        <v>Smith</v>
      </c>
      <c r="V1483" s="81" t="str">
        <f t="shared" si="121"/>
        <v>Vacuum Vessel &amp; Internal Hardware DVVR</v>
      </c>
      <c r="W1483" s="61"/>
    </row>
    <row r="1484" spans="1:23" ht="126" x14ac:dyDescent="0.15">
      <c r="A1484" s="426">
        <v>42780</v>
      </c>
      <c r="B1484" s="77" t="s">
        <v>1221</v>
      </c>
      <c r="C1484" s="77" t="s">
        <v>1222</v>
      </c>
      <c r="D1484" s="78"/>
      <c r="E1484" s="77" t="s">
        <v>1165</v>
      </c>
      <c r="F1484" s="79" t="s">
        <v>850</v>
      </c>
      <c r="G1484" s="519" t="s">
        <v>849</v>
      </c>
      <c r="H1484" s="78"/>
      <c r="I1484" s="77" t="s">
        <v>848</v>
      </c>
      <c r="J1484" s="78" t="s">
        <v>851</v>
      </c>
      <c r="K1484" s="11" t="str">
        <f t="shared" si="119"/>
        <v xml:space="preserve">VVIHI03 - I am concerned that the Micron Optics Fiber Bragg </v>
      </c>
      <c r="L1484" s="11" t="s">
        <v>1223</v>
      </c>
      <c r="M1484" s="80"/>
      <c r="N1484" s="78" t="s">
        <v>29</v>
      </c>
      <c r="O1484" s="78" t="s">
        <v>30</v>
      </c>
      <c r="P1484" s="56" t="str">
        <f t="shared" si="118"/>
        <v>Closed</v>
      </c>
      <c r="Q1484" s="57" t="s">
        <v>31</v>
      </c>
      <c r="R1484" s="58" t="s">
        <v>32</v>
      </c>
      <c r="S1484" s="80"/>
      <c r="T1484" s="78"/>
      <c r="U1484" s="60" t="str">
        <f t="shared" si="120"/>
        <v>Ellis</v>
      </c>
      <c r="V1484" s="81" t="str">
        <f t="shared" si="121"/>
        <v>Vacuum Vessel &amp; Internal Hardware DVVR</v>
      </c>
      <c r="W1484" s="61"/>
    </row>
    <row r="1485" spans="1:23" ht="28" x14ac:dyDescent="0.15">
      <c r="A1485" s="426">
        <v>42780</v>
      </c>
      <c r="B1485" s="77" t="s">
        <v>1224</v>
      </c>
      <c r="C1485" s="77" t="s">
        <v>1225</v>
      </c>
      <c r="D1485" s="78"/>
      <c r="E1485" s="77" t="s">
        <v>1165</v>
      </c>
      <c r="F1485" s="79" t="s">
        <v>850</v>
      </c>
      <c r="G1485" s="519" t="s">
        <v>849</v>
      </c>
      <c r="H1485" s="78"/>
      <c r="I1485" s="77" t="s">
        <v>848</v>
      </c>
      <c r="J1485" s="78" t="s">
        <v>851</v>
      </c>
      <c r="K1485" s="11" t="str">
        <f t="shared" si="119"/>
        <v>VVIHI04 - Ensure (or extend) instrumentation plan to illustr</v>
      </c>
      <c r="L1485" s="11" t="s">
        <v>1226</v>
      </c>
      <c r="M1485" s="80"/>
      <c r="N1485" s="78" t="s">
        <v>29</v>
      </c>
      <c r="O1485" s="78" t="s">
        <v>30</v>
      </c>
      <c r="P1485" s="56" t="str">
        <f t="shared" si="118"/>
        <v>Closed</v>
      </c>
      <c r="Q1485" s="57" t="s">
        <v>31</v>
      </c>
      <c r="R1485" s="58" t="s">
        <v>32</v>
      </c>
      <c r="S1485" s="80"/>
      <c r="T1485" s="78"/>
      <c r="U1485" s="60" t="str">
        <f t="shared" si="120"/>
        <v>Ellis</v>
      </c>
      <c r="V1485" s="81" t="str">
        <f t="shared" si="121"/>
        <v>Vacuum Vessel &amp; Internal Hardware DVVR</v>
      </c>
      <c r="W1485" s="61"/>
    </row>
    <row r="1486" spans="1:23" ht="42" x14ac:dyDescent="0.15">
      <c r="A1486" s="426">
        <v>42780</v>
      </c>
      <c r="B1486" s="77" t="s">
        <v>1227</v>
      </c>
      <c r="C1486" s="77" t="s">
        <v>1225</v>
      </c>
      <c r="D1486" s="78"/>
      <c r="E1486" s="77" t="s">
        <v>1165</v>
      </c>
      <c r="F1486" s="79" t="s">
        <v>850</v>
      </c>
      <c r="G1486" s="519" t="s">
        <v>849</v>
      </c>
      <c r="H1486" s="78"/>
      <c r="I1486" s="77" t="s">
        <v>848</v>
      </c>
      <c r="J1486" s="78" t="s">
        <v>851</v>
      </c>
      <c r="K1486" s="11" t="str">
        <f t="shared" si="119"/>
        <v xml:space="preserve">VVIHI05 - How the data from the instrumentation is going to </v>
      </c>
      <c r="L1486" s="11" t="s">
        <v>1228</v>
      </c>
      <c r="M1486" s="80"/>
      <c r="N1486" s="78" t="s">
        <v>29</v>
      </c>
      <c r="O1486" s="78" t="s">
        <v>30</v>
      </c>
      <c r="P1486" s="56" t="str">
        <f t="shared" si="118"/>
        <v>Closed</v>
      </c>
      <c r="Q1486" s="57" t="s">
        <v>31</v>
      </c>
      <c r="R1486" s="58" t="s">
        <v>32</v>
      </c>
      <c r="S1486" s="80"/>
      <c r="T1486" s="78"/>
      <c r="U1486" s="60" t="str">
        <f t="shared" si="120"/>
        <v>Ellis</v>
      </c>
      <c r="V1486" s="81" t="str">
        <f t="shared" si="121"/>
        <v>Vacuum Vessel &amp; Internal Hardware DVVR</v>
      </c>
      <c r="W1486" s="61"/>
    </row>
    <row r="1487" spans="1:23" ht="42" x14ac:dyDescent="0.15">
      <c r="A1487" s="426">
        <v>42780</v>
      </c>
      <c r="B1487" s="77" t="s">
        <v>1229</v>
      </c>
      <c r="C1487" s="77" t="s">
        <v>1230</v>
      </c>
      <c r="D1487" s="78"/>
      <c r="E1487" s="77" t="s">
        <v>1165</v>
      </c>
      <c r="F1487" s="79" t="s">
        <v>850</v>
      </c>
      <c r="G1487" s="519" t="s">
        <v>849</v>
      </c>
      <c r="H1487" s="78"/>
      <c r="I1487" s="77" t="s">
        <v>848</v>
      </c>
      <c r="J1487" s="78" t="s">
        <v>851</v>
      </c>
      <c r="K1487" s="11" t="str">
        <f t="shared" si="119"/>
        <v>VVIHI06 - Should indicate in the instrumentation plan how th</v>
      </c>
      <c r="L1487" s="11" t="s">
        <v>1231</v>
      </c>
      <c r="M1487" s="80"/>
      <c r="N1487" s="78" t="s">
        <v>29</v>
      </c>
      <c r="O1487" s="78" t="s">
        <v>30</v>
      </c>
      <c r="P1487" s="56" t="str">
        <f t="shared" si="118"/>
        <v>Closed</v>
      </c>
      <c r="Q1487" s="57" t="s">
        <v>31</v>
      </c>
      <c r="R1487" s="58" t="s">
        <v>32</v>
      </c>
      <c r="S1487" s="80"/>
      <c r="T1487" s="78"/>
      <c r="U1487" s="60" t="str">
        <f t="shared" si="120"/>
        <v>Ellis</v>
      </c>
      <c r="V1487" s="81" t="str">
        <f t="shared" si="121"/>
        <v>Vacuum Vessel &amp; Internal Hardware DVVR</v>
      </c>
      <c r="W1487" s="61"/>
    </row>
    <row r="1488" spans="1:23" ht="42" x14ac:dyDescent="0.15">
      <c r="A1488" s="426">
        <v>42780</v>
      </c>
      <c r="B1488" s="77" t="s">
        <v>1232</v>
      </c>
      <c r="C1488" s="77" t="s">
        <v>1233</v>
      </c>
      <c r="D1488" s="78"/>
      <c r="E1488" s="77" t="s">
        <v>1165</v>
      </c>
      <c r="F1488" s="79" t="s">
        <v>1185</v>
      </c>
      <c r="G1488" s="519" t="s">
        <v>1234</v>
      </c>
      <c r="H1488" s="78"/>
      <c r="I1488" s="77" t="s">
        <v>899</v>
      </c>
      <c r="J1488" s="78" t="s">
        <v>901</v>
      </c>
      <c r="K1488" s="11" t="str">
        <f t="shared" si="119"/>
        <v>VVIHNBA01 - There was a water leak on one cooling branch of th</v>
      </c>
      <c r="L1488" s="11" t="s">
        <v>1236</v>
      </c>
      <c r="M1488" s="80"/>
      <c r="N1488" s="78" t="s">
        <v>29</v>
      </c>
      <c r="O1488" s="78" t="s">
        <v>30</v>
      </c>
      <c r="P1488" s="56" t="str">
        <f t="shared" si="118"/>
        <v>Closed</v>
      </c>
      <c r="Q1488" s="57" t="s">
        <v>31</v>
      </c>
      <c r="R1488" s="58" t="s">
        <v>32</v>
      </c>
      <c r="S1488" s="80"/>
      <c r="T1488" s="78"/>
      <c r="U1488" s="60" t="str">
        <f t="shared" si="120"/>
        <v>Smith</v>
      </c>
      <c r="V1488" s="81" t="str">
        <f t="shared" si="121"/>
        <v>Vacuum Vessel &amp; Internal Hardware DVVR</v>
      </c>
      <c r="W1488" s="61"/>
    </row>
    <row r="1489" spans="1:23" ht="28" x14ac:dyDescent="0.15">
      <c r="A1489" s="426">
        <v>42780</v>
      </c>
      <c r="B1489" s="77" t="s">
        <v>1237</v>
      </c>
      <c r="C1489" s="77" t="s">
        <v>1238</v>
      </c>
      <c r="D1489" s="78"/>
      <c r="E1489" s="77" t="s">
        <v>1165</v>
      </c>
      <c r="F1489" s="79" t="s">
        <v>1185</v>
      </c>
      <c r="G1489" s="519" t="s">
        <v>1234</v>
      </c>
      <c r="H1489" s="78"/>
      <c r="I1489" s="77" t="s">
        <v>899</v>
      </c>
      <c r="J1489" s="78" t="s">
        <v>901</v>
      </c>
      <c r="K1489" s="11" t="str">
        <f t="shared" si="119"/>
        <v>VVIHNBA02 - Assess the stock of some critical tile material, l</v>
      </c>
      <c r="L1489" s="11" t="s">
        <v>1239</v>
      </c>
      <c r="M1489" s="80"/>
      <c r="N1489" s="78" t="s">
        <v>29</v>
      </c>
      <c r="O1489" s="78" t="s">
        <v>30</v>
      </c>
      <c r="P1489" s="56" t="str">
        <f t="shared" si="118"/>
        <v>Closed</v>
      </c>
      <c r="Q1489" s="57" t="s">
        <v>31</v>
      </c>
      <c r="R1489" s="58" t="s">
        <v>32</v>
      </c>
      <c r="S1489" s="80"/>
      <c r="T1489" s="78"/>
      <c r="U1489" s="60" t="str">
        <f t="shared" si="120"/>
        <v>Smith</v>
      </c>
      <c r="V1489" s="81" t="str">
        <f t="shared" si="121"/>
        <v>Vacuum Vessel &amp; Internal Hardware DVVR</v>
      </c>
      <c r="W1489" s="61"/>
    </row>
    <row r="1490" spans="1:23" ht="28" x14ac:dyDescent="0.15">
      <c r="A1490" s="1050">
        <v>42780</v>
      </c>
      <c r="B1490" s="1072" t="s">
        <v>1240</v>
      </c>
      <c r="C1490" s="1072" t="s">
        <v>1241</v>
      </c>
      <c r="D1490" s="1098"/>
      <c r="E1490" s="1072" t="s">
        <v>1165</v>
      </c>
      <c r="F1490" s="79" t="s">
        <v>1185</v>
      </c>
      <c r="G1490" s="519" t="s">
        <v>1234</v>
      </c>
      <c r="H1490" s="78"/>
      <c r="I1490" s="77" t="s">
        <v>899</v>
      </c>
      <c r="J1490" s="78" t="s">
        <v>901</v>
      </c>
      <c r="K1490" s="1167" t="str">
        <f t="shared" si="119"/>
        <v>VVIHNBA03 - It appears that the MSE-LIF DNB access hole in the</v>
      </c>
      <c r="L1490" s="1167" t="s">
        <v>1242</v>
      </c>
      <c r="M1490" s="1219"/>
      <c r="N1490" s="1098" t="s">
        <v>29</v>
      </c>
      <c r="O1490" s="1098" t="s">
        <v>30</v>
      </c>
      <c r="P1490" s="56" t="str">
        <f t="shared" si="118"/>
        <v>Closed</v>
      </c>
      <c r="Q1490" s="57" t="s">
        <v>31</v>
      </c>
      <c r="R1490" s="58" t="s">
        <v>32</v>
      </c>
      <c r="S1490" s="1277"/>
      <c r="T1490" s="1098"/>
      <c r="U1490" s="60" t="str">
        <f t="shared" si="120"/>
        <v>Smith</v>
      </c>
      <c r="V1490" s="81" t="str">
        <f t="shared" si="121"/>
        <v>Vacuum Vessel &amp; Internal Hardware DVVR</v>
      </c>
      <c r="W1490" s="61"/>
    </row>
    <row r="1491" spans="1:23" ht="28" x14ac:dyDescent="0.15">
      <c r="A1491" s="426">
        <v>42780</v>
      </c>
      <c r="B1491" s="77" t="s">
        <v>1243</v>
      </c>
      <c r="C1491" s="77" t="s">
        <v>1244</v>
      </c>
      <c r="D1491" s="78"/>
      <c r="E1491" s="77" t="s">
        <v>1165</v>
      </c>
      <c r="F1491" s="79" t="s">
        <v>1185</v>
      </c>
      <c r="G1491" s="519" t="s">
        <v>1234</v>
      </c>
      <c r="H1491" s="78"/>
      <c r="I1491" s="77" t="s">
        <v>899</v>
      </c>
      <c r="J1491" s="78" t="s">
        <v>901</v>
      </c>
      <c r="K1491" s="11" t="str">
        <f t="shared" si="119"/>
        <v>VVIHNBA04 - Assess if substitution of POCO for ATJ in the armo</v>
      </c>
      <c r="L1491" s="11" t="s">
        <v>1245</v>
      </c>
      <c r="M1491" s="1219"/>
      <c r="N1491" s="78" t="s">
        <v>29</v>
      </c>
      <c r="O1491" s="78" t="s">
        <v>30</v>
      </c>
      <c r="P1491" s="56" t="str">
        <f t="shared" si="118"/>
        <v>Closed</v>
      </c>
      <c r="Q1491" s="57" t="s">
        <v>31</v>
      </c>
      <c r="R1491" s="58" t="s">
        <v>32</v>
      </c>
      <c r="S1491" s="80"/>
      <c r="T1491" s="78"/>
      <c r="U1491" s="60" t="str">
        <f t="shared" si="120"/>
        <v>Smith</v>
      </c>
      <c r="V1491" s="81" t="str">
        <f t="shared" si="121"/>
        <v>Vacuum Vessel &amp; Internal Hardware DVVR</v>
      </c>
      <c r="W1491" s="61"/>
    </row>
    <row r="1492" spans="1:23" ht="28" x14ac:dyDescent="0.15">
      <c r="A1492" s="426">
        <v>42780</v>
      </c>
      <c r="B1492" s="77" t="s">
        <v>1246</v>
      </c>
      <c r="C1492" s="77" t="s">
        <v>1247</v>
      </c>
      <c r="D1492" s="78"/>
      <c r="E1492" s="77" t="s">
        <v>1165</v>
      </c>
      <c r="F1492" s="79" t="s">
        <v>1185</v>
      </c>
      <c r="G1492" s="519" t="s">
        <v>1234</v>
      </c>
      <c r="H1492" s="78"/>
      <c r="I1492" s="77" t="s">
        <v>899</v>
      </c>
      <c r="J1492" s="78" t="s">
        <v>901</v>
      </c>
      <c r="K1492" s="11" t="str">
        <f t="shared" si="119"/>
        <v>VVIHNBA05 - Define armor cooling requirements to satisfy MSE r</v>
      </c>
      <c r="L1492" s="1196" t="s">
        <v>1248</v>
      </c>
      <c r="M1492" s="1221"/>
      <c r="N1492" s="1150" t="s">
        <v>29</v>
      </c>
      <c r="O1492" s="78" t="s">
        <v>30</v>
      </c>
      <c r="P1492" s="56" t="str">
        <f t="shared" si="118"/>
        <v>Closed</v>
      </c>
      <c r="Q1492" s="57" t="s">
        <v>31</v>
      </c>
      <c r="R1492" s="58" t="s">
        <v>32</v>
      </c>
      <c r="S1492" s="80"/>
      <c r="T1492" s="78"/>
      <c r="U1492" s="60" t="str">
        <f t="shared" si="120"/>
        <v>Smith</v>
      </c>
      <c r="V1492" s="81" t="str">
        <f t="shared" si="121"/>
        <v>Vacuum Vessel &amp; Internal Hardware DVVR</v>
      </c>
      <c r="W1492" s="61"/>
    </row>
    <row r="1493" spans="1:23" ht="42" x14ac:dyDescent="0.15">
      <c r="A1493" s="426">
        <v>42780</v>
      </c>
      <c r="B1493" s="77" t="s">
        <v>1249</v>
      </c>
      <c r="C1493" s="77" t="s">
        <v>1247</v>
      </c>
      <c r="D1493" s="78"/>
      <c r="E1493" s="77" t="s">
        <v>1165</v>
      </c>
      <c r="F1493" s="79" t="s">
        <v>1185</v>
      </c>
      <c r="G1493" s="519" t="s">
        <v>1234</v>
      </c>
      <c r="H1493" s="78"/>
      <c r="I1493" s="77" t="s">
        <v>899</v>
      </c>
      <c r="J1493" s="78" t="s">
        <v>901</v>
      </c>
      <c r="K1493" s="11" t="str">
        <f t="shared" si="119"/>
        <v>VVIHNBA06 - The requirements for cooling the neutral beam armo</v>
      </c>
      <c r="L1493" s="1196" t="s">
        <v>1250</v>
      </c>
      <c r="M1493" s="1221"/>
      <c r="N1493" s="1248" t="s">
        <v>29</v>
      </c>
      <c r="O1493" s="78" t="s">
        <v>30</v>
      </c>
      <c r="P1493" s="56" t="str">
        <f t="shared" si="118"/>
        <v>Closed</v>
      </c>
      <c r="Q1493" s="57" t="s">
        <v>31</v>
      </c>
      <c r="R1493" s="58" t="s">
        <v>32</v>
      </c>
      <c r="S1493" s="80"/>
      <c r="T1493" s="78"/>
      <c r="U1493" s="60" t="str">
        <f t="shared" si="120"/>
        <v>Smith</v>
      </c>
      <c r="V1493" s="81" t="str">
        <f t="shared" si="121"/>
        <v>Vacuum Vessel &amp; Internal Hardware DVVR</v>
      </c>
      <c r="W1493" s="61"/>
    </row>
    <row r="1494" spans="1:23" ht="70" x14ac:dyDescent="0.15">
      <c r="A1494" s="426">
        <v>42780</v>
      </c>
      <c r="B1494" s="77" t="s">
        <v>1251</v>
      </c>
      <c r="C1494" s="77" t="s">
        <v>1247</v>
      </c>
      <c r="D1494" s="78"/>
      <c r="E1494" s="77" t="s">
        <v>1165</v>
      </c>
      <c r="F1494" s="79" t="s">
        <v>1185</v>
      </c>
      <c r="G1494" s="519" t="s">
        <v>1234</v>
      </c>
      <c r="H1494" s="78"/>
      <c r="I1494" s="77" t="s">
        <v>899</v>
      </c>
      <c r="J1494" s="78" t="s">
        <v>901</v>
      </c>
      <c r="K1494" s="11" t="str">
        <f t="shared" si="119"/>
        <v>VVIHNBA07 - switching between water and helium cooling is diff</v>
      </c>
      <c r="L1494" s="1196" t="s">
        <v>1252</v>
      </c>
      <c r="M1494" s="1221"/>
      <c r="N1494" s="1248" t="s">
        <v>29</v>
      </c>
      <c r="O1494" s="78" t="s">
        <v>30</v>
      </c>
      <c r="P1494" s="56" t="str">
        <f t="shared" si="118"/>
        <v>Closed</v>
      </c>
      <c r="Q1494" s="57" t="s">
        <v>31</v>
      </c>
      <c r="R1494" s="58" t="s">
        <v>32</v>
      </c>
      <c r="S1494" s="80"/>
      <c r="T1494" s="78"/>
      <c r="U1494" s="60" t="str">
        <f t="shared" si="120"/>
        <v>Smith</v>
      </c>
      <c r="V1494" s="81" t="str">
        <f t="shared" si="121"/>
        <v>Vacuum Vessel &amp; Internal Hardware DVVR</v>
      </c>
      <c r="W1494" s="61"/>
    </row>
    <row r="1495" spans="1:23" ht="168" x14ac:dyDescent="0.15">
      <c r="A1495" s="426">
        <v>42780</v>
      </c>
      <c r="B1495" s="77" t="s">
        <v>1253</v>
      </c>
      <c r="C1495" s="77" t="s">
        <v>1254</v>
      </c>
      <c r="D1495" s="78" t="s">
        <v>272</v>
      </c>
      <c r="E1495" s="77" t="s">
        <v>1165</v>
      </c>
      <c r="F1495" s="79" t="s">
        <v>1185</v>
      </c>
      <c r="G1495" s="519" t="s">
        <v>1234</v>
      </c>
      <c r="H1495" s="78"/>
      <c r="I1495" s="77" t="s">
        <v>899</v>
      </c>
      <c r="J1495" s="78" t="s">
        <v>901</v>
      </c>
      <c r="K1495" s="11" t="str">
        <f t="shared" si="119"/>
        <v>VVIHNBA08 - Prompt fast-ion losses during plasma can be locali</v>
      </c>
      <c r="L1495" s="1196" t="s">
        <v>1255</v>
      </c>
      <c r="M1495" s="1221"/>
      <c r="N1495" s="1248" t="s">
        <v>1256</v>
      </c>
      <c r="O1495" s="78" t="s">
        <v>30</v>
      </c>
      <c r="P1495" s="56" t="str">
        <f t="shared" si="118"/>
        <v>Closed</v>
      </c>
      <c r="Q1495" s="57" t="s">
        <v>31</v>
      </c>
      <c r="R1495" s="58" t="s">
        <v>32</v>
      </c>
      <c r="S1495" s="80"/>
      <c r="T1495" s="78"/>
      <c r="U1495" s="60" t="str">
        <f t="shared" si="120"/>
        <v>Smith</v>
      </c>
      <c r="V1495" s="81" t="str">
        <f t="shared" si="121"/>
        <v>Vacuum Vessel &amp; Internal Hardware DVVR</v>
      </c>
      <c r="W1495" s="61"/>
    </row>
    <row r="1496" spans="1:23" ht="42" x14ac:dyDescent="0.15">
      <c r="A1496" s="426">
        <v>42780</v>
      </c>
      <c r="B1496" s="77" t="s">
        <v>1257</v>
      </c>
      <c r="C1496" s="77" t="s">
        <v>1258</v>
      </c>
      <c r="D1496" s="78"/>
      <c r="E1496" s="77" t="s">
        <v>1165</v>
      </c>
      <c r="F1496" s="79" t="s">
        <v>1185</v>
      </c>
      <c r="G1496" s="519" t="s">
        <v>1234</v>
      </c>
      <c r="H1496" s="78"/>
      <c r="I1496" s="77" t="s">
        <v>899</v>
      </c>
      <c r="J1496" s="78" t="s">
        <v>901</v>
      </c>
      <c r="K1496" s="11" t="str">
        <f t="shared" si="119"/>
        <v>VVIHNBA09 - The ECN for the tiles appears not to reflect the a</v>
      </c>
      <c r="L1496" s="1196" t="s">
        <v>1259</v>
      </c>
      <c r="M1496" s="1221"/>
      <c r="N1496" s="1248" t="s">
        <v>29</v>
      </c>
      <c r="O1496" s="78" t="s">
        <v>30</v>
      </c>
      <c r="P1496" s="56" t="str">
        <f t="shared" si="118"/>
        <v>Closed</v>
      </c>
      <c r="Q1496" s="57" t="s">
        <v>31</v>
      </c>
      <c r="R1496" s="58" t="s">
        <v>32</v>
      </c>
      <c r="S1496" s="80"/>
      <c r="T1496" s="78"/>
      <c r="U1496" s="60" t="str">
        <f t="shared" si="120"/>
        <v>Smith</v>
      </c>
      <c r="V1496" s="81" t="str">
        <f t="shared" si="121"/>
        <v>Vacuum Vessel &amp; Internal Hardware DVVR</v>
      </c>
      <c r="W1496" s="61"/>
    </row>
    <row r="1497" spans="1:23" ht="28" x14ac:dyDescent="0.15">
      <c r="A1497" s="426">
        <v>42780</v>
      </c>
      <c r="B1497" s="77" t="s">
        <v>1260</v>
      </c>
      <c r="C1497" s="77" t="s">
        <v>1233</v>
      </c>
      <c r="D1497" s="78"/>
      <c r="E1497" s="77" t="s">
        <v>1165</v>
      </c>
      <c r="F1497" s="79" t="s">
        <v>1185</v>
      </c>
      <c r="G1497" s="519" t="s">
        <v>1234</v>
      </c>
      <c r="H1497" s="78"/>
      <c r="I1497" s="77" t="s">
        <v>899</v>
      </c>
      <c r="J1497" s="78" t="s">
        <v>901</v>
      </c>
      <c r="K1497" s="11" t="str">
        <f t="shared" si="119"/>
        <v>VVIHNBA10 - There is a known leak in the NB armor. This is pla</v>
      </c>
      <c r="L1497" s="11" t="s">
        <v>1261</v>
      </c>
      <c r="M1497" s="1242"/>
      <c r="N1497" s="1248" t="s">
        <v>29</v>
      </c>
      <c r="O1497" s="78" t="s">
        <v>30</v>
      </c>
      <c r="P1497" s="56" t="str">
        <f t="shared" si="118"/>
        <v>Closed</v>
      </c>
      <c r="Q1497" s="57" t="s">
        <v>31</v>
      </c>
      <c r="R1497" s="58" t="s">
        <v>32</v>
      </c>
      <c r="S1497" s="80"/>
      <c r="T1497" s="78"/>
      <c r="U1497" s="60" t="str">
        <f t="shared" si="120"/>
        <v>Smith</v>
      </c>
      <c r="V1497" s="81" t="str">
        <f t="shared" si="121"/>
        <v>Vacuum Vessel &amp; Internal Hardware DVVR</v>
      </c>
      <c r="W1497" s="61"/>
    </row>
    <row r="1498" spans="1:23" ht="28" x14ac:dyDescent="0.15">
      <c r="A1498" s="426">
        <v>42780</v>
      </c>
      <c r="B1498" s="77" t="s">
        <v>1262</v>
      </c>
      <c r="C1498" s="77" t="s">
        <v>1263</v>
      </c>
      <c r="D1498" s="78"/>
      <c r="E1498" s="77" t="s">
        <v>1165</v>
      </c>
      <c r="F1498" s="79" t="s">
        <v>1185</v>
      </c>
      <c r="G1498" s="519" t="s">
        <v>1234</v>
      </c>
      <c r="H1498" s="78"/>
      <c r="I1498" s="77" t="s">
        <v>899</v>
      </c>
      <c r="J1498" s="78" t="s">
        <v>901</v>
      </c>
      <c r="K1498" s="11" t="str">
        <f t="shared" si="119"/>
        <v>VVIHNBA11 - confirm/document plan for front surface optical di</v>
      </c>
      <c r="L1498" s="11" t="s">
        <v>1264</v>
      </c>
      <c r="M1498" s="80"/>
      <c r="N1498" s="78" t="s">
        <v>29</v>
      </c>
      <c r="O1498" s="78" t="s">
        <v>30</v>
      </c>
      <c r="P1498" s="56" t="str">
        <f t="shared" si="118"/>
        <v>Closed</v>
      </c>
      <c r="Q1498" s="57" t="s">
        <v>31</v>
      </c>
      <c r="R1498" s="58" t="s">
        <v>32</v>
      </c>
      <c r="S1498" s="80"/>
      <c r="T1498" s="78"/>
      <c r="U1498" s="60" t="str">
        <f t="shared" si="120"/>
        <v>Smith</v>
      </c>
      <c r="V1498" s="81" t="str">
        <f t="shared" si="121"/>
        <v>Vacuum Vessel &amp; Internal Hardware DVVR</v>
      </c>
      <c r="W1498" s="61"/>
    </row>
    <row r="1499" spans="1:23" ht="56" x14ac:dyDescent="0.15">
      <c r="A1499" s="426">
        <v>42780</v>
      </c>
      <c r="B1499" s="77" t="s">
        <v>1265</v>
      </c>
      <c r="C1499" s="77" t="s">
        <v>1247</v>
      </c>
      <c r="D1499" s="78"/>
      <c r="E1499" s="77" t="s">
        <v>1165</v>
      </c>
      <c r="F1499" s="79" t="s">
        <v>1185</v>
      </c>
      <c r="G1499" s="519" t="s">
        <v>1234</v>
      </c>
      <c r="H1499" s="78"/>
      <c r="I1499" s="77" t="s">
        <v>899</v>
      </c>
      <c r="J1499" s="78" t="s">
        <v>901</v>
      </c>
      <c r="K1499" s="11" t="str">
        <f t="shared" si="119"/>
        <v>VVIHNBA12 - Normal' operations specification has low power flu</v>
      </c>
      <c r="L1499" s="11" t="s">
        <v>1266</v>
      </c>
      <c r="M1499" s="80"/>
      <c r="N1499" s="78" t="s">
        <v>29</v>
      </c>
      <c r="O1499" s="78" t="s">
        <v>30</v>
      </c>
      <c r="P1499" s="56" t="str">
        <f t="shared" si="118"/>
        <v>Closed</v>
      </c>
      <c r="Q1499" s="57" t="s">
        <v>31</v>
      </c>
      <c r="R1499" s="58" t="s">
        <v>32</v>
      </c>
      <c r="S1499" s="80"/>
      <c r="T1499" s="78"/>
      <c r="U1499" s="60" t="str">
        <f t="shared" si="120"/>
        <v>Smith</v>
      </c>
      <c r="V1499" s="81" t="str">
        <f t="shared" si="121"/>
        <v>Vacuum Vessel &amp; Internal Hardware DVVR</v>
      </c>
      <c r="W1499" s="61"/>
    </row>
    <row r="1500" spans="1:23" ht="42" x14ac:dyDescent="0.15">
      <c r="A1500" s="426">
        <v>42780</v>
      </c>
      <c r="B1500" s="77" t="s">
        <v>1267</v>
      </c>
      <c r="C1500" s="77" t="s">
        <v>1268</v>
      </c>
      <c r="D1500" s="78"/>
      <c r="E1500" s="77" t="s">
        <v>1165</v>
      </c>
      <c r="F1500" s="79" t="s">
        <v>1185</v>
      </c>
      <c r="G1500" s="519" t="s">
        <v>1234</v>
      </c>
      <c r="H1500" s="78"/>
      <c r="I1500" s="77" t="s">
        <v>899</v>
      </c>
      <c r="J1500" s="78" t="s">
        <v>901</v>
      </c>
      <c r="K1500" s="11" t="str">
        <f t="shared" si="119"/>
        <v>VVIHNBA13 - We may need to have a USID to modify the SAD if we</v>
      </c>
      <c r="L1500" s="11" t="s">
        <v>1269</v>
      </c>
      <c r="M1500" s="80"/>
      <c r="N1500" s="78" t="s">
        <v>29</v>
      </c>
      <c r="O1500" s="78" t="s">
        <v>30</v>
      </c>
      <c r="P1500" s="56" t="str">
        <f t="shared" si="118"/>
        <v>Closed</v>
      </c>
      <c r="Q1500" s="57" t="s">
        <v>31</v>
      </c>
      <c r="R1500" s="58" t="s">
        <v>32</v>
      </c>
      <c r="S1500" s="80"/>
      <c r="T1500" s="78"/>
      <c r="U1500" s="60" t="str">
        <f t="shared" si="120"/>
        <v>Smith</v>
      </c>
      <c r="V1500" s="81" t="str">
        <f t="shared" si="121"/>
        <v>Vacuum Vessel &amp; Internal Hardware DVVR</v>
      </c>
      <c r="W1500" s="61"/>
    </row>
    <row r="1501" spans="1:23" ht="56" x14ac:dyDescent="0.15">
      <c r="A1501" s="426">
        <v>42780</v>
      </c>
      <c r="B1501" s="77" t="s">
        <v>1270</v>
      </c>
      <c r="C1501" s="77" t="s">
        <v>1268</v>
      </c>
      <c r="D1501" s="78"/>
      <c r="E1501" s="77" t="s">
        <v>1165</v>
      </c>
      <c r="F1501" s="79" t="s">
        <v>1185</v>
      </c>
      <c r="G1501" s="519" t="s">
        <v>1234</v>
      </c>
      <c r="H1501" s="78"/>
      <c r="I1501" s="77" t="s">
        <v>899</v>
      </c>
      <c r="J1501" s="78" t="s">
        <v>901</v>
      </c>
      <c r="K1501" s="11" t="str">
        <f t="shared" si="119"/>
        <v>VVIHNBA14 - It was stated that the tiles may fail in a worst c</v>
      </c>
      <c r="L1501" s="11" t="s">
        <v>1271</v>
      </c>
      <c r="M1501" s="80"/>
      <c r="N1501" s="78" t="s">
        <v>29</v>
      </c>
      <c r="O1501" s="78" t="s">
        <v>30</v>
      </c>
      <c r="P1501" s="56" t="str">
        <f t="shared" si="118"/>
        <v>Closed</v>
      </c>
      <c r="Q1501" s="57" t="s">
        <v>31</v>
      </c>
      <c r="R1501" s="58" t="s">
        <v>32</v>
      </c>
      <c r="S1501" s="80"/>
      <c r="T1501" s="78"/>
      <c r="U1501" s="60" t="str">
        <f t="shared" si="120"/>
        <v>Smith</v>
      </c>
      <c r="V1501" s="81" t="str">
        <f t="shared" si="121"/>
        <v>Vacuum Vessel &amp; Internal Hardware DVVR</v>
      </c>
      <c r="W1501" s="61"/>
    </row>
    <row r="1502" spans="1:23" ht="56" x14ac:dyDescent="0.15">
      <c r="A1502" s="426">
        <v>42780</v>
      </c>
      <c r="B1502" s="77" t="s">
        <v>1272</v>
      </c>
      <c r="C1502" s="77" t="s">
        <v>1273</v>
      </c>
      <c r="D1502" s="78"/>
      <c r="E1502" s="77" t="s">
        <v>1165</v>
      </c>
      <c r="F1502" s="79" t="s">
        <v>1185</v>
      </c>
      <c r="G1502" s="519" t="s">
        <v>1234</v>
      </c>
      <c r="H1502" s="78"/>
      <c r="I1502" s="77" t="s">
        <v>899</v>
      </c>
      <c r="J1502" s="78" t="s">
        <v>901</v>
      </c>
      <c r="K1502" s="11" t="str">
        <f t="shared" si="119"/>
        <v>VVIHNBA15 - Disruption scenarios used for EM eddy current calc</v>
      </c>
      <c r="L1502" s="11" t="s">
        <v>1274</v>
      </c>
      <c r="M1502" s="80"/>
      <c r="N1502" s="78" t="s">
        <v>29</v>
      </c>
      <c r="O1502" s="78" t="s">
        <v>30</v>
      </c>
      <c r="P1502" s="56" t="str">
        <f t="shared" si="118"/>
        <v>Closed</v>
      </c>
      <c r="Q1502" s="57" t="s">
        <v>31</v>
      </c>
      <c r="R1502" s="58" t="s">
        <v>32</v>
      </c>
      <c r="S1502" s="80"/>
      <c r="T1502" s="78"/>
      <c r="U1502" s="60" t="str">
        <f t="shared" si="120"/>
        <v>Smith</v>
      </c>
      <c r="V1502" s="81" t="str">
        <f t="shared" si="121"/>
        <v>Vacuum Vessel &amp; Internal Hardware DVVR</v>
      </c>
      <c r="W1502" s="61"/>
    </row>
    <row r="1503" spans="1:23" ht="98" x14ac:dyDescent="0.15">
      <c r="A1503" s="426">
        <v>42780</v>
      </c>
      <c r="B1503" s="77" t="s">
        <v>1275</v>
      </c>
      <c r="C1503" s="77" t="s">
        <v>1268</v>
      </c>
      <c r="D1503" s="78"/>
      <c r="E1503" s="77" t="s">
        <v>1165</v>
      </c>
      <c r="F1503" s="79" t="s">
        <v>1185</v>
      </c>
      <c r="G1503" s="519" t="s">
        <v>1234</v>
      </c>
      <c r="H1503" s="78"/>
      <c r="I1503" s="77" t="s">
        <v>899</v>
      </c>
      <c r="J1503" s="78" t="s">
        <v>901</v>
      </c>
      <c r="K1503" s="11" t="str">
        <f t="shared" si="119"/>
        <v>VVIHNBA16 - For the beam shine through protection graphite til</v>
      </c>
      <c r="L1503" s="11" t="s">
        <v>1276</v>
      </c>
      <c r="M1503" s="80"/>
      <c r="N1503" s="78" t="s">
        <v>29</v>
      </c>
      <c r="O1503" s="78" t="s">
        <v>30</v>
      </c>
      <c r="P1503" s="56" t="str">
        <f t="shared" si="118"/>
        <v>Closed</v>
      </c>
      <c r="Q1503" s="57" t="s">
        <v>31</v>
      </c>
      <c r="R1503" s="58" t="s">
        <v>32</v>
      </c>
      <c r="S1503" s="80"/>
      <c r="T1503" s="78"/>
      <c r="U1503" s="60" t="str">
        <f t="shared" si="120"/>
        <v>Smith</v>
      </c>
      <c r="V1503" s="81" t="str">
        <f t="shared" si="121"/>
        <v>Vacuum Vessel &amp; Internal Hardware DVVR</v>
      </c>
      <c r="W1503" s="61"/>
    </row>
    <row r="1504" spans="1:23" ht="224" x14ac:dyDescent="0.15">
      <c r="A1504" s="426">
        <v>42780</v>
      </c>
      <c r="B1504" s="77" t="s">
        <v>1277</v>
      </c>
      <c r="C1504" s="77" t="s">
        <v>1278</v>
      </c>
      <c r="D1504" s="78" t="s">
        <v>272</v>
      </c>
      <c r="E1504" s="77" t="s">
        <v>1165</v>
      </c>
      <c r="F1504" s="79" t="s">
        <v>1185</v>
      </c>
      <c r="G1504" s="519" t="s">
        <v>1234</v>
      </c>
      <c r="H1504" s="78"/>
      <c r="I1504" s="77" t="s">
        <v>899</v>
      </c>
      <c r="J1504" s="78" t="s">
        <v>901</v>
      </c>
      <c r="K1504" s="11" t="str">
        <f t="shared" si="119"/>
        <v xml:space="preserve">VVIHNBA17 - If the dB-r/dt is really ~500T/s sec, the implied </v>
      </c>
      <c r="L1504" s="11" t="s">
        <v>1279</v>
      </c>
      <c r="M1504" s="80"/>
      <c r="N1504" s="78" t="s">
        <v>1280</v>
      </c>
      <c r="O1504" s="78" t="s">
        <v>30</v>
      </c>
      <c r="P1504" s="56" t="str">
        <f t="shared" si="118"/>
        <v>Closed</v>
      </c>
      <c r="Q1504" s="57" t="s">
        <v>31</v>
      </c>
      <c r="R1504" s="58" t="s">
        <v>32</v>
      </c>
      <c r="S1504" s="80"/>
      <c r="T1504" s="78"/>
      <c r="U1504" s="60" t="str">
        <f t="shared" si="120"/>
        <v>Smith</v>
      </c>
      <c r="V1504" s="81" t="str">
        <f t="shared" si="121"/>
        <v>Vacuum Vessel &amp; Internal Hardware DVVR</v>
      </c>
      <c r="W1504" s="61"/>
    </row>
    <row r="1505" spans="1:23" ht="42" x14ac:dyDescent="0.15">
      <c r="A1505" s="426">
        <v>42780</v>
      </c>
      <c r="B1505" s="77" t="s">
        <v>1281</v>
      </c>
      <c r="C1505" s="77" t="s">
        <v>1282</v>
      </c>
      <c r="D1505" s="78"/>
      <c r="E1505" s="77" t="s">
        <v>1165</v>
      </c>
      <c r="F1505" s="79" t="s">
        <v>1185</v>
      </c>
      <c r="G1505" s="519" t="s">
        <v>1283</v>
      </c>
      <c r="H1505" s="78"/>
      <c r="I1505" s="77" t="s">
        <v>899</v>
      </c>
      <c r="J1505" s="78" t="s">
        <v>901</v>
      </c>
      <c r="K1505" s="11" t="str">
        <f t="shared" si="119"/>
        <v>VVIHOBD01 - The mechanical mounting of the barbeque rails to t</v>
      </c>
      <c r="L1505" s="11" t="s">
        <v>1284</v>
      </c>
      <c r="M1505" s="80"/>
      <c r="N1505" s="78" t="s">
        <v>29</v>
      </c>
      <c r="O1505" s="78" t="s">
        <v>30</v>
      </c>
      <c r="P1505" s="56" t="str">
        <f t="shared" si="118"/>
        <v>Closed</v>
      </c>
      <c r="Q1505" s="57" t="s">
        <v>31</v>
      </c>
      <c r="R1505" s="58" t="s">
        <v>32</v>
      </c>
      <c r="S1505" s="80"/>
      <c r="T1505" s="78"/>
      <c r="U1505" s="60" t="str">
        <f t="shared" si="120"/>
        <v>Smith</v>
      </c>
      <c r="V1505" s="81" t="str">
        <f t="shared" si="121"/>
        <v>Vacuum Vessel &amp; Internal Hardware DVVR</v>
      </c>
      <c r="W1505" s="61"/>
    </row>
    <row r="1506" spans="1:23" ht="126" x14ac:dyDescent="0.15">
      <c r="A1506" s="426">
        <v>42780</v>
      </c>
      <c r="B1506" s="77" t="s">
        <v>1285</v>
      </c>
      <c r="C1506" s="77" t="s">
        <v>1286</v>
      </c>
      <c r="D1506" s="78"/>
      <c r="E1506" s="77" t="s">
        <v>1165</v>
      </c>
      <c r="F1506" s="79" t="s">
        <v>1185</v>
      </c>
      <c r="G1506" s="519" t="s">
        <v>1283</v>
      </c>
      <c r="H1506" s="78"/>
      <c r="I1506" s="77" t="s">
        <v>899</v>
      </c>
      <c r="J1506" s="78" t="s">
        <v>901</v>
      </c>
      <c r="K1506" s="11" t="str">
        <f t="shared" si="119"/>
        <v>VVIHOBD02 - Mike Mardenfield gave a good summary of the status</v>
      </c>
      <c r="L1506" s="11" t="s">
        <v>1287</v>
      </c>
      <c r="M1506" s="80"/>
      <c r="N1506" s="78" t="s">
        <v>29</v>
      </c>
      <c r="O1506" s="78" t="s">
        <v>30</v>
      </c>
      <c r="P1506" s="56" t="str">
        <f t="shared" si="118"/>
        <v>Closed</v>
      </c>
      <c r="Q1506" s="57" t="s">
        <v>31</v>
      </c>
      <c r="R1506" s="58" t="s">
        <v>32</v>
      </c>
      <c r="S1506" s="80"/>
      <c r="T1506" s="78"/>
      <c r="U1506" s="60" t="str">
        <f t="shared" si="120"/>
        <v>Smith</v>
      </c>
      <c r="V1506" s="81" t="str">
        <f t="shared" si="121"/>
        <v>Vacuum Vessel &amp; Internal Hardware DVVR</v>
      </c>
      <c r="W1506" s="61"/>
    </row>
    <row r="1507" spans="1:23" ht="28" x14ac:dyDescent="0.15">
      <c r="A1507" s="426">
        <v>42780</v>
      </c>
      <c r="B1507" s="77" t="s">
        <v>1288</v>
      </c>
      <c r="C1507" s="77" t="s">
        <v>1286</v>
      </c>
      <c r="D1507" s="78"/>
      <c r="E1507" s="77" t="s">
        <v>1165</v>
      </c>
      <c r="F1507" s="79" t="s">
        <v>1185</v>
      </c>
      <c r="G1507" s="519" t="s">
        <v>922</v>
      </c>
      <c r="H1507" s="78"/>
      <c r="I1507" s="77" t="s">
        <v>899</v>
      </c>
      <c r="J1507" s="78" t="s">
        <v>901</v>
      </c>
      <c r="K1507" s="11" t="str">
        <f t="shared" si="119"/>
        <v>VVIHOBD03 - Bay F 27 inch flange has known leak</v>
      </c>
      <c r="L1507" s="11" t="s">
        <v>1289</v>
      </c>
      <c r="M1507" s="80"/>
      <c r="N1507" s="78" t="s">
        <v>29</v>
      </c>
      <c r="O1507" s="78" t="s">
        <v>30</v>
      </c>
      <c r="P1507" s="56" t="str">
        <f t="shared" ref="P1507:P1570" si="122">IF(N1507="","Open","Closed")</f>
        <v>Closed</v>
      </c>
      <c r="Q1507" s="57" t="s">
        <v>31</v>
      </c>
      <c r="R1507" s="58" t="s">
        <v>32</v>
      </c>
      <c r="S1507" s="80"/>
      <c r="T1507" s="78"/>
      <c r="U1507" s="60" t="str">
        <f t="shared" si="120"/>
        <v>Smith</v>
      </c>
      <c r="V1507" s="81" t="str">
        <f t="shared" si="121"/>
        <v>Vacuum Vessel &amp; Internal Hardware DVVR</v>
      </c>
      <c r="W1507" s="61"/>
    </row>
    <row r="1508" spans="1:23" ht="84" x14ac:dyDescent="0.15">
      <c r="A1508" s="426">
        <v>42780</v>
      </c>
      <c r="B1508" s="77" t="s">
        <v>1290</v>
      </c>
      <c r="C1508" s="77" t="s">
        <v>1291</v>
      </c>
      <c r="D1508" s="78"/>
      <c r="E1508" s="77" t="s">
        <v>1165</v>
      </c>
      <c r="F1508" s="79" t="s">
        <v>1185</v>
      </c>
      <c r="G1508" s="519" t="s">
        <v>1283</v>
      </c>
      <c r="H1508" s="78"/>
      <c r="I1508" s="77" t="s">
        <v>899</v>
      </c>
      <c r="J1508" s="78" t="s">
        <v>901</v>
      </c>
      <c r="K1508" s="11" t="str">
        <f t="shared" si="119"/>
        <v>VVIHOBD04 - I am concerned that the innermost clevis of the ou</v>
      </c>
      <c r="L1508" s="11" t="s">
        <v>1292</v>
      </c>
      <c r="M1508" s="80"/>
      <c r="N1508" s="78" t="s">
        <v>29</v>
      </c>
      <c r="O1508" s="78" t="s">
        <v>30</v>
      </c>
      <c r="P1508" s="56" t="str">
        <f t="shared" si="122"/>
        <v>Closed</v>
      </c>
      <c r="Q1508" s="57" t="s">
        <v>31</v>
      </c>
      <c r="R1508" s="58" t="s">
        <v>32</v>
      </c>
      <c r="S1508" s="80"/>
      <c r="T1508" s="78"/>
      <c r="U1508" s="60" t="str">
        <f t="shared" si="120"/>
        <v>Smith</v>
      </c>
      <c r="V1508" s="81" t="str">
        <f t="shared" si="121"/>
        <v>Vacuum Vessel &amp; Internal Hardware DVVR</v>
      </c>
      <c r="W1508" s="61"/>
    </row>
    <row r="1509" spans="1:23" ht="28" x14ac:dyDescent="0.15">
      <c r="A1509" s="426">
        <v>42780</v>
      </c>
      <c r="B1509" s="77" t="s">
        <v>1293</v>
      </c>
      <c r="C1509" s="77" t="s">
        <v>1286</v>
      </c>
      <c r="D1509" s="78"/>
      <c r="E1509" s="77" t="s">
        <v>1165</v>
      </c>
      <c r="F1509" s="79" t="s">
        <v>1185</v>
      </c>
      <c r="G1509" s="519" t="s">
        <v>1283</v>
      </c>
      <c r="H1509" s="78"/>
      <c r="I1509" s="77" t="s">
        <v>899</v>
      </c>
      <c r="J1509" s="78" t="s">
        <v>901</v>
      </c>
      <c r="K1509" s="11" t="str">
        <f t="shared" ref="K1509:K1572" si="123">B1509&amp;" - "&amp;LEFT(L1509,50)</f>
        <v>VVIHOBD05 - Halo currents flow though OBD BBQ rail mounting pi</v>
      </c>
      <c r="L1509" s="11" t="s">
        <v>1294</v>
      </c>
      <c r="M1509" s="80"/>
      <c r="N1509" s="78" t="s">
        <v>29</v>
      </c>
      <c r="O1509" s="78" t="s">
        <v>30</v>
      </c>
      <c r="P1509" s="56" t="str">
        <f t="shared" si="122"/>
        <v>Closed</v>
      </c>
      <c r="Q1509" s="57" t="s">
        <v>31</v>
      </c>
      <c r="R1509" s="58" t="s">
        <v>32</v>
      </c>
      <c r="S1509" s="80"/>
      <c r="T1509" s="78"/>
      <c r="U1509" s="60" t="str">
        <f t="shared" si="120"/>
        <v>Smith</v>
      </c>
      <c r="V1509" s="81" t="str">
        <f t="shared" si="121"/>
        <v>Vacuum Vessel &amp; Internal Hardware DVVR</v>
      </c>
      <c r="W1509" s="61"/>
    </row>
    <row r="1510" spans="1:23" ht="42" x14ac:dyDescent="0.15">
      <c r="A1510" s="426">
        <v>42780</v>
      </c>
      <c r="B1510" s="77" t="s">
        <v>1295</v>
      </c>
      <c r="C1510" s="77" t="s">
        <v>1296</v>
      </c>
      <c r="D1510" s="78"/>
      <c r="E1510" s="77" t="s">
        <v>1165</v>
      </c>
      <c r="F1510" s="79" t="s">
        <v>900</v>
      </c>
      <c r="G1510" s="519" t="s">
        <v>6440</v>
      </c>
      <c r="H1510" s="78"/>
      <c r="I1510" s="77" t="s">
        <v>899</v>
      </c>
      <c r="J1510" s="78" t="s">
        <v>901</v>
      </c>
      <c r="K1510" s="11" t="str">
        <f t="shared" si="123"/>
        <v>VVIHPF1CCB01 - Re-leak check PF-1c can to see if it may have star</v>
      </c>
      <c r="L1510" s="11" t="s">
        <v>1297</v>
      </c>
      <c r="M1510" s="80"/>
      <c r="N1510" s="78" t="s">
        <v>29</v>
      </c>
      <c r="O1510" s="78" t="s">
        <v>30</v>
      </c>
      <c r="P1510" s="56" t="str">
        <f t="shared" si="122"/>
        <v>Closed</v>
      </c>
      <c r="Q1510" s="57" t="s">
        <v>31</v>
      </c>
      <c r="R1510" s="58" t="s">
        <v>32</v>
      </c>
      <c r="S1510" s="80"/>
      <c r="T1510" s="78"/>
      <c r="U1510" s="60" t="str">
        <f t="shared" si="120"/>
        <v>Smith</v>
      </c>
      <c r="V1510" s="81" t="str">
        <f t="shared" si="121"/>
        <v>Vacuum Vessel &amp; Internal Hardware DVVR</v>
      </c>
      <c r="W1510" s="61"/>
    </row>
    <row r="1511" spans="1:23" ht="42" x14ac:dyDescent="0.15">
      <c r="A1511" s="426">
        <v>42780</v>
      </c>
      <c r="B1511" s="77" t="s">
        <v>1547</v>
      </c>
      <c r="C1511" s="77" t="s">
        <v>1548</v>
      </c>
      <c r="D1511" s="78" t="s">
        <v>272</v>
      </c>
      <c r="E1511" s="77" t="s">
        <v>1165</v>
      </c>
      <c r="F1511" s="79" t="s">
        <v>900</v>
      </c>
      <c r="G1511" s="519" t="s">
        <v>6440</v>
      </c>
      <c r="H1511" s="78"/>
      <c r="I1511" s="77" t="s">
        <v>899</v>
      </c>
      <c r="J1511" s="78" t="s">
        <v>901</v>
      </c>
      <c r="K1511" s="11" t="str">
        <f t="shared" si="123"/>
        <v>VVIHPF1CCB02 - PF1C is part of the vacuum boundary, it might leak</v>
      </c>
      <c r="L1511" s="11" t="s">
        <v>471</v>
      </c>
      <c r="M1511" s="80"/>
      <c r="N1511" s="78" t="s">
        <v>6109</v>
      </c>
      <c r="O1511" s="78" t="s">
        <v>30</v>
      </c>
      <c r="P1511" s="56" t="str">
        <f t="shared" si="122"/>
        <v>Closed</v>
      </c>
      <c r="Q1511" s="57" t="s">
        <v>31</v>
      </c>
      <c r="R1511" s="58" t="s">
        <v>32</v>
      </c>
      <c r="S1511" s="80"/>
      <c r="T1511" s="78"/>
      <c r="U1511" s="60" t="str">
        <f t="shared" si="120"/>
        <v>Smith</v>
      </c>
      <c r="V1511" s="81" t="str">
        <f t="shared" si="121"/>
        <v>Vacuum Vessel &amp; Internal Hardware DVVR</v>
      </c>
      <c r="W1511" s="61"/>
    </row>
    <row r="1512" spans="1:23" ht="42" x14ac:dyDescent="0.15">
      <c r="A1512" s="426">
        <v>42780</v>
      </c>
      <c r="B1512" s="77" t="s">
        <v>1298</v>
      </c>
      <c r="C1512" s="77" t="s">
        <v>329</v>
      </c>
      <c r="D1512" s="78"/>
      <c r="E1512" s="77" t="s">
        <v>1165</v>
      </c>
      <c r="F1512" s="79" t="s">
        <v>900</v>
      </c>
      <c r="G1512" s="519" t="s">
        <v>6440</v>
      </c>
      <c r="H1512" s="78"/>
      <c r="I1512" s="77" t="s">
        <v>899</v>
      </c>
      <c r="J1512" s="78" t="s">
        <v>901</v>
      </c>
      <c r="K1512" s="11" t="str">
        <f t="shared" si="123"/>
        <v>VVIHPF1CCB03 - 5 O-rings and a coil as part of the vacuum boundar</v>
      </c>
      <c r="L1512" s="11" t="s">
        <v>330</v>
      </c>
      <c r="M1512" s="80"/>
      <c r="N1512" s="78" t="s">
        <v>6108</v>
      </c>
      <c r="O1512" s="78" t="s">
        <v>30</v>
      </c>
      <c r="P1512" s="56" t="str">
        <f t="shared" si="122"/>
        <v>Closed</v>
      </c>
      <c r="Q1512" s="57" t="s">
        <v>31</v>
      </c>
      <c r="R1512" s="58" t="s">
        <v>32</v>
      </c>
      <c r="S1512" s="80"/>
      <c r="T1512" s="78"/>
      <c r="U1512" s="60" t="str">
        <f t="shared" si="120"/>
        <v>Smith</v>
      </c>
      <c r="V1512" s="81" t="str">
        <f t="shared" si="121"/>
        <v>Vacuum Vessel &amp; Internal Hardware DVVR</v>
      </c>
      <c r="W1512" s="61"/>
    </row>
    <row r="1513" spans="1:23" ht="56" x14ac:dyDescent="0.15">
      <c r="A1513" s="426">
        <v>42780</v>
      </c>
      <c r="B1513" s="77" t="s">
        <v>1299</v>
      </c>
      <c r="C1513" s="77" t="s">
        <v>329</v>
      </c>
      <c r="D1513" s="78"/>
      <c r="E1513" s="77" t="s">
        <v>1165</v>
      </c>
      <c r="F1513" s="79" t="s">
        <v>900</v>
      </c>
      <c r="G1513" s="519" t="s">
        <v>6440</v>
      </c>
      <c r="H1513" s="78"/>
      <c r="I1513" s="77" t="s">
        <v>899</v>
      </c>
      <c r="J1513" s="78" t="s">
        <v>901</v>
      </c>
      <c r="K1513" s="11" t="str">
        <f t="shared" si="123"/>
        <v>VVIHPF1CCB04 - The Viton o-rings are clearly hard to seal, and wi</v>
      </c>
      <c r="L1513" s="11" t="s">
        <v>1300</v>
      </c>
      <c r="M1513" s="80"/>
      <c r="N1513" s="78" t="s">
        <v>6108</v>
      </c>
      <c r="O1513" s="78" t="s">
        <v>30</v>
      </c>
      <c r="P1513" s="56" t="str">
        <f t="shared" si="122"/>
        <v>Closed</v>
      </c>
      <c r="Q1513" s="57" t="s">
        <v>31</v>
      </c>
      <c r="R1513" s="58" t="s">
        <v>32</v>
      </c>
      <c r="S1513" s="80"/>
      <c r="T1513" s="78"/>
      <c r="U1513" s="60" t="str">
        <f t="shared" si="120"/>
        <v>Smith</v>
      </c>
      <c r="V1513" s="81" t="str">
        <f t="shared" si="121"/>
        <v>Vacuum Vessel &amp; Internal Hardware DVVR</v>
      </c>
      <c r="W1513" s="61"/>
    </row>
    <row r="1514" spans="1:23" ht="154" x14ac:dyDescent="0.15">
      <c r="A1514" s="426">
        <v>42780</v>
      </c>
      <c r="B1514" s="77" t="s">
        <v>1301</v>
      </c>
      <c r="C1514" s="77" t="s">
        <v>329</v>
      </c>
      <c r="D1514" s="78"/>
      <c r="E1514" s="77" t="s">
        <v>1165</v>
      </c>
      <c r="F1514" s="79" t="s">
        <v>900</v>
      </c>
      <c r="G1514" s="519" t="s">
        <v>6440</v>
      </c>
      <c r="H1514" s="78"/>
      <c r="I1514" s="77" t="s">
        <v>899</v>
      </c>
      <c r="J1514" s="78" t="s">
        <v>901</v>
      </c>
      <c r="K1514" s="11" t="str">
        <f t="shared" si="123"/>
        <v>VVIHPF1CCB05 - Regarding Viton O-rings - I was a bit concerned by</v>
      </c>
      <c r="L1514" s="11" t="s">
        <v>1302</v>
      </c>
      <c r="M1514" s="80"/>
      <c r="N1514" s="78" t="s">
        <v>6108</v>
      </c>
      <c r="O1514" s="78" t="s">
        <v>30</v>
      </c>
      <c r="P1514" s="56" t="str">
        <f t="shared" si="122"/>
        <v>Closed</v>
      </c>
      <c r="Q1514" s="57" t="s">
        <v>31</v>
      </c>
      <c r="R1514" s="58" t="s">
        <v>32</v>
      </c>
      <c r="S1514" s="80"/>
      <c r="T1514" s="78"/>
      <c r="U1514" s="60" t="str">
        <f t="shared" si="120"/>
        <v>Smith</v>
      </c>
      <c r="V1514" s="81" t="str">
        <f t="shared" si="121"/>
        <v>Vacuum Vessel &amp; Internal Hardware DVVR</v>
      </c>
      <c r="W1514" s="61"/>
    </row>
    <row r="1515" spans="1:23" ht="98" x14ac:dyDescent="0.15">
      <c r="A1515" s="426">
        <v>42780</v>
      </c>
      <c r="B1515" s="77" t="s">
        <v>1303</v>
      </c>
      <c r="C1515" s="77" t="s">
        <v>329</v>
      </c>
      <c r="D1515" s="78"/>
      <c r="E1515" s="77" t="s">
        <v>1165</v>
      </c>
      <c r="F1515" s="79" t="s">
        <v>900</v>
      </c>
      <c r="G1515" s="519" t="s">
        <v>6440</v>
      </c>
      <c r="H1515" s="78"/>
      <c r="I1515" s="77" t="s">
        <v>899</v>
      </c>
      <c r="J1515" s="78" t="s">
        <v>901</v>
      </c>
      <c r="K1515" s="11" t="str">
        <f t="shared" si="123"/>
        <v>VVIHPF1CCB06 - In general, I would like to see Viton O-ring prima</v>
      </c>
      <c r="L1515" s="11" t="s">
        <v>1304</v>
      </c>
      <c r="M1515" s="80"/>
      <c r="N1515" s="78" t="s">
        <v>6108</v>
      </c>
      <c r="O1515" s="78" t="s">
        <v>30</v>
      </c>
      <c r="P1515" s="56" t="str">
        <f t="shared" si="122"/>
        <v>Closed</v>
      </c>
      <c r="Q1515" s="57" t="s">
        <v>31</v>
      </c>
      <c r="R1515" s="58" t="s">
        <v>32</v>
      </c>
      <c r="S1515" s="80"/>
      <c r="T1515" s="78"/>
      <c r="U1515" s="60" t="str">
        <f t="shared" si="120"/>
        <v>Smith</v>
      </c>
      <c r="V1515" s="81" t="str">
        <f t="shared" si="121"/>
        <v>Vacuum Vessel &amp; Internal Hardware DVVR</v>
      </c>
      <c r="W1515" s="61"/>
    </row>
    <row r="1516" spans="1:23" ht="42" x14ac:dyDescent="0.15">
      <c r="A1516" s="426">
        <v>42780</v>
      </c>
      <c r="B1516" s="77" t="s">
        <v>1549</v>
      </c>
      <c r="C1516" s="77" t="s">
        <v>1550</v>
      </c>
      <c r="D1516" s="78" t="s">
        <v>272</v>
      </c>
      <c r="E1516" s="77" t="s">
        <v>1165</v>
      </c>
      <c r="F1516" s="79" t="s">
        <v>900</v>
      </c>
      <c r="G1516" s="519" t="s">
        <v>6440</v>
      </c>
      <c r="H1516" s="78"/>
      <c r="I1516" s="77" t="s">
        <v>899</v>
      </c>
      <c r="J1516" s="78" t="s">
        <v>901</v>
      </c>
      <c r="K1516" s="11" t="str">
        <f t="shared" si="123"/>
        <v>VVIHPF1CCB07 - The O-rings on the formed bellows on the casing of</v>
      </c>
      <c r="L1516" s="11" t="s">
        <v>1551</v>
      </c>
      <c r="M1516" s="80"/>
      <c r="N1516" s="82" t="s">
        <v>3568</v>
      </c>
      <c r="O1516" s="78" t="s">
        <v>30</v>
      </c>
      <c r="P1516" s="56" t="str">
        <f t="shared" si="122"/>
        <v>Closed</v>
      </c>
      <c r="Q1516" s="57" t="s">
        <v>31</v>
      </c>
      <c r="R1516" s="58" t="s">
        <v>32</v>
      </c>
      <c r="S1516" s="80"/>
      <c r="T1516" s="78"/>
      <c r="U1516" s="60" t="str">
        <f t="shared" si="120"/>
        <v>Smith</v>
      </c>
      <c r="V1516" s="81" t="str">
        <f t="shared" si="121"/>
        <v>Vacuum Vessel &amp; Internal Hardware DVVR</v>
      </c>
      <c r="W1516" s="61"/>
    </row>
    <row r="1517" spans="1:23" ht="56" x14ac:dyDescent="0.15">
      <c r="A1517" s="426">
        <v>42780</v>
      </c>
      <c r="B1517" s="77" t="s">
        <v>1552</v>
      </c>
      <c r="C1517" s="77" t="s">
        <v>1553</v>
      </c>
      <c r="D1517" s="78" t="s">
        <v>272</v>
      </c>
      <c r="E1517" s="77" t="s">
        <v>1165</v>
      </c>
      <c r="F1517" s="79" t="s">
        <v>900</v>
      </c>
      <c r="G1517" s="519" t="s">
        <v>6440</v>
      </c>
      <c r="H1517" s="78"/>
      <c r="I1517" s="77" t="s">
        <v>899</v>
      </c>
      <c r="J1517" s="78" t="s">
        <v>901</v>
      </c>
      <c r="K1517" s="11" t="str">
        <f t="shared" si="123"/>
        <v>VVIHPF1CCB08 - We have had problem with electrical isolation betw</v>
      </c>
      <c r="L1517" s="11" t="s">
        <v>1554</v>
      </c>
      <c r="M1517" s="80"/>
      <c r="N1517" s="78" t="s">
        <v>6109</v>
      </c>
      <c r="O1517" s="78" t="s">
        <v>30</v>
      </c>
      <c r="P1517" s="56" t="str">
        <f t="shared" si="122"/>
        <v>Closed</v>
      </c>
      <c r="Q1517" s="57" t="s">
        <v>31</v>
      </c>
      <c r="R1517" s="58" t="s">
        <v>32</v>
      </c>
      <c r="S1517" s="80"/>
      <c r="T1517" s="78"/>
      <c r="U1517" s="60" t="str">
        <f t="shared" si="120"/>
        <v>Smith</v>
      </c>
      <c r="V1517" s="81" t="str">
        <f t="shared" si="121"/>
        <v>Vacuum Vessel &amp; Internal Hardware DVVR</v>
      </c>
      <c r="W1517" s="61"/>
    </row>
    <row r="1518" spans="1:23" ht="42" x14ac:dyDescent="0.15">
      <c r="A1518" s="426">
        <v>42780</v>
      </c>
      <c r="B1518" s="77" t="s">
        <v>1305</v>
      </c>
      <c r="C1518" s="77" t="s">
        <v>1306</v>
      </c>
      <c r="D1518" s="78"/>
      <c r="E1518" s="77" t="s">
        <v>1165</v>
      </c>
      <c r="F1518" s="79" t="s">
        <v>900</v>
      </c>
      <c r="G1518" s="519" t="s">
        <v>6440</v>
      </c>
      <c r="H1518" s="78"/>
      <c r="I1518" s="77" t="s">
        <v>899</v>
      </c>
      <c r="J1518" s="78" t="s">
        <v>901</v>
      </c>
      <c r="K1518" s="11" t="str">
        <f t="shared" si="123"/>
        <v>VVIHPF1CCB09 - Assess if some modification to the PF-1c coil shou</v>
      </c>
      <c r="L1518" s="11" t="s">
        <v>1307</v>
      </c>
      <c r="M1518" s="80"/>
      <c r="N1518" s="78" t="s">
        <v>29</v>
      </c>
      <c r="O1518" s="78" t="s">
        <v>30</v>
      </c>
      <c r="P1518" s="56" t="str">
        <f t="shared" si="122"/>
        <v>Closed</v>
      </c>
      <c r="Q1518" s="57" t="s">
        <v>31</v>
      </c>
      <c r="R1518" s="58" t="s">
        <v>32</v>
      </c>
      <c r="S1518" s="80"/>
      <c r="T1518" s="78"/>
      <c r="U1518" s="60" t="str">
        <f t="shared" si="120"/>
        <v>Smith</v>
      </c>
      <c r="V1518" s="81" t="str">
        <f t="shared" si="121"/>
        <v>Vacuum Vessel &amp; Internal Hardware DVVR</v>
      </c>
      <c r="W1518" s="61"/>
    </row>
    <row r="1519" spans="1:23" ht="42" x14ac:dyDescent="0.15">
      <c r="A1519" s="1050">
        <v>42780</v>
      </c>
      <c r="B1519" s="1072" t="s">
        <v>1555</v>
      </c>
      <c r="C1519" s="1072" t="s">
        <v>1553</v>
      </c>
      <c r="D1519" s="1098" t="s">
        <v>272</v>
      </c>
      <c r="E1519" s="1072" t="s">
        <v>1165</v>
      </c>
      <c r="F1519" s="79" t="s">
        <v>900</v>
      </c>
      <c r="G1519" s="519" t="s">
        <v>6440</v>
      </c>
      <c r="H1519" s="78"/>
      <c r="I1519" s="77" t="s">
        <v>899</v>
      </c>
      <c r="J1519" s="78" t="s">
        <v>901</v>
      </c>
      <c r="K1519" s="1167" t="str">
        <f t="shared" si="123"/>
        <v>VVIHPF1CCB10 - The voltage across the ceramic breaks, at the brea</v>
      </c>
      <c r="L1519" s="1167" t="s">
        <v>1556</v>
      </c>
      <c r="M1519" s="1219"/>
      <c r="N1519" s="78" t="s">
        <v>6109</v>
      </c>
      <c r="O1519" s="78" t="s">
        <v>30</v>
      </c>
      <c r="P1519" s="56" t="str">
        <f t="shared" si="122"/>
        <v>Closed</v>
      </c>
      <c r="Q1519" s="57" t="s">
        <v>31</v>
      </c>
      <c r="R1519" s="58" t="s">
        <v>32</v>
      </c>
      <c r="S1519" s="1277"/>
      <c r="T1519" s="1098"/>
      <c r="U1519" s="60" t="str">
        <f t="shared" si="120"/>
        <v>Smith</v>
      </c>
      <c r="V1519" s="81" t="str">
        <f t="shared" si="121"/>
        <v>Vacuum Vessel &amp; Internal Hardware DVVR</v>
      </c>
      <c r="W1519" s="61"/>
    </row>
    <row r="1520" spans="1:23" ht="56" x14ac:dyDescent="0.15">
      <c r="A1520" s="426">
        <v>42780</v>
      </c>
      <c r="B1520" s="77" t="s">
        <v>1308</v>
      </c>
      <c r="C1520" s="77" t="s">
        <v>1309</v>
      </c>
      <c r="D1520" s="78"/>
      <c r="E1520" s="77" t="s">
        <v>1165</v>
      </c>
      <c r="F1520" s="79" t="s">
        <v>900</v>
      </c>
      <c r="G1520" s="519" t="s">
        <v>6440</v>
      </c>
      <c r="H1520" s="78"/>
      <c r="I1520" s="77" t="s">
        <v>899</v>
      </c>
      <c r="J1520" s="78" t="s">
        <v>901</v>
      </c>
      <c r="K1520" s="11" t="str">
        <f t="shared" si="123"/>
        <v>VVIHPF1CCB11 - The complicated set of o-rings do not meet current</v>
      </c>
      <c r="L1520" s="11" t="s">
        <v>1310</v>
      </c>
      <c r="M1520" s="80"/>
      <c r="N1520" s="78" t="s">
        <v>6108</v>
      </c>
      <c r="O1520" s="78" t="s">
        <v>30</v>
      </c>
      <c r="P1520" s="56" t="str">
        <f t="shared" si="122"/>
        <v>Closed</v>
      </c>
      <c r="Q1520" s="57" t="s">
        <v>31</v>
      </c>
      <c r="R1520" s="58" t="s">
        <v>32</v>
      </c>
      <c r="S1520" s="80"/>
      <c r="T1520" s="78"/>
      <c r="U1520" s="60" t="str">
        <f t="shared" si="120"/>
        <v>Smith</v>
      </c>
      <c r="V1520" s="81" t="str">
        <f t="shared" si="121"/>
        <v>Vacuum Vessel &amp; Internal Hardware DVVR</v>
      </c>
      <c r="W1520" s="61"/>
    </row>
    <row r="1521" spans="1:23" ht="112" x14ac:dyDescent="0.15">
      <c r="A1521" s="426">
        <v>42780</v>
      </c>
      <c r="B1521" s="77" t="s">
        <v>1311</v>
      </c>
      <c r="C1521" s="77" t="s">
        <v>1309</v>
      </c>
      <c r="D1521" s="78"/>
      <c r="E1521" s="77" t="s">
        <v>1165</v>
      </c>
      <c r="F1521" s="79" t="s">
        <v>900</v>
      </c>
      <c r="G1521" s="519" t="s">
        <v>6440</v>
      </c>
      <c r="H1521" s="78"/>
      <c r="I1521" s="77" t="s">
        <v>899</v>
      </c>
      <c r="J1521" s="78" t="s">
        <v>901</v>
      </c>
      <c r="K1521" s="11" t="str">
        <f t="shared" si="123"/>
        <v>VVIHPF1CCB12 - There was some discussion in the DVVR of O-ring gr</v>
      </c>
      <c r="L1521" s="11" t="s">
        <v>1312</v>
      </c>
      <c r="M1521" s="80"/>
      <c r="N1521" s="78" t="s">
        <v>6108</v>
      </c>
      <c r="O1521" s="78" t="s">
        <v>30</v>
      </c>
      <c r="P1521" s="56" t="str">
        <f t="shared" si="122"/>
        <v>Closed</v>
      </c>
      <c r="Q1521" s="57" t="s">
        <v>31</v>
      </c>
      <c r="R1521" s="58" t="s">
        <v>32</v>
      </c>
      <c r="S1521" s="80"/>
      <c r="T1521" s="78"/>
      <c r="U1521" s="60" t="str">
        <f t="shared" si="120"/>
        <v>Smith</v>
      </c>
      <c r="V1521" s="81" t="str">
        <f t="shared" si="121"/>
        <v>Vacuum Vessel &amp; Internal Hardware DVVR</v>
      </c>
      <c r="W1521" s="61"/>
    </row>
    <row r="1522" spans="1:23" ht="56" x14ac:dyDescent="0.15">
      <c r="A1522" s="426">
        <v>42780</v>
      </c>
      <c r="B1522" s="77" t="s">
        <v>1557</v>
      </c>
      <c r="C1522" s="77"/>
      <c r="D1522" s="78"/>
      <c r="E1522" s="77" t="s">
        <v>1165</v>
      </c>
      <c r="F1522" s="79" t="s">
        <v>900</v>
      </c>
      <c r="G1522" s="519" t="s">
        <v>6440</v>
      </c>
      <c r="H1522" s="78"/>
      <c r="I1522" s="77" t="s">
        <v>899</v>
      </c>
      <c r="J1522" s="78" t="s">
        <v>901</v>
      </c>
      <c r="K1522" s="11" t="str">
        <f t="shared" si="123"/>
        <v>VVIHPF1CCB13 - A spacer ring has an o-ring on the top and bottom.</v>
      </c>
      <c r="L1522" s="11" t="s">
        <v>1558</v>
      </c>
      <c r="M1522" s="80"/>
      <c r="N1522" s="78" t="s">
        <v>6109</v>
      </c>
      <c r="O1522" s="78" t="s">
        <v>30</v>
      </c>
      <c r="P1522" s="56" t="str">
        <f t="shared" si="122"/>
        <v>Closed</v>
      </c>
      <c r="Q1522" s="57" t="s">
        <v>31</v>
      </c>
      <c r="R1522" s="58" t="s">
        <v>32</v>
      </c>
      <c r="S1522" s="80"/>
      <c r="T1522" s="78"/>
      <c r="U1522" s="60" t="str">
        <f t="shared" si="120"/>
        <v>Smith</v>
      </c>
      <c r="V1522" s="81" t="str">
        <f t="shared" si="121"/>
        <v>Vacuum Vessel &amp; Internal Hardware DVVR</v>
      </c>
      <c r="W1522" s="61"/>
    </row>
    <row r="1523" spans="1:23" ht="42" x14ac:dyDescent="0.15">
      <c r="A1523" s="426">
        <v>42780</v>
      </c>
      <c r="B1523" s="77" t="s">
        <v>1313</v>
      </c>
      <c r="C1523" s="77" t="s">
        <v>1314</v>
      </c>
      <c r="D1523" s="78"/>
      <c r="E1523" s="77" t="s">
        <v>1165</v>
      </c>
      <c r="F1523" s="79" t="s">
        <v>900</v>
      </c>
      <c r="G1523" s="519" t="s">
        <v>6440</v>
      </c>
      <c r="H1523" s="78"/>
      <c r="I1523" s="77" t="s">
        <v>899</v>
      </c>
      <c r="J1523" s="78" t="s">
        <v>901</v>
      </c>
      <c r="K1523" s="11" t="str">
        <f t="shared" si="123"/>
        <v>VVIHPF1CCB14 - Have a requirement that there is a mechanical prov</v>
      </c>
      <c r="L1523" s="11" t="s">
        <v>1315</v>
      </c>
      <c r="M1523" s="80"/>
      <c r="N1523" s="78" t="s">
        <v>6108</v>
      </c>
      <c r="O1523" s="78" t="s">
        <v>30</v>
      </c>
      <c r="P1523" s="56" t="str">
        <f t="shared" si="122"/>
        <v>Closed</v>
      </c>
      <c r="Q1523" s="57" t="s">
        <v>31</v>
      </c>
      <c r="R1523" s="58" t="s">
        <v>32</v>
      </c>
      <c r="S1523" s="80"/>
      <c r="T1523" s="78"/>
      <c r="U1523" s="60" t="str">
        <f t="shared" si="120"/>
        <v>Smith</v>
      </c>
      <c r="V1523" s="81" t="str">
        <f t="shared" si="121"/>
        <v>Vacuum Vessel &amp; Internal Hardware DVVR</v>
      </c>
      <c r="W1523" s="61"/>
    </row>
    <row r="1524" spans="1:23" ht="70" x14ac:dyDescent="0.15">
      <c r="A1524" s="426">
        <v>42780</v>
      </c>
      <c r="B1524" s="77" t="s">
        <v>1316</v>
      </c>
      <c r="C1524" s="77" t="s">
        <v>1317</v>
      </c>
      <c r="D1524" s="78"/>
      <c r="E1524" s="77" t="s">
        <v>1165</v>
      </c>
      <c r="F1524" s="79" t="s">
        <v>900</v>
      </c>
      <c r="G1524" s="519" t="s">
        <v>6440</v>
      </c>
      <c r="H1524" s="78"/>
      <c r="I1524" s="77" t="s">
        <v>899</v>
      </c>
      <c r="J1524" s="78" t="s">
        <v>901</v>
      </c>
      <c r="K1524" s="11" t="str">
        <f t="shared" si="123"/>
        <v>VVIHPF1CCB15 - With 120 ft of viton o-rings at the primary vacuum</v>
      </c>
      <c r="L1524" s="11" t="s">
        <v>1318</v>
      </c>
      <c r="M1524" s="80"/>
      <c r="N1524" s="78" t="s">
        <v>6108</v>
      </c>
      <c r="O1524" s="78" t="s">
        <v>30</v>
      </c>
      <c r="P1524" s="56" t="str">
        <f t="shared" si="122"/>
        <v>Closed</v>
      </c>
      <c r="Q1524" s="57" t="s">
        <v>31</v>
      </c>
      <c r="R1524" s="58" t="s">
        <v>32</v>
      </c>
      <c r="S1524" s="80"/>
      <c r="T1524" s="78"/>
      <c r="U1524" s="60" t="str">
        <f t="shared" si="120"/>
        <v>Smith</v>
      </c>
      <c r="V1524" s="81" t="str">
        <f t="shared" si="121"/>
        <v>Vacuum Vessel &amp; Internal Hardware DVVR</v>
      </c>
      <c r="W1524" s="61"/>
    </row>
    <row r="1525" spans="1:23" ht="42" x14ac:dyDescent="0.15">
      <c r="A1525" s="426">
        <v>42780</v>
      </c>
      <c r="B1525" s="77" t="s">
        <v>1319</v>
      </c>
      <c r="C1525" s="77" t="s">
        <v>1320</v>
      </c>
      <c r="D1525" s="78"/>
      <c r="E1525" s="77" t="s">
        <v>1165</v>
      </c>
      <c r="F1525" s="79" t="s">
        <v>900</v>
      </c>
      <c r="G1525" s="519" t="s">
        <v>6440</v>
      </c>
      <c r="H1525" s="78"/>
      <c r="I1525" s="77" t="s">
        <v>899</v>
      </c>
      <c r="J1525" s="78" t="s">
        <v>901</v>
      </c>
      <c r="K1525" s="11" t="str">
        <f t="shared" si="123"/>
        <v>VVIHPF1CCB16 - It appears that the ring between the ceramic break</v>
      </c>
      <c r="L1525" s="11" t="s">
        <v>1321</v>
      </c>
      <c r="M1525" s="80"/>
      <c r="N1525" s="78" t="s">
        <v>6108</v>
      </c>
      <c r="O1525" s="78" t="s">
        <v>30</v>
      </c>
      <c r="P1525" s="56" t="str">
        <f t="shared" si="122"/>
        <v>Closed</v>
      </c>
      <c r="Q1525" s="57" t="s">
        <v>31</v>
      </c>
      <c r="R1525" s="58" t="s">
        <v>32</v>
      </c>
      <c r="S1525" s="80"/>
      <c r="T1525" s="78"/>
      <c r="U1525" s="60" t="str">
        <f t="shared" si="120"/>
        <v>Smith</v>
      </c>
      <c r="V1525" s="81" t="str">
        <f t="shared" si="121"/>
        <v>Vacuum Vessel &amp; Internal Hardware DVVR</v>
      </c>
      <c r="W1525" s="61"/>
    </row>
    <row r="1526" spans="1:23" ht="28" x14ac:dyDescent="0.15">
      <c r="A1526" s="426">
        <v>42780</v>
      </c>
      <c r="B1526" s="77" t="s">
        <v>1322</v>
      </c>
      <c r="C1526" s="77" t="s">
        <v>1190</v>
      </c>
      <c r="D1526" s="78"/>
      <c r="E1526" s="77" t="s">
        <v>1165</v>
      </c>
      <c r="F1526" s="79" t="s">
        <v>291</v>
      </c>
      <c r="G1526" s="519" t="s">
        <v>290</v>
      </c>
      <c r="H1526" s="78"/>
      <c r="I1526" s="77" t="s">
        <v>289</v>
      </c>
      <c r="J1526" s="78" t="s">
        <v>292</v>
      </c>
      <c r="K1526" s="11" t="str">
        <f t="shared" si="123"/>
        <v>VVIHPF1CCB18 - How does the halo go from/to inner and outer diver</v>
      </c>
      <c r="L1526" s="11" t="s">
        <v>1323</v>
      </c>
      <c r="M1526" s="80"/>
      <c r="N1526" s="78" t="s">
        <v>29</v>
      </c>
      <c r="O1526" s="78" t="s">
        <v>30</v>
      </c>
      <c r="P1526" s="56" t="str">
        <f t="shared" si="122"/>
        <v>Closed</v>
      </c>
      <c r="Q1526" s="57" t="s">
        <v>31</v>
      </c>
      <c r="R1526" s="58" t="s">
        <v>32</v>
      </c>
      <c r="S1526" s="80"/>
      <c r="T1526" s="78"/>
      <c r="U1526" s="60" t="str">
        <f t="shared" si="120"/>
        <v>Gerhardt</v>
      </c>
      <c r="V1526" s="81" t="str">
        <f t="shared" si="121"/>
        <v>Vacuum Vessel &amp; Internal Hardware DVVR</v>
      </c>
      <c r="W1526" s="75"/>
    </row>
    <row r="1527" spans="1:23" ht="42" x14ac:dyDescent="0.15">
      <c r="A1527" s="426">
        <v>42780</v>
      </c>
      <c r="B1527" s="77" t="s">
        <v>1324</v>
      </c>
      <c r="C1527" s="77" t="s">
        <v>1317</v>
      </c>
      <c r="D1527" s="78"/>
      <c r="E1527" s="77" t="s">
        <v>1165</v>
      </c>
      <c r="F1527" s="79" t="s">
        <v>900</v>
      </c>
      <c r="G1527" s="519" t="s">
        <v>6440</v>
      </c>
      <c r="H1527" s="78"/>
      <c r="I1527" s="77" t="s">
        <v>899</v>
      </c>
      <c r="J1527" s="78" t="s">
        <v>901</v>
      </c>
      <c r="K1527" s="11" t="str">
        <f t="shared" si="123"/>
        <v>VVIHPF1CCB19 - How do we know the O-rings are in place and not pi</v>
      </c>
      <c r="L1527" s="11" t="s">
        <v>1325</v>
      </c>
      <c r="M1527" s="80"/>
      <c r="N1527" s="78" t="s">
        <v>6108</v>
      </c>
      <c r="O1527" s="78" t="s">
        <v>30</v>
      </c>
      <c r="P1527" s="56" t="str">
        <f t="shared" si="122"/>
        <v>Closed</v>
      </c>
      <c r="Q1527" s="57" t="s">
        <v>31</v>
      </c>
      <c r="R1527" s="58" t="s">
        <v>32</v>
      </c>
      <c r="S1527" s="80"/>
      <c r="T1527" s="78"/>
      <c r="U1527" s="60" t="str">
        <f t="shared" si="120"/>
        <v>Smith</v>
      </c>
      <c r="V1527" s="81" t="str">
        <f t="shared" si="121"/>
        <v>Vacuum Vessel &amp; Internal Hardware DVVR</v>
      </c>
      <c r="W1527" s="61"/>
    </row>
    <row r="1528" spans="1:23" ht="112" x14ac:dyDescent="0.15">
      <c r="A1528" s="426">
        <v>42780</v>
      </c>
      <c r="B1528" s="77" t="s">
        <v>1564</v>
      </c>
      <c r="C1528" s="77" t="s">
        <v>1565</v>
      </c>
      <c r="D1528" s="78" t="s">
        <v>272</v>
      </c>
      <c r="E1528" s="77" t="s">
        <v>1165</v>
      </c>
      <c r="F1528" s="79" t="s">
        <v>900</v>
      </c>
      <c r="G1528" s="519" t="s">
        <v>6440</v>
      </c>
      <c r="H1528" s="78"/>
      <c r="I1528" s="77" t="s">
        <v>899</v>
      </c>
      <c r="J1528" s="78" t="s">
        <v>901</v>
      </c>
      <c r="K1528" s="11" t="str">
        <f t="shared" si="123"/>
        <v>VVIHPF1CCB21 - A back of envelop estimate of the hoop stress in t</v>
      </c>
      <c r="L1528" s="11" t="s">
        <v>1566</v>
      </c>
      <c r="M1528" s="80"/>
      <c r="N1528" s="82" t="s">
        <v>3568</v>
      </c>
      <c r="O1528" s="78" t="s">
        <v>30</v>
      </c>
      <c r="P1528" s="56" t="str">
        <f t="shared" si="122"/>
        <v>Closed</v>
      </c>
      <c r="Q1528" s="57" t="s">
        <v>31</v>
      </c>
      <c r="R1528" s="58" t="s">
        <v>32</v>
      </c>
      <c r="S1528" s="80"/>
      <c r="T1528" s="78"/>
      <c r="U1528" s="60" t="str">
        <f t="shared" si="120"/>
        <v>Smith</v>
      </c>
      <c r="V1528" s="81" t="str">
        <f t="shared" si="121"/>
        <v>Vacuum Vessel &amp; Internal Hardware DVVR</v>
      </c>
      <c r="W1528" s="61"/>
    </row>
    <row r="1529" spans="1:23" ht="56" x14ac:dyDescent="0.15">
      <c r="A1529" s="426">
        <v>42780</v>
      </c>
      <c r="B1529" s="77" t="s">
        <v>1326</v>
      </c>
      <c r="C1529" s="77" t="s">
        <v>1190</v>
      </c>
      <c r="D1529" s="78"/>
      <c r="E1529" s="77" t="s">
        <v>1165</v>
      </c>
      <c r="F1529" s="79" t="s">
        <v>291</v>
      </c>
      <c r="G1529" s="519" t="s">
        <v>290</v>
      </c>
      <c r="H1529" s="78"/>
      <c r="I1529" s="77" t="s">
        <v>289</v>
      </c>
      <c r="J1529" s="78" t="s">
        <v>292</v>
      </c>
      <c r="K1529" s="11" t="str">
        <f t="shared" si="123"/>
        <v>VVIHPF1CCB23 - The discoloration on the PF1C coil case may be due</v>
      </c>
      <c r="L1529" s="11" t="s">
        <v>1327</v>
      </c>
      <c r="M1529" s="80"/>
      <c r="N1529" s="78" t="s">
        <v>29</v>
      </c>
      <c r="O1529" s="78" t="s">
        <v>30</v>
      </c>
      <c r="P1529" s="56" t="str">
        <f t="shared" si="122"/>
        <v>Closed</v>
      </c>
      <c r="Q1529" s="57" t="s">
        <v>31</v>
      </c>
      <c r="R1529" s="58" t="s">
        <v>32</v>
      </c>
      <c r="S1529" s="80"/>
      <c r="T1529" s="78"/>
      <c r="U1529" s="60" t="str">
        <f t="shared" si="120"/>
        <v>Gerhardt</v>
      </c>
      <c r="V1529" s="81" t="str">
        <f t="shared" si="121"/>
        <v>Vacuum Vessel &amp; Internal Hardware DVVR</v>
      </c>
      <c r="W1529" s="75"/>
    </row>
    <row r="1530" spans="1:23" ht="56" x14ac:dyDescent="0.15">
      <c r="A1530" s="426">
        <v>42780</v>
      </c>
      <c r="B1530" s="77" t="s">
        <v>1328</v>
      </c>
      <c r="C1530" s="77" t="s">
        <v>1329</v>
      </c>
      <c r="D1530" s="78"/>
      <c r="E1530" s="77" t="s">
        <v>1165</v>
      </c>
      <c r="F1530" s="79" t="s">
        <v>900</v>
      </c>
      <c r="G1530" s="519" t="s">
        <v>6440</v>
      </c>
      <c r="H1530" s="78"/>
      <c r="I1530" s="77" t="s">
        <v>899</v>
      </c>
      <c r="J1530" s="78" t="s">
        <v>901</v>
      </c>
      <c r="K1530" s="11" t="str">
        <f t="shared" si="123"/>
        <v>VVIHPF1CCB24 - O-rings unsuitable for ceramic breaks due to perme</v>
      </c>
      <c r="L1530" s="11" t="s">
        <v>1330</v>
      </c>
      <c r="M1530" s="80"/>
      <c r="N1530" s="78" t="s">
        <v>6108</v>
      </c>
      <c r="O1530" s="78" t="s">
        <v>30</v>
      </c>
      <c r="P1530" s="56" t="str">
        <f t="shared" si="122"/>
        <v>Closed</v>
      </c>
      <c r="Q1530" s="57" t="s">
        <v>31</v>
      </c>
      <c r="R1530" s="58" t="s">
        <v>32</v>
      </c>
      <c r="S1530" s="80"/>
      <c r="T1530" s="78"/>
      <c r="U1530" s="60" t="str">
        <f t="shared" si="120"/>
        <v>Smith</v>
      </c>
      <c r="V1530" s="81" t="str">
        <f t="shared" si="121"/>
        <v>Vacuum Vessel &amp; Internal Hardware DVVR</v>
      </c>
      <c r="W1530" s="61"/>
    </row>
    <row r="1531" spans="1:23" ht="98" x14ac:dyDescent="0.15">
      <c r="A1531" s="426">
        <v>42780</v>
      </c>
      <c r="B1531" s="77" t="s">
        <v>1331</v>
      </c>
      <c r="C1531" s="77" t="s">
        <v>1332</v>
      </c>
      <c r="D1531" s="78"/>
      <c r="E1531" s="77" t="s">
        <v>1165</v>
      </c>
      <c r="F1531" s="79" t="s">
        <v>900</v>
      </c>
      <c r="G1531" s="519" t="s">
        <v>6440</v>
      </c>
      <c r="H1531" s="78"/>
      <c r="I1531" s="77" t="s">
        <v>899</v>
      </c>
      <c r="J1531" s="78" t="s">
        <v>901</v>
      </c>
      <c r="K1531" s="11" t="str">
        <f t="shared" si="123"/>
        <v>VVIHPF1CCB25 - It is important to be able to leak test all o-ring</v>
      </c>
      <c r="L1531" s="11" t="s">
        <v>1333</v>
      </c>
      <c r="M1531" s="80"/>
      <c r="N1531" s="78" t="s">
        <v>6108</v>
      </c>
      <c r="O1531" s="78" t="s">
        <v>30</v>
      </c>
      <c r="P1531" s="56" t="str">
        <f t="shared" si="122"/>
        <v>Closed</v>
      </c>
      <c r="Q1531" s="57" t="s">
        <v>31</v>
      </c>
      <c r="R1531" s="58" t="s">
        <v>32</v>
      </c>
      <c r="S1531" s="80"/>
      <c r="T1531" s="78"/>
      <c r="U1531" s="60" t="str">
        <f t="shared" si="120"/>
        <v>Smith</v>
      </c>
      <c r="V1531" s="81" t="str">
        <f t="shared" si="121"/>
        <v>Vacuum Vessel &amp; Internal Hardware DVVR</v>
      </c>
      <c r="W1531" s="61"/>
    </row>
    <row r="1532" spans="1:23" ht="56" x14ac:dyDescent="0.15">
      <c r="A1532" s="426">
        <v>42780</v>
      </c>
      <c r="B1532" s="77" t="s">
        <v>1334</v>
      </c>
      <c r="C1532" s="77" t="s">
        <v>1332</v>
      </c>
      <c r="D1532" s="78"/>
      <c r="E1532" s="77" t="s">
        <v>1165</v>
      </c>
      <c r="F1532" s="79" t="s">
        <v>900</v>
      </c>
      <c r="G1532" s="519" t="s">
        <v>6440</v>
      </c>
      <c r="H1532" s="78"/>
      <c r="I1532" s="77" t="s">
        <v>899</v>
      </c>
      <c r="J1532" s="78" t="s">
        <v>901</v>
      </c>
      <c r="K1532" s="11" t="str">
        <f t="shared" si="123"/>
        <v>VVIHPF1CCB26 - Suggest the ability to purge the o-rings with heli</v>
      </c>
      <c r="L1532" s="11" t="s">
        <v>1335</v>
      </c>
      <c r="M1532" s="80"/>
      <c r="N1532" s="78" t="s">
        <v>6108</v>
      </c>
      <c r="O1532" s="78" t="s">
        <v>30</v>
      </c>
      <c r="P1532" s="56" t="str">
        <f t="shared" si="122"/>
        <v>Closed</v>
      </c>
      <c r="Q1532" s="57" t="s">
        <v>31</v>
      </c>
      <c r="R1532" s="58" t="s">
        <v>32</v>
      </c>
      <c r="S1532" s="80"/>
      <c r="T1532" s="78"/>
      <c r="U1532" s="60" t="str">
        <f t="shared" si="120"/>
        <v>Smith</v>
      </c>
      <c r="V1532" s="81" t="str">
        <f t="shared" si="121"/>
        <v>Vacuum Vessel &amp; Internal Hardware DVVR</v>
      </c>
      <c r="W1532" s="61"/>
    </row>
    <row r="1533" spans="1:23" ht="70" x14ac:dyDescent="0.15">
      <c r="A1533" s="426">
        <v>42780</v>
      </c>
      <c r="B1533" s="77" t="s">
        <v>1336</v>
      </c>
      <c r="C1533" s="77"/>
      <c r="D1533" s="78"/>
      <c r="E1533" s="77" t="s">
        <v>1165</v>
      </c>
      <c r="F1533" s="79" t="s">
        <v>923</v>
      </c>
      <c r="G1533" s="519" t="s">
        <v>922</v>
      </c>
      <c r="H1533" s="78"/>
      <c r="I1533" s="77" t="s">
        <v>899</v>
      </c>
      <c r="J1533" s="78" t="s">
        <v>901</v>
      </c>
      <c r="K1533" s="11" t="str">
        <f t="shared" si="123"/>
        <v>VVIHPF1CCB27 - We discussed the impact of some "bad vendor" fabri</v>
      </c>
      <c r="L1533" s="11" t="s">
        <v>1337</v>
      </c>
      <c r="M1533" s="80"/>
      <c r="N1533" s="78" t="s">
        <v>869</v>
      </c>
      <c r="O1533" s="78" t="s">
        <v>30</v>
      </c>
      <c r="P1533" s="56" t="str">
        <f t="shared" si="122"/>
        <v>Closed</v>
      </c>
      <c r="Q1533" s="57" t="s">
        <v>31</v>
      </c>
      <c r="R1533" s="58" t="s">
        <v>32</v>
      </c>
      <c r="S1533" s="80"/>
      <c r="T1533" s="78"/>
      <c r="U1533" s="60" t="str">
        <f t="shared" si="120"/>
        <v>Smith</v>
      </c>
      <c r="V1533" s="81" t="str">
        <f t="shared" si="121"/>
        <v>Vacuum Vessel &amp; Internal Hardware DVVR</v>
      </c>
      <c r="W1533" s="61"/>
    </row>
    <row r="1534" spans="1:23" ht="98" x14ac:dyDescent="0.15">
      <c r="A1534" s="426">
        <v>42780</v>
      </c>
      <c r="B1534" s="77" t="s">
        <v>1338</v>
      </c>
      <c r="C1534" s="77" t="s">
        <v>1190</v>
      </c>
      <c r="D1534" s="78"/>
      <c r="E1534" s="77" t="s">
        <v>1165</v>
      </c>
      <c r="F1534" s="79" t="s">
        <v>291</v>
      </c>
      <c r="G1534" s="519" t="s">
        <v>290</v>
      </c>
      <c r="H1534" s="78"/>
      <c r="I1534" s="77" t="s">
        <v>289</v>
      </c>
      <c r="J1534" s="78" t="s">
        <v>292</v>
      </c>
      <c r="K1534" s="11" t="str">
        <f t="shared" si="123"/>
        <v>VVIHPF1CCB28 - To me, these seemed identical to unipolar arc trai</v>
      </c>
      <c r="L1534" s="11" t="s">
        <v>1195</v>
      </c>
      <c r="M1534" s="80"/>
      <c r="N1534" s="78" t="s">
        <v>1339</v>
      </c>
      <c r="O1534" s="78" t="s">
        <v>30</v>
      </c>
      <c r="P1534" s="56" t="str">
        <f t="shared" si="122"/>
        <v>Closed</v>
      </c>
      <c r="Q1534" s="57" t="s">
        <v>31</v>
      </c>
      <c r="R1534" s="58" t="s">
        <v>32</v>
      </c>
      <c r="S1534" s="80"/>
      <c r="T1534" s="78"/>
      <c r="U1534" s="60" t="str">
        <f t="shared" si="120"/>
        <v>Gerhardt</v>
      </c>
      <c r="V1534" s="81" t="str">
        <f t="shared" si="121"/>
        <v>Vacuum Vessel &amp; Internal Hardware DVVR</v>
      </c>
      <c r="W1534" s="75"/>
    </row>
    <row r="1535" spans="1:23" ht="70" x14ac:dyDescent="0.15">
      <c r="A1535" s="426">
        <v>42780</v>
      </c>
      <c r="B1535" s="77" t="s">
        <v>1340</v>
      </c>
      <c r="C1535" s="77" t="s">
        <v>1341</v>
      </c>
      <c r="D1535" s="78"/>
      <c r="E1535" s="77" t="s">
        <v>1165</v>
      </c>
      <c r="F1535" s="79" t="s">
        <v>900</v>
      </c>
      <c r="G1535" s="519" t="s">
        <v>1342</v>
      </c>
      <c r="H1535" s="78"/>
      <c r="I1535" s="77" t="s">
        <v>899</v>
      </c>
      <c r="J1535" s="78" t="s">
        <v>901</v>
      </c>
      <c r="K1535" s="11" t="str">
        <f t="shared" si="123"/>
        <v xml:space="preserve">VVIHPF23S01 - I might be wrong, but isn't the catwalk supported </v>
      </c>
      <c r="L1535" s="11" t="s">
        <v>1343</v>
      </c>
      <c r="M1535" s="80"/>
      <c r="N1535" s="78" t="s">
        <v>29</v>
      </c>
      <c r="O1535" s="78" t="s">
        <v>30</v>
      </c>
      <c r="P1535" s="56" t="str">
        <f t="shared" si="122"/>
        <v>Closed</v>
      </c>
      <c r="Q1535" s="57" t="s">
        <v>31</v>
      </c>
      <c r="R1535" s="58" t="s">
        <v>32</v>
      </c>
      <c r="S1535" s="80"/>
      <c r="T1535" s="78"/>
      <c r="U1535" s="60" t="str">
        <f t="shared" si="120"/>
        <v>Smith</v>
      </c>
      <c r="V1535" s="81" t="str">
        <f t="shared" si="121"/>
        <v>Vacuum Vessel &amp; Internal Hardware DVVR</v>
      </c>
      <c r="W1535" s="61"/>
    </row>
    <row r="1536" spans="1:23" ht="56" x14ac:dyDescent="0.15">
      <c r="A1536" s="426">
        <v>42780</v>
      </c>
      <c r="B1536" s="77" t="s">
        <v>1344</v>
      </c>
      <c r="C1536" s="77" t="s">
        <v>1345</v>
      </c>
      <c r="D1536" s="78"/>
      <c r="E1536" s="77" t="s">
        <v>1165</v>
      </c>
      <c r="F1536" s="79" t="s">
        <v>900</v>
      </c>
      <c r="G1536" s="519" t="s">
        <v>1342</v>
      </c>
      <c r="H1536" s="78"/>
      <c r="I1536" s="77" t="s">
        <v>899</v>
      </c>
      <c r="J1536" s="78" t="s">
        <v>901</v>
      </c>
      <c r="K1536" s="11" t="str">
        <f t="shared" si="123"/>
        <v>VVIHPF23S02 - The bolts clamping the PF coils to the saddles loo</v>
      </c>
      <c r="L1536" s="11" t="s">
        <v>1346</v>
      </c>
      <c r="M1536" s="80"/>
      <c r="N1536" s="78" t="s">
        <v>29</v>
      </c>
      <c r="O1536" s="78" t="s">
        <v>30</v>
      </c>
      <c r="P1536" s="56" t="str">
        <f t="shared" si="122"/>
        <v>Closed</v>
      </c>
      <c r="Q1536" s="57" t="s">
        <v>31</v>
      </c>
      <c r="R1536" s="58" t="s">
        <v>32</v>
      </c>
      <c r="S1536" s="80"/>
      <c r="T1536" s="78"/>
      <c r="U1536" s="60" t="str">
        <f t="shared" si="120"/>
        <v>Smith</v>
      </c>
      <c r="V1536" s="81" t="str">
        <f t="shared" si="121"/>
        <v>Vacuum Vessel &amp; Internal Hardware DVVR</v>
      </c>
      <c r="W1536" s="61"/>
    </row>
    <row r="1537" spans="1:23" ht="56" x14ac:dyDescent="0.15">
      <c r="A1537" s="426">
        <v>42780</v>
      </c>
      <c r="B1537" s="77" t="s">
        <v>1347</v>
      </c>
      <c r="C1537" s="77" t="s">
        <v>1345</v>
      </c>
      <c r="D1537" s="78"/>
      <c r="E1537" s="77" t="s">
        <v>1165</v>
      </c>
      <c r="F1537" s="79" t="s">
        <v>900</v>
      </c>
      <c r="G1537" s="519" t="s">
        <v>1342</v>
      </c>
      <c r="H1537" s="78"/>
      <c r="I1537" s="77" t="s">
        <v>899</v>
      </c>
      <c r="J1537" s="78" t="s">
        <v>901</v>
      </c>
      <c r="K1537" s="11" t="str">
        <f t="shared" si="123"/>
        <v>VVIHPF23S03 - Are the bolts clamping the PF coils strong enough?</v>
      </c>
      <c r="L1537" s="11" t="s">
        <v>1348</v>
      </c>
      <c r="M1537" s="80"/>
      <c r="N1537" s="78" t="s">
        <v>29</v>
      </c>
      <c r="O1537" s="78" t="s">
        <v>30</v>
      </c>
      <c r="P1537" s="56" t="str">
        <f t="shared" si="122"/>
        <v>Closed</v>
      </c>
      <c r="Q1537" s="57" t="s">
        <v>31</v>
      </c>
      <c r="R1537" s="58" t="s">
        <v>32</v>
      </c>
      <c r="S1537" s="80"/>
      <c r="T1537" s="78"/>
      <c r="U1537" s="60" t="str">
        <f t="shared" si="120"/>
        <v>Smith</v>
      </c>
      <c r="V1537" s="81" t="str">
        <f t="shared" si="121"/>
        <v>Vacuum Vessel &amp; Internal Hardware DVVR</v>
      </c>
      <c r="W1537" s="61"/>
    </row>
    <row r="1538" spans="1:23" ht="56" x14ac:dyDescent="0.15">
      <c r="A1538" s="426">
        <v>42780</v>
      </c>
      <c r="B1538" s="77" t="s">
        <v>1349</v>
      </c>
      <c r="C1538" s="77" t="s">
        <v>1350</v>
      </c>
      <c r="D1538" s="78"/>
      <c r="E1538" s="77" t="s">
        <v>1165</v>
      </c>
      <c r="F1538" s="79" t="s">
        <v>923</v>
      </c>
      <c r="G1538" s="519" t="s">
        <v>922</v>
      </c>
      <c r="H1538" s="78"/>
      <c r="I1538" s="77" t="s">
        <v>899</v>
      </c>
      <c r="J1538" s="78" t="s">
        <v>901</v>
      </c>
      <c r="K1538" s="11" t="str">
        <f t="shared" si="123"/>
        <v>VVIHPF23S04 - Error fields impact ability for machine performanc</v>
      </c>
      <c r="L1538" s="11" t="s">
        <v>1351</v>
      </c>
      <c r="M1538" s="80"/>
      <c r="N1538" s="78" t="s">
        <v>29</v>
      </c>
      <c r="O1538" s="78" t="s">
        <v>30</v>
      </c>
      <c r="P1538" s="56" t="str">
        <f t="shared" si="122"/>
        <v>Closed</v>
      </c>
      <c r="Q1538" s="57" t="s">
        <v>31</v>
      </c>
      <c r="R1538" s="58" t="s">
        <v>32</v>
      </c>
      <c r="S1538" s="80"/>
      <c r="T1538" s="78"/>
      <c r="U1538" s="60" t="str">
        <f t="shared" ref="U1538:U1601" si="124">J1538</f>
        <v>Smith</v>
      </c>
      <c r="V1538" s="81" t="str">
        <f t="shared" ref="V1538:V1601" si="125">E1538</f>
        <v>Vacuum Vessel &amp; Internal Hardware DVVR</v>
      </c>
      <c r="W1538" s="61"/>
    </row>
    <row r="1539" spans="1:23" ht="210" x14ac:dyDescent="0.15">
      <c r="A1539" s="426">
        <v>42780</v>
      </c>
      <c r="B1539" s="77" t="s">
        <v>1352</v>
      </c>
      <c r="C1539" s="77" t="s">
        <v>1353</v>
      </c>
      <c r="D1539" s="78"/>
      <c r="E1539" s="77" t="s">
        <v>1165</v>
      </c>
      <c r="F1539" s="79" t="s">
        <v>923</v>
      </c>
      <c r="G1539" s="519" t="s">
        <v>922</v>
      </c>
      <c r="H1539" s="78"/>
      <c r="I1539" s="77" t="s">
        <v>899</v>
      </c>
      <c r="J1539" s="78" t="s">
        <v>901</v>
      </c>
      <c r="K1539" s="11" t="str">
        <f t="shared" si="123"/>
        <v>VVIHPF23S07 - (This chit may duplicate another...) If the coil c</v>
      </c>
      <c r="L1539" s="11" t="s">
        <v>1354</v>
      </c>
      <c r="M1539" s="80"/>
      <c r="N1539" s="78" t="s">
        <v>29</v>
      </c>
      <c r="O1539" s="78" t="s">
        <v>30</v>
      </c>
      <c r="P1539" s="56" t="str">
        <f t="shared" si="122"/>
        <v>Closed</v>
      </c>
      <c r="Q1539" s="57" t="s">
        <v>31</v>
      </c>
      <c r="R1539" s="58" t="s">
        <v>32</v>
      </c>
      <c r="S1539" s="80"/>
      <c r="T1539" s="78"/>
      <c r="U1539" s="60" t="str">
        <f t="shared" si="124"/>
        <v>Smith</v>
      </c>
      <c r="V1539" s="81" t="str">
        <f t="shared" si="125"/>
        <v>Vacuum Vessel &amp; Internal Hardware DVVR</v>
      </c>
      <c r="W1539" s="61"/>
    </row>
    <row r="1540" spans="1:23" ht="84" x14ac:dyDescent="0.15">
      <c r="A1540" s="426">
        <v>42780</v>
      </c>
      <c r="B1540" s="77" t="s">
        <v>1355</v>
      </c>
      <c r="C1540" s="77" t="s">
        <v>1356</v>
      </c>
      <c r="D1540" s="78"/>
      <c r="E1540" s="77" t="s">
        <v>1165</v>
      </c>
      <c r="F1540" s="79" t="s">
        <v>923</v>
      </c>
      <c r="G1540" s="519" t="s">
        <v>922</v>
      </c>
      <c r="H1540" s="78"/>
      <c r="I1540" s="77" t="s">
        <v>899</v>
      </c>
      <c r="J1540" s="78" t="s">
        <v>901</v>
      </c>
      <c r="K1540" s="11" t="str">
        <f t="shared" si="123"/>
        <v>VVIHPF23S08 - Confirm tubes on stud are shorter than coil height</v>
      </c>
      <c r="L1540" s="11" t="s">
        <v>1357</v>
      </c>
      <c r="M1540" s="80"/>
      <c r="N1540" s="78" t="s">
        <v>29</v>
      </c>
      <c r="O1540" s="78" t="s">
        <v>30</v>
      </c>
      <c r="P1540" s="56" t="str">
        <f t="shared" si="122"/>
        <v>Closed</v>
      </c>
      <c r="Q1540" s="57" t="s">
        <v>31</v>
      </c>
      <c r="R1540" s="58" t="s">
        <v>32</v>
      </c>
      <c r="S1540" s="80"/>
      <c r="T1540" s="78"/>
      <c r="U1540" s="60" t="str">
        <f t="shared" si="124"/>
        <v>Smith</v>
      </c>
      <c r="V1540" s="81" t="str">
        <f t="shared" si="125"/>
        <v>Vacuum Vessel &amp; Internal Hardware DVVR</v>
      </c>
      <c r="W1540" s="61"/>
    </row>
    <row r="1541" spans="1:23" ht="140" x14ac:dyDescent="0.15">
      <c r="A1541" s="426">
        <v>42780</v>
      </c>
      <c r="B1541" s="77" t="s">
        <v>1579</v>
      </c>
      <c r="C1541" s="77"/>
      <c r="D1541" s="78"/>
      <c r="E1541" s="77" t="s">
        <v>1165</v>
      </c>
      <c r="F1541" s="79" t="s">
        <v>923</v>
      </c>
      <c r="G1541" s="519" t="s">
        <v>922</v>
      </c>
      <c r="H1541" s="78"/>
      <c r="I1541" s="77" t="s">
        <v>899</v>
      </c>
      <c r="J1541" s="78" t="s">
        <v>901</v>
      </c>
      <c r="K1541" s="11" t="str">
        <f t="shared" si="123"/>
        <v>VVIHPF23S11 - I may have misunderstaood due to bad audio link, t</v>
      </c>
      <c r="L1541" s="11" t="s">
        <v>1580</v>
      </c>
      <c r="M1541" s="80"/>
      <c r="N1541" s="78" t="s">
        <v>5421</v>
      </c>
      <c r="O1541" s="78" t="s">
        <v>30</v>
      </c>
      <c r="P1541" s="56" t="str">
        <f t="shared" si="122"/>
        <v>Closed</v>
      </c>
      <c r="Q1541" s="57" t="s">
        <v>31</v>
      </c>
      <c r="R1541" s="58" t="s">
        <v>32</v>
      </c>
      <c r="S1541" s="80"/>
      <c r="T1541" s="78"/>
      <c r="U1541" s="60" t="str">
        <f t="shared" si="124"/>
        <v>Smith</v>
      </c>
      <c r="V1541" s="81" t="str">
        <f t="shared" si="125"/>
        <v>Vacuum Vessel &amp; Internal Hardware DVVR</v>
      </c>
      <c r="W1541" s="61"/>
    </row>
    <row r="1542" spans="1:23" ht="28" x14ac:dyDescent="0.15">
      <c r="A1542" s="426">
        <v>42780</v>
      </c>
      <c r="B1542" s="77" t="s">
        <v>1358</v>
      </c>
      <c r="C1542" s="77" t="s">
        <v>1359</v>
      </c>
      <c r="D1542" s="78"/>
      <c r="E1542" s="77" t="s">
        <v>1165</v>
      </c>
      <c r="F1542" s="79" t="s">
        <v>923</v>
      </c>
      <c r="G1542" s="519" t="s">
        <v>922</v>
      </c>
      <c r="H1542" s="78"/>
      <c r="I1542" s="77" t="s">
        <v>899</v>
      </c>
      <c r="J1542" s="78" t="s">
        <v>901</v>
      </c>
      <c r="K1542" s="11" t="str">
        <f t="shared" si="123"/>
        <v>VVIHPF23S12 - Verify that welds under PF3 slides have been incre</v>
      </c>
      <c r="L1542" s="11" t="s">
        <v>1360</v>
      </c>
      <c r="M1542" s="80"/>
      <c r="N1542" s="78" t="s">
        <v>29</v>
      </c>
      <c r="O1542" s="78" t="s">
        <v>30</v>
      </c>
      <c r="P1542" s="56" t="str">
        <f t="shared" si="122"/>
        <v>Closed</v>
      </c>
      <c r="Q1542" s="57" t="s">
        <v>31</v>
      </c>
      <c r="R1542" s="58" t="s">
        <v>32</v>
      </c>
      <c r="S1542" s="80"/>
      <c r="T1542" s="78"/>
      <c r="U1542" s="60" t="str">
        <f t="shared" si="124"/>
        <v>Smith</v>
      </c>
      <c r="V1542" s="81" t="str">
        <f t="shared" si="125"/>
        <v>Vacuum Vessel &amp; Internal Hardware DVVR</v>
      </c>
      <c r="W1542" s="61"/>
    </row>
    <row r="1543" spans="1:23" ht="126" x14ac:dyDescent="0.15">
      <c r="A1543" s="426">
        <v>42780</v>
      </c>
      <c r="B1543" s="77" t="s">
        <v>1361</v>
      </c>
      <c r="C1543" s="77" t="s">
        <v>1353</v>
      </c>
      <c r="D1543" s="78"/>
      <c r="E1543" s="77" t="s">
        <v>1165</v>
      </c>
      <c r="F1543" s="79" t="s">
        <v>923</v>
      </c>
      <c r="G1543" s="1141" t="s">
        <v>922</v>
      </c>
      <c r="H1543" s="1150"/>
      <c r="I1543" s="77" t="s">
        <v>899</v>
      </c>
      <c r="J1543" s="1154" t="s">
        <v>901</v>
      </c>
      <c r="K1543" s="11" t="str">
        <f t="shared" si="123"/>
        <v>VVIHPF23S13 - (Please group this with the others on this topic.)</v>
      </c>
      <c r="L1543" s="11" t="s">
        <v>1362</v>
      </c>
      <c r="M1543" s="80"/>
      <c r="N1543" s="78" t="s">
        <v>29</v>
      </c>
      <c r="O1543" s="78" t="s">
        <v>30</v>
      </c>
      <c r="P1543" s="56" t="str">
        <f t="shared" si="122"/>
        <v>Closed</v>
      </c>
      <c r="Q1543" s="57" t="s">
        <v>31</v>
      </c>
      <c r="R1543" s="58" t="s">
        <v>32</v>
      </c>
      <c r="S1543" s="80"/>
      <c r="T1543" s="78"/>
      <c r="U1543" s="60" t="str">
        <f t="shared" si="124"/>
        <v>Smith</v>
      </c>
      <c r="V1543" s="81" t="str">
        <f t="shared" si="125"/>
        <v>Vacuum Vessel &amp; Internal Hardware DVVR</v>
      </c>
      <c r="W1543" s="61"/>
    </row>
    <row r="1544" spans="1:23" ht="70" x14ac:dyDescent="0.15">
      <c r="A1544" s="426">
        <v>42780</v>
      </c>
      <c r="B1544" s="77" t="s">
        <v>1581</v>
      </c>
      <c r="C1544" s="77"/>
      <c r="D1544" s="78"/>
      <c r="E1544" s="77" t="s">
        <v>1165</v>
      </c>
      <c r="F1544" s="79" t="s">
        <v>923</v>
      </c>
      <c r="G1544" s="1141" t="s">
        <v>922</v>
      </c>
      <c r="H1544" s="1150"/>
      <c r="I1544" s="77" t="s">
        <v>899</v>
      </c>
      <c r="J1544" s="1154" t="s">
        <v>901</v>
      </c>
      <c r="K1544" s="11" t="str">
        <f t="shared" si="123"/>
        <v>VVIHPF23S14 - This is to cancel my previous chit. I have now und</v>
      </c>
      <c r="L1544" s="11" t="s">
        <v>1582</v>
      </c>
      <c r="M1544" s="80"/>
      <c r="N1544" s="78" t="s">
        <v>5422</v>
      </c>
      <c r="O1544" s="78" t="s">
        <v>30</v>
      </c>
      <c r="P1544" s="56" t="str">
        <f t="shared" si="122"/>
        <v>Closed</v>
      </c>
      <c r="Q1544" s="57" t="s">
        <v>31</v>
      </c>
      <c r="R1544" s="58" t="s">
        <v>32</v>
      </c>
      <c r="S1544" s="80"/>
      <c r="T1544" s="78"/>
      <c r="U1544" s="60" t="str">
        <f t="shared" si="124"/>
        <v>Smith</v>
      </c>
      <c r="V1544" s="81" t="str">
        <f t="shared" si="125"/>
        <v>Vacuum Vessel &amp; Internal Hardware DVVR</v>
      </c>
      <c r="W1544" s="61"/>
    </row>
    <row r="1545" spans="1:23" ht="84" x14ac:dyDescent="0.15">
      <c r="A1545" s="426">
        <v>42780</v>
      </c>
      <c r="B1545" s="77" t="s">
        <v>1363</v>
      </c>
      <c r="C1545" s="77" t="s">
        <v>1230</v>
      </c>
      <c r="D1545" s="78"/>
      <c r="E1545" s="77" t="s">
        <v>1165</v>
      </c>
      <c r="F1545" s="79" t="s">
        <v>923</v>
      </c>
      <c r="G1545" s="1141" t="s">
        <v>922</v>
      </c>
      <c r="H1545" s="1150"/>
      <c r="I1545" s="77" t="s">
        <v>899</v>
      </c>
      <c r="J1545" s="1154" t="s">
        <v>901</v>
      </c>
      <c r="K1545" s="11" t="str">
        <f t="shared" si="123"/>
        <v>VVIHPF23S15 - Stick-slip at sliding supports could be an issue d</v>
      </c>
      <c r="L1545" s="11" t="s">
        <v>1364</v>
      </c>
      <c r="M1545" s="80"/>
      <c r="N1545" s="78" t="s">
        <v>29</v>
      </c>
      <c r="O1545" s="78" t="s">
        <v>30</v>
      </c>
      <c r="P1545" s="56" t="str">
        <f t="shared" si="122"/>
        <v>Closed</v>
      </c>
      <c r="Q1545" s="57" t="s">
        <v>31</v>
      </c>
      <c r="R1545" s="58" t="s">
        <v>32</v>
      </c>
      <c r="S1545" s="80"/>
      <c r="T1545" s="78"/>
      <c r="U1545" s="60" t="str">
        <f t="shared" si="124"/>
        <v>Smith</v>
      </c>
      <c r="V1545" s="81" t="str">
        <f t="shared" si="125"/>
        <v>Vacuum Vessel &amp; Internal Hardware DVVR</v>
      </c>
      <c r="W1545" s="61"/>
    </row>
    <row r="1546" spans="1:23" ht="56" x14ac:dyDescent="0.15">
      <c r="A1546" s="426">
        <v>42780</v>
      </c>
      <c r="B1546" s="1072" t="s">
        <v>1365</v>
      </c>
      <c r="C1546" s="1072" t="s">
        <v>1350</v>
      </c>
      <c r="D1546" s="1098"/>
      <c r="E1546" s="1072" t="s">
        <v>1165</v>
      </c>
      <c r="F1546" s="79" t="s">
        <v>923</v>
      </c>
      <c r="G1546" s="1141" t="s">
        <v>922</v>
      </c>
      <c r="H1546" s="1149"/>
      <c r="I1546" s="1072" t="s">
        <v>899</v>
      </c>
      <c r="J1546" s="1154" t="s">
        <v>901</v>
      </c>
      <c r="K1546" s="1167" t="str">
        <f t="shared" si="123"/>
        <v>VVIHPF45S01 - Error fields impact ability for machine performanc</v>
      </c>
      <c r="L1546" s="1167" t="s">
        <v>1366</v>
      </c>
      <c r="M1546" s="1219"/>
      <c r="N1546" s="1098" t="s">
        <v>29</v>
      </c>
      <c r="O1546" s="1098" t="s">
        <v>30</v>
      </c>
      <c r="P1546" s="56" t="str">
        <f t="shared" si="122"/>
        <v>Closed</v>
      </c>
      <c r="Q1546" s="57" t="s">
        <v>31</v>
      </c>
      <c r="R1546" s="58" t="s">
        <v>32</v>
      </c>
      <c r="S1546" s="1277"/>
      <c r="T1546" s="1098"/>
      <c r="U1546" s="60" t="str">
        <f t="shared" si="124"/>
        <v>Smith</v>
      </c>
      <c r="V1546" s="81" t="str">
        <f t="shared" si="125"/>
        <v>Vacuum Vessel &amp; Internal Hardware DVVR</v>
      </c>
      <c r="W1546" s="61"/>
    </row>
    <row r="1547" spans="1:23" ht="56" x14ac:dyDescent="0.15">
      <c r="A1547" s="426">
        <v>42780</v>
      </c>
      <c r="B1547" s="77" t="s">
        <v>1367</v>
      </c>
      <c r="C1547" s="77" t="s">
        <v>1353</v>
      </c>
      <c r="D1547" s="78"/>
      <c r="E1547" s="77" t="s">
        <v>1165</v>
      </c>
      <c r="F1547" s="79" t="s">
        <v>923</v>
      </c>
      <c r="G1547" s="1141" t="s">
        <v>922</v>
      </c>
      <c r="H1547" s="1150"/>
      <c r="I1547" s="77" t="s">
        <v>899</v>
      </c>
      <c r="J1547" s="1154" t="s">
        <v>901</v>
      </c>
      <c r="K1547" s="11" t="str">
        <f t="shared" si="123"/>
        <v>VVIHPF45S02 - Is there a requirement that all PF radial-slides h</v>
      </c>
      <c r="L1547" s="11" t="s">
        <v>1368</v>
      </c>
      <c r="M1547" s="80"/>
      <c r="N1547" s="78" t="s">
        <v>29</v>
      </c>
      <c r="O1547" s="78" t="s">
        <v>30</v>
      </c>
      <c r="P1547" s="56" t="str">
        <f t="shared" si="122"/>
        <v>Closed</v>
      </c>
      <c r="Q1547" s="57" t="s">
        <v>31</v>
      </c>
      <c r="R1547" s="58" t="s">
        <v>32</v>
      </c>
      <c r="S1547" s="80"/>
      <c r="T1547" s="78"/>
      <c r="U1547" s="60" t="str">
        <f t="shared" si="124"/>
        <v>Smith</v>
      </c>
      <c r="V1547" s="81" t="str">
        <f t="shared" si="125"/>
        <v>Vacuum Vessel &amp; Internal Hardware DVVR</v>
      </c>
      <c r="W1547" s="61"/>
    </row>
    <row r="1548" spans="1:23" ht="196" x14ac:dyDescent="0.15">
      <c r="A1548" s="426">
        <v>42780</v>
      </c>
      <c r="B1548" s="77" t="s">
        <v>1369</v>
      </c>
      <c r="C1548" s="77" t="s">
        <v>1353</v>
      </c>
      <c r="D1548" s="78"/>
      <c r="E1548" s="77" t="s">
        <v>1165</v>
      </c>
      <c r="F1548" s="79" t="s">
        <v>923</v>
      </c>
      <c r="G1548" s="1141" t="s">
        <v>922</v>
      </c>
      <c r="H1548" s="1150"/>
      <c r="I1548" s="77" t="s">
        <v>899</v>
      </c>
      <c r="J1548" s="1154" t="s">
        <v>901</v>
      </c>
      <c r="K1548" s="11" t="str">
        <f t="shared" si="123"/>
        <v>VVIHPF45S03 - It was not said in the DVVR (yet) that you checked</v>
      </c>
      <c r="L1548" s="11" t="s">
        <v>1370</v>
      </c>
      <c r="M1548" s="80"/>
      <c r="N1548" s="78" t="s">
        <v>29</v>
      </c>
      <c r="O1548" s="78" t="s">
        <v>30</v>
      </c>
      <c r="P1548" s="56" t="str">
        <f t="shared" si="122"/>
        <v>Closed</v>
      </c>
      <c r="Q1548" s="57" t="s">
        <v>31</v>
      </c>
      <c r="R1548" s="58" t="s">
        <v>32</v>
      </c>
      <c r="S1548" s="80"/>
      <c r="T1548" s="78"/>
      <c r="U1548" s="60" t="str">
        <f t="shared" si="124"/>
        <v>Smith</v>
      </c>
      <c r="V1548" s="81" t="str">
        <f t="shared" si="125"/>
        <v>Vacuum Vessel &amp; Internal Hardware DVVR</v>
      </c>
      <c r="W1548" s="61"/>
    </row>
    <row r="1549" spans="1:23" ht="28" x14ac:dyDescent="0.15">
      <c r="A1549" s="426">
        <v>42780</v>
      </c>
      <c r="B1549" s="77" t="s">
        <v>1371</v>
      </c>
      <c r="C1549" s="77" t="s">
        <v>1353</v>
      </c>
      <c r="D1549" s="78"/>
      <c r="E1549" s="77" t="s">
        <v>1165</v>
      </c>
      <c r="F1549" s="79" t="s">
        <v>923</v>
      </c>
      <c r="G1549" s="1141" t="s">
        <v>922</v>
      </c>
      <c r="H1549" s="1150"/>
      <c r="I1549" s="77" t="s">
        <v>899</v>
      </c>
      <c r="J1549" s="1154" t="s">
        <v>901</v>
      </c>
      <c r="K1549" s="11" t="str">
        <f t="shared" si="123"/>
        <v>VVIHPF45S05 - Measure loaded coefficient of friction and frictio</v>
      </c>
      <c r="L1549" s="11" t="s">
        <v>1372</v>
      </c>
      <c r="M1549" s="80"/>
      <c r="N1549" s="78" t="s">
        <v>29</v>
      </c>
      <c r="O1549" s="78" t="s">
        <v>30</v>
      </c>
      <c r="P1549" s="56" t="str">
        <f t="shared" si="122"/>
        <v>Closed</v>
      </c>
      <c r="Q1549" s="57" t="s">
        <v>31</v>
      </c>
      <c r="R1549" s="58" t="s">
        <v>32</v>
      </c>
      <c r="S1549" s="80"/>
      <c r="T1549" s="78"/>
      <c r="U1549" s="60" t="str">
        <f t="shared" si="124"/>
        <v>Smith</v>
      </c>
      <c r="V1549" s="81" t="str">
        <f t="shared" si="125"/>
        <v>Vacuum Vessel &amp; Internal Hardware DVVR</v>
      </c>
      <c r="W1549" s="61"/>
    </row>
    <row r="1550" spans="1:23" ht="140" x14ac:dyDescent="0.15">
      <c r="A1550" s="426">
        <v>42780</v>
      </c>
      <c r="B1550" s="77" t="s">
        <v>1373</v>
      </c>
      <c r="C1550" s="77" t="s">
        <v>1353</v>
      </c>
      <c r="D1550" s="78"/>
      <c r="E1550" s="77" t="s">
        <v>1165</v>
      </c>
      <c r="F1550" s="79" t="s">
        <v>923</v>
      </c>
      <c r="G1550" s="519" t="s">
        <v>922</v>
      </c>
      <c r="H1550" s="78"/>
      <c r="I1550" s="77" t="s">
        <v>899</v>
      </c>
      <c r="J1550" s="78" t="s">
        <v>901</v>
      </c>
      <c r="K1550" s="11" t="str">
        <f t="shared" si="123"/>
        <v>VVIHPF45S06 - I think I heard someone say that you had never che</v>
      </c>
      <c r="L1550" s="11" t="s">
        <v>1374</v>
      </c>
      <c r="M1550" s="80"/>
      <c r="N1550" s="78" t="s">
        <v>29</v>
      </c>
      <c r="O1550" s="78" t="s">
        <v>30</v>
      </c>
      <c r="P1550" s="56" t="str">
        <f t="shared" si="122"/>
        <v>Closed</v>
      </c>
      <c r="Q1550" s="57" t="s">
        <v>31</v>
      </c>
      <c r="R1550" s="58" t="s">
        <v>32</v>
      </c>
      <c r="S1550" s="80"/>
      <c r="T1550" s="78"/>
      <c r="U1550" s="60" t="str">
        <f t="shared" si="124"/>
        <v>Smith</v>
      </c>
      <c r="V1550" s="81" t="str">
        <f t="shared" si="125"/>
        <v>Vacuum Vessel &amp; Internal Hardware DVVR</v>
      </c>
      <c r="W1550" s="61"/>
    </row>
    <row r="1551" spans="1:23" ht="266" x14ac:dyDescent="0.15">
      <c r="A1551" s="426">
        <v>42780</v>
      </c>
      <c r="B1551" s="77" t="s">
        <v>1375</v>
      </c>
      <c r="C1551" s="77"/>
      <c r="D1551" s="78"/>
      <c r="E1551" s="77" t="s">
        <v>1165</v>
      </c>
      <c r="F1551" s="79" t="s">
        <v>1185</v>
      </c>
      <c r="G1551" s="519" t="s">
        <v>1376</v>
      </c>
      <c r="H1551" s="78"/>
      <c r="I1551" s="77" t="s">
        <v>899</v>
      </c>
      <c r="J1551" s="78" t="s">
        <v>901</v>
      </c>
      <c r="K1551" s="11" t="str">
        <f t="shared" si="123"/>
        <v>VVIHPFC01 - If the timescale for outgassing the water from the</v>
      </c>
      <c r="L1551" s="11" t="s">
        <v>463</v>
      </c>
      <c r="M1551" s="80"/>
      <c r="N1551" s="78" t="s">
        <v>1377</v>
      </c>
      <c r="O1551" s="78" t="s">
        <v>30</v>
      </c>
      <c r="P1551" s="56" t="str">
        <f t="shared" si="122"/>
        <v>Closed</v>
      </c>
      <c r="Q1551" s="57" t="s">
        <v>31</v>
      </c>
      <c r="R1551" s="58" t="s">
        <v>32</v>
      </c>
      <c r="S1551" s="80"/>
      <c r="T1551" s="78"/>
      <c r="U1551" s="60" t="str">
        <f t="shared" si="124"/>
        <v>Smith</v>
      </c>
      <c r="V1551" s="81" t="str">
        <f t="shared" si="125"/>
        <v>Vacuum Vessel &amp; Internal Hardware DVVR</v>
      </c>
      <c r="W1551" s="61"/>
    </row>
    <row r="1552" spans="1:23" ht="168" x14ac:dyDescent="0.15">
      <c r="A1552" s="426">
        <v>42780</v>
      </c>
      <c r="B1552" s="77" t="s">
        <v>1378</v>
      </c>
      <c r="C1552" s="77" t="s">
        <v>1379</v>
      </c>
      <c r="D1552" s="78" t="s">
        <v>272</v>
      </c>
      <c r="E1552" s="77" t="s">
        <v>1165</v>
      </c>
      <c r="F1552" s="79" t="s">
        <v>1185</v>
      </c>
      <c r="G1552" s="519" t="s">
        <v>1184</v>
      </c>
      <c r="H1552" s="78"/>
      <c r="I1552" s="77" t="s">
        <v>899</v>
      </c>
      <c r="J1552" s="78" t="s">
        <v>901</v>
      </c>
      <c r="K1552" s="11" t="str">
        <f t="shared" si="123"/>
        <v>VVIHPFC02 - Divertor tiles are flat. Peak temperature at edges</v>
      </c>
      <c r="L1552" s="11" t="s">
        <v>453</v>
      </c>
      <c r="M1552" s="80"/>
      <c r="N1552" s="78" t="s">
        <v>1380</v>
      </c>
      <c r="O1552" s="78" t="s">
        <v>30</v>
      </c>
      <c r="P1552" s="56" t="str">
        <f t="shared" si="122"/>
        <v>Closed</v>
      </c>
      <c r="Q1552" s="57" t="s">
        <v>31</v>
      </c>
      <c r="R1552" s="58" t="s">
        <v>32</v>
      </c>
      <c r="S1552" s="80"/>
      <c r="T1552" s="78"/>
      <c r="U1552" s="60" t="str">
        <f t="shared" si="124"/>
        <v>Smith</v>
      </c>
      <c r="V1552" s="81" t="str">
        <f t="shared" si="125"/>
        <v>Vacuum Vessel &amp; Internal Hardware DVVR</v>
      </c>
      <c r="W1552" s="61"/>
    </row>
    <row r="1553" spans="1:23" ht="42" x14ac:dyDescent="0.15">
      <c r="A1553" s="426">
        <v>42780</v>
      </c>
      <c r="B1553" s="77" t="s">
        <v>1381</v>
      </c>
      <c r="C1553" s="77" t="s">
        <v>1382</v>
      </c>
      <c r="D1553" s="78"/>
      <c r="E1553" s="77" t="s">
        <v>1165</v>
      </c>
      <c r="F1553" s="79" t="s">
        <v>1185</v>
      </c>
      <c r="G1553" s="519" t="s">
        <v>1283</v>
      </c>
      <c r="H1553" s="78"/>
      <c r="I1553" s="77" t="s">
        <v>899</v>
      </c>
      <c r="J1553" s="78" t="s">
        <v>901</v>
      </c>
      <c r="K1553" s="11" t="str">
        <f t="shared" si="123"/>
        <v>VVIHPFC03 - The alignment of the tiles in the outboard diverto</v>
      </c>
      <c r="L1553" s="11" t="s">
        <v>1383</v>
      </c>
      <c r="M1553" s="80"/>
      <c r="N1553" s="78" t="s">
        <v>29</v>
      </c>
      <c r="O1553" s="78" t="s">
        <v>30</v>
      </c>
      <c r="P1553" s="56" t="str">
        <f t="shared" si="122"/>
        <v>Closed</v>
      </c>
      <c r="Q1553" s="57" t="s">
        <v>31</v>
      </c>
      <c r="R1553" s="58" t="s">
        <v>32</v>
      </c>
      <c r="S1553" s="80"/>
      <c r="T1553" s="78"/>
      <c r="U1553" s="60" t="str">
        <f t="shared" si="124"/>
        <v>Smith</v>
      </c>
      <c r="V1553" s="81" t="str">
        <f t="shared" si="125"/>
        <v>Vacuum Vessel &amp; Internal Hardware DVVR</v>
      </c>
      <c r="W1553" s="61"/>
    </row>
    <row r="1554" spans="1:23" ht="140" x14ac:dyDescent="0.15">
      <c r="A1554" s="426">
        <v>42780</v>
      </c>
      <c r="B1554" s="77" t="s">
        <v>1384</v>
      </c>
      <c r="C1554" s="77" t="s">
        <v>1173</v>
      </c>
      <c r="D1554" s="78" t="s">
        <v>272</v>
      </c>
      <c r="E1554" s="77" t="s">
        <v>1165</v>
      </c>
      <c r="F1554" s="79" t="s">
        <v>1185</v>
      </c>
      <c r="G1554" s="519" t="s">
        <v>1184</v>
      </c>
      <c r="H1554" s="78"/>
      <c r="I1554" s="77" t="s">
        <v>899</v>
      </c>
      <c r="J1554" s="78" t="s">
        <v>901</v>
      </c>
      <c r="K1554" s="11" t="str">
        <f t="shared" si="123"/>
        <v>VVIHPFC04 - The halo current requirements for the inner horizo</v>
      </c>
      <c r="L1554" s="11" t="s">
        <v>1385</v>
      </c>
      <c r="M1554" s="80"/>
      <c r="N1554" s="78" t="s">
        <v>1386</v>
      </c>
      <c r="O1554" s="78" t="s">
        <v>30</v>
      </c>
      <c r="P1554" s="56" t="str">
        <f t="shared" si="122"/>
        <v>Closed</v>
      </c>
      <c r="Q1554" s="57" t="s">
        <v>31</v>
      </c>
      <c r="R1554" s="58" t="s">
        <v>32</v>
      </c>
      <c r="S1554" s="80"/>
      <c r="T1554" s="78"/>
      <c r="U1554" s="60" t="str">
        <f t="shared" si="124"/>
        <v>Smith</v>
      </c>
      <c r="V1554" s="81" t="str">
        <f t="shared" si="125"/>
        <v>Vacuum Vessel &amp; Internal Hardware DVVR</v>
      </c>
      <c r="W1554" s="61"/>
    </row>
    <row r="1555" spans="1:23" ht="56" x14ac:dyDescent="0.15">
      <c r="A1555" s="426">
        <v>42780</v>
      </c>
      <c r="B1555" s="77" t="s">
        <v>1387</v>
      </c>
      <c r="C1555" s="77" t="s">
        <v>1388</v>
      </c>
      <c r="D1555" s="78"/>
      <c r="E1555" s="77" t="s">
        <v>1165</v>
      </c>
      <c r="F1555" s="79" t="s">
        <v>1185</v>
      </c>
      <c r="G1555" s="519" t="s">
        <v>1283</v>
      </c>
      <c r="H1555" s="78"/>
      <c r="I1555" s="77" t="s">
        <v>899</v>
      </c>
      <c r="J1555" s="78" t="s">
        <v>901</v>
      </c>
      <c r="K1555" s="11" t="str">
        <f t="shared" si="123"/>
        <v>VVIHPFC05 - The design assumptions for the outboard divertor a</v>
      </c>
      <c r="L1555" s="11" t="s">
        <v>1389</v>
      </c>
      <c r="M1555" s="80"/>
      <c r="N1555" s="78" t="s">
        <v>29</v>
      </c>
      <c r="O1555" s="78" t="s">
        <v>30</v>
      </c>
      <c r="P1555" s="56" t="str">
        <f t="shared" si="122"/>
        <v>Closed</v>
      </c>
      <c r="Q1555" s="57" t="s">
        <v>31</v>
      </c>
      <c r="R1555" s="58" t="s">
        <v>32</v>
      </c>
      <c r="S1555" s="80"/>
      <c r="T1555" s="78"/>
      <c r="U1555" s="60" t="str">
        <f t="shared" si="124"/>
        <v>Smith</v>
      </c>
      <c r="V1555" s="81" t="str">
        <f t="shared" si="125"/>
        <v>Vacuum Vessel &amp; Internal Hardware DVVR</v>
      </c>
      <c r="W1555" s="61"/>
    </row>
    <row r="1556" spans="1:23" ht="28" x14ac:dyDescent="0.15">
      <c r="A1556" s="426">
        <v>42780</v>
      </c>
      <c r="B1556" s="77" t="s">
        <v>1390</v>
      </c>
      <c r="C1556" s="77" t="s">
        <v>1273</v>
      </c>
      <c r="D1556" s="78"/>
      <c r="E1556" s="77" t="s">
        <v>1165</v>
      </c>
      <c r="F1556" s="79" t="s">
        <v>1185</v>
      </c>
      <c r="G1556" s="519" t="s">
        <v>1283</v>
      </c>
      <c r="H1556" s="78"/>
      <c r="I1556" s="77" t="s">
        <v>899</v>
      </c>
      <c r="J1556" s="78" t="s">
        <v>901</v>
      </c>
      <c r="K1556" s="11" t="str">
        <f t="shared" si="123"/>
        <v>VVIHPFC06 - The RF langmuir probes are not in the released ver</v>
      </c>
      <c r="L1556" s="11" t="s">
        <v>1391</v>
      </c>
      <c r="M1556" s="80"/>
      <c r="N1556" s="78" t="s">
        <v>29</v>
      </c>
      <c r="O1556" s="78" t="s">
        <v>30</v>
      </c>
      <c r="P1556" s="56" t="str">
        <f t="shared" si="122"/>
        <v>Closed</v>
      </c>
      <c r="Q1556" s="57" t="s">
        <v>31</v>
      </c>
      <c r="R1556" s="58" t="s">
        <v>32</v>
      </c>
      <c r="S1556" s="80"/>
      <c r="T1556" s="78"/>
      <c r="U1556" s="60" t="str">
        <f t="shared" si="124"/>
        <v>Smith</v>
      </c>
      <c r="V1556" s="81" t="str">
        <f t="shared" si="125"/>
        <v>Vacuum Vessel &amp; Internal Hardware DVVR</v>
      </c>
      <c r="W1556" s="61"/>
    </row>
    <row r="1557" spans="1:23" ht="182" x14ac:dyDescent="0.15">
      <c r="A1557" s="426">
        <v>42780</v>
      </c>
      <c r="B1557" s="77" t="s">
        <v>1392</v>
      </c>
      <c r="C1557" s="77" t="s">
        <v>1393</v>
      </c>
      <c r="D1557" s="78" t="s">
        <v>272</v>
      </c>
      <c r="E1557" s="77" t="s">
        <v>1165</v>
      </c>
      <c r="F1557" s="79" t="s">
        <v>1185</v>
      </c>
      <c r="G1557" s="519" t="s">
        <v>1283</v>
      </c>
      <c r="H1557" s="78"/>
      <c r="I1557" s="77" t="s">
        <v>899</v>
      </c>
      <c r="J1557" s="78" t="s">
        <v>901</v>
      </c>
      <c r="K1557" s="11" t="str">
        <f t="shared" si="123"/>
        <v>VVIHPFC07 - There are insufficient TCs on the plates and OBDs.</v>
      </c>
      <c r="L1557" s="11" t="s">
        <v>1394</v>
      </c>
      <c r="M1557" s="80"/>
      <c r="N1557" s="78" t="s">
        <v>1395</v>
      </c>
      <c r="O1557" s="78" t="s">
        <v>30</v>
      </c>
      <c r="P1557" s="56" t="str">
        <f t="shared" si="122"/>
        <v>Closed</v>
      </c>
      <c r="Q1557" s="57" t="s">
        <v>31</v>
      </c>
      <c r="R1557" s="58" t="s">
        <v>32</v>
      </c>
      <c r="S1557" s="80"/>
      <c r="T1557" s="78"/>
      <c r="U1557" s="60" t="str">
        <f t="shared" si="124"/>
        <v>Smith</v>
      </c>
      <c r="V1557" s="81" t="str">
        <f t="shared" si="125"/>
        <v>Vacuum Vessel &amp; Internal Hardware DVVR</v>
      </c>
      <c r="W1557" s="61"/>
    </row>
    <row r="1558" spans="1:23" ht="42" x14ac:dyDescent="0.15">
      <c r="A1558" s="426">
        <v>42780</v>
      </c>
      <c r="B1558" s="77" t="s">
        <v>1593</v>
      </c>
      <c r="C1558" s="77" t="s">
        <v>1594</v>
      </c>
      <c r="D1558" s="78" t="s">
        <v>272</v>
      </c>
      <c r="E1558" s="77" t="s">
        <v>1165</v>
      </c>
      <c r="F1558" s="79" t="s">
        <v>1526</v>
      </c>
      <c r="G1558" s="519" t="s">
        <v>1525</v>
      </c>
      <c r="H1558" s="78"/>
      <c r="I1558" s="77" t="s">
        <v>899</v>
      </c>
      <c r="J1558" s="78" t="s">
        <v>901</v>
      </c>
      <c r="K1558" s="11" t="str">
        <f t="shared" si="123"/>
        <v>VVIHPFC08 - Define a requirement for the amount of heat transf</v>
      </c>
      <c r="L1558" s="11" t="s">
        <v>1595</v>
      </c>
      <c r="M1558" s="80"/>
      <c r="N1558" s="83" t="s">
        <v>5329</v>
      </c>
      <c r="O1558" s="78" t="s">
        <v>30</v>
      </c>
      <c r="P1558" s="56" t="str">
        <f t="shared" si="122"/>
        <v>Closed</v>
      </c>
      <c r="Q1558" s="57" t="s">
        <v>31</v>
      </c>
      <c r="R1558" s="58" t="s">
        <v>32</v>
      </c>
      <c r="S1558" s="80"/>
      <c r="T1558" s="78"/>
      <c r="U1558" s="60" t="str">
        <f t="shared" si="124"/>
        <v>Smith</v>
      </c>
      <c r="V1558" s="81" t="str">
        <f t="shared" si="125"/>
        <v>Vacuum Vessel &amp; Internal Hardware DVVR</v>
      </c>
      <c r="W1558" s="61"/>
    </row>
    <row r="1559" spans="1:23" ht="28" x14ac:dyDescent="0.15">
      <c r="A1559" s="426">
        <v>42780</v>
      </c>
      <c r="B1559" s="77" t="s">
        <v>1396</v>
      </c>
      <c r="C1559" s="77" t="s">
        <v>1397</v>
      </c>
      <c r="D1559" s="78"/>
      <c r="E1559" s="77" t="s">
        <v>1165</v>
      </c>
      <c r="F1559" s="79" t="s">
        <v>1185</v>
      </c>
      <c r="G1559" s="519" t="s">
        <v>1283</v>
      </c>
      <c r="H1559" s="78"/>
      <c r="I1559" s="77" t="s">
        <v>899</v>
      </c>
      <c r="J1559" s="78" t="s">
        <v>901</v>
      </c>
      <c r="K1559" s="11" t="str">
        <f t="shared" si="123"/>
        <v>VVIHPFC09 - Resolve discrepancy: drawings call for Inconel X75</v>
      </c>
      <c r="L1559" s="11" t="s">
        <v>1398</v>
      </c>
      <c r="M1559" s="80"/>
      <c r="N1559" s="78" t="s">
        <v>29</v>
      </c>
      <c r="O1559" s="78" t="s">
        <v>30</v>
      </c>
      <c r="P1559" s="56" t="str">
        <f t="shared" si="122"/>
        <v>Closed</v>
      </c>
      <c r="Q1559" s="57" t="s">
        <v>31</v>
      </c>
      <c r="R1559" s="58" t="s">
        <v>32</v>
      </c>
      <c r="S1559" s="80"/>
      <c r="T1559" s="78"/>
      <c r="U1559" s="60" t="str">
        <f t="shared" si="124"/>
        <v>Smith</v>
      </c>
      <c r="V1559" s="81" t="str">
        <f t="shared" si="125"/>
        <v>Vacuum Vessel &amp; Internal Hardware DVVR</v>
      </c>
      <c r="W1559" s="61"/>
    </row>
    <row r="1560" spans="1:23" ht="42" x14ac:dyDescent="0.15">
      <c r="A1560" s="426">
        <v>42780</v>
      </c>
      <c r="B1560" s="77" t="s">
        <v>1399</v>
      </c>
      <c r="C1560" s="77" t="s">
        <v>1400</v>
      </c>
      <c r="D1560" s="78"/>
      <c r="E1560" s="77" t="s">
        <v>1165</v>
      </c>
      <c r="F1560" s="79" t="s">
        <v>291</v>
      </c>
      <c r="G1560" s="519" t="s">
        <v>290</v>
      </c>
      <c r="H1560" s="78"/>
      <c r="I1560" s="77" t="s">
        <v>289</v>
      </c>
      <c r="J1560" s="78" t="s">
        <v>292</v>
      </c>
      <c r="K1560" s="11" t="str">
        <f t="shared" si="123"/>
        <v>VVIHPFC11 - Maybe for the control DVVR - is the position of th</v>
      </c>
      <c r="L1560" s="11" t="s">
        <v>1401</v>
      </c>
      <c r="M1560" s="80"/>
      <c r="N1560" s="78" t="s">
        <v>29</v>
      </c>
      <c r="O1560" s="78" t="s">
        <v>30</v>
      </c>
      <c r="P1560" s="56" t="str">
        <f t="shared" si="122"/>
        <v>Closed</v>
      </c>
      <c r="Q1560" s="57" t="s">
        <v>31</v>
      </c>
      <c r="R1560" s="58" t="s">
        <v>32</v>
      </c>
      <c r="S1560" s="80"/>
      <c r="T1560" s="78"/>
      <c r="U1560" s="60" t="str">
        <f t="shared" si="124"/>
        <v>Gerhardt</v>
      </c>
      <c r="V1560" s="81" t="str">
        <f t="shared" si="125"/>
        <v>Vacuum Vessel &amp; Internal Hardware DVVR</v>
      </c>
      <c r="W1560" s="75"/>
    </row>
    <row r="1561" spans="1:23" ht="42" x14ac:dyDescent="0.15">
      <c r="A1561" s="426">
        <v>42780</v>
      </c>
      <c r="B1561" s="77" t="s">
        <v>1402</v>
      </c>
      <c r="C1561" s="77" t="s">
        <v>1400</v>
      </c>
      <c r="D1561" s="78"/>
      <c r="E1561" s="77" t="s">
        <v>1165</v>
      </c>
      <c r="F1561" s="79" t="s">
        <v>291</v>
      </c>
      <c r="G1561" s="519" t="s">
        <v>290</v>
      </c>
      <c r="H1561" s="78"/>
      <c r="I1561" s="77" t="s">
        <v>289</v>
      </c>
      <c r="J1561" s="78" t="s">
        <v>292</v>
      </c>
      <c r="K1561" s="11" t="str">
        <f t="shared" si="123"/>
        <v xml:space="preserve">VVIHPFC13 - Maybe another one for the control/protection DVVR </v>
      </c>
      <c r="L1561" s="11" t="s">
        <v>1403</v>
      </c>
      <c r="M1561" s="80"/>
      <c r="N1561" s="78" t="s">
        <v>29</v>
      </c>
      <c r="O1561" s="78" t="s">
        <v>30</v>
      </c>
      <c r="P1561" s="56" t="str">
        <f t="shared" si="122"/>
        <v>Closed</v>
      </c>
      <c r="Q1561" s="57" t="s">
        <v>31</v>
      </c>
      <c r="R1561" s="58" t="s">
        <v>32</v>
      </c>
      <c r="S1561" s="80"/>
      <c r="T1561" s="78"/>
      <c r="U1561" s="60" t="str">
        <f t="shared" si="124"/>
        <v>Gerhardt</v>
      </c>
      <c r="V1561" s="81" t="str">
        <f t="shared" si="125"/>
        <v>Vacuum Vessel &amp; Internal Hardware DVVR</v>
      </c>
      <c r="W1561" s="75"/>
    </row>
    <row r="1562" spans="1:23" ht="126" x14ac:dyDescent="0.15">
      <c r="A1562" s="426">
        <v>42780</v>
      </c>
      <c r="B1562" s="77" t="s">
        <v>1404</v>
      </c>
      <c r="C1562" s="77"/>
      <c r="D1562" s="78"/>
      <c r="E1562" s="77" t="s">
        <v>1165</v>
      </c>
      <c r="F1562" s="79" t="s">
        <v>1185</v>
      </c>
      <c r="G1562" s="519" t="s">
        <v>1283</v>
      </c>
      <c r="H1562" s="78"/>
      <c r="I1562" s="77" t="s">
        <v>899</v>
      </c>
      <c r="J1562" s="78" t="s">
        <v>901</v>
      </c>
      <c r="K1562" s="11" t="str">
        <f t="shared" si="123"/>
        <v>VVIHPFC14 - L-shaped cantilever outer divertor tiles (Fig 11-8</v>
      </c>
      <c r="L1562" s="11" t="s">
        <v>1405</v>
      </c>
      <c r="M1562" s="80"/>
      <c r="N1562" s="78" t="s">
        <v>1406</v>
      </c>
      <c r="O1562" s="78" t="s">
        <v>30</v>
      </c>
      <c r="P1562" s="56" t="str">
        <f t="shared" si="122"/>
        <v>Closed</v>
      </c>
      <c r="Q1562" s="57" t="s">
        <v>31</v>
      </c>
      <c r="R1562" s="58" t="s">
        <v>32</v>
      </c>
      <c r="S1562" s="80"/>
      <c r="T1562" s="78"/>
      <c r="U1562" s="60" t="str">
        <f t="shared" si="124"/>
        <v>Smith</v>
      </c>
      <c r="V1562" s="81" t="str">
        <f t="shared" si="125"/>
        <v>Vacuum Vessel &amp; Internal Hardware DVVR</v>
      </c>
      <c r="W1562" s="61"/>
    </row>
    <row r="1563" spans="1:23" ht="182" x14ac:dyDescent="0.15">
      <c r="A1563" s="426">
        <v>42780</v>
      </c>
      <c r="B1563" s="77" t="s">
        <v>1407</v>
      </c>
      <c r="C1563" s="77" t="s">
        <v>1408</v>
      </c>
      <c r="D1563" s="78" t="s">
        <v>272</v>
      </c>
      <c r="E1563" s="77" t="s">
        <v>1165</v>
      </c>
      <c r="F1563" s="79" t="s">
        <v>1185</v>
      </c>
      <c r="G1563" s="519" t="s">
        <v>1283</v>
      </c>
      <c r="H1563" s="78"/>
      <c r="I1563" s="77" t="s">
        <v>899</v>
      </c>
      <c r="J1563" s="78" t="s">
        <v>901</v>
      </c>
      <c r="K1563" s="11" t="str">
        <f t="shared" si="123"/>
        <v>VVIHPFC15 - It was unclear if these centre section tiles could</v>
      </c>
      <c r="L1563" s="11" t="s">
        <v>1409</v>
      </c>
      <c r="M1563" s="80"/>
      <c r="N1563" s="78" t="s">
        <v>1410</v>
      </c>
      <c r="O1563" s="78" t="s">
        <v>30</v>
      </c>
      <c r="P1563" s="56" t="str">
        <f t="shared" si="122"/>
        <v>Closed</v>
      </c>
      <c r="Q1563" s="57" t="s">
        <v>31</v>
      </c>
      <c r="R1563" s="58" t="s">
        <v>32</v>
      </c>
      <c r="S1563" s="80"/>
      <c r="T1563" s="78"/>
      <c r="U1563" s="60" t="str">
        <f t="shared" si="124"/>
        <v>Smith</v>
      </c>
      <c r="V1563" s="81" t="str">
        <f t="shared" si="125"/>
        <v>Vacuum Vessel &amp; Internal Hardware DVVR</v>
      </c>
      <c r="W1563" s="61"/>
    </row>
    <row r="1564" spans="1:23" ht="266" x14ac:dyDescent="0.15">
      <c r="A1564" s="426">
        <v>42780</v>
      </c>
      <c r="B1564" s="77" t="s">
        <v>1411</v>
      </c>
      <c r="C1564" s="77" t="s">
        <v>1412</v>
      </c>
      <c r="D1564" s="78" t="s">
        <v>272</v>
      </c>
      <c r="E1564" s="77" t="s">
        <v>1165</v>
      </c>
      <c r="F1564" s="79" t="s">
        <v>1185</v>
      </c>
      <c r="G1564" s="519" t="s">
        <v>1283</v>
      </c>
      <c r="H1564" s="78"/>
      <c r="I1564" s="77" t="s">
        <v>899</v>
      </c>
      <c r="J1564" s="78" t="s">
        <v>901</v>
      </c>
      <c r="K1564" s="11" t="str">
        <f t="shared" si="123"/>
        <v xml:space="preserve">VVIHPFC16 - The hold-down force of ‘pink’ tiles on the center </v>
      </c>
      <c r="L1564" s="11" t="s">
        <v>1413</v>
      </c>
      <c r="M1564" s="80"/>
      <c r="N1564" s="78" t="s">
        <v>1414</v>
      </c>
      <c r="O1564" s="78" t="s">
        <v>30</v>
      </c>
      <c r="P1564" s="56" t="str">
        <f t="shared" si="122"/>
        <v>Closed</v>
      </c>
      <c r="Q1564" s="57" t="s">
        <v>31</v>
      </c>
      <c r="R1564" s="58" t="s">
        <v>32</v>
      </c>
      <c r="S1564" s="80"/>
      <c r="T1564" s="78"/>
      <c r="U1564" s="60" t="str">
        <f t="shared" si="124"/>
        <v>Smith</v>
      </c>
      <c r="V1564" s="81" t="str">
        <f t="shared" si="125"/>
        <v>Vacuum Vessel &amp; Internal Hardware DVVR</v>
      </c>
      <c r="W1564" s="61"/>
    </row>
    <row r="1565" spans="1:23" ht="196" x14ac:dyDescent="0.15">
      <c r="A1565" s="426">
        <v>42780</v>
      </c>
      <c r="B1565" s="77" t="s">
        <v>1415</v>
      </c>
      <c r="C1565" s="77"/>
      <c r="D1565" s="78"/>
      <c r="E1565" s="77" t="s">
        <v>1165</v>
      </c>
      <c r="F1565" s="79" t="s">
        <v>1417</v>
      </c>
      <c r="G1565" s="519" t="s">
        <v>1416</v>
      </c>
      <c r="H1565" s="78"/>
      <c r="I1565" s="77" t="s">
        <v>899</v>
      </c>
      <c r="J1565" s="78" t="s">
        <v>1235</v>
      </c>
      <c r="K1565" s="11" t="str">
        <f t="shared" si="123"/>
        <v>VVIHPFC17 - Distance of TCs from surface - confirm this is not</v>
      </c>
      <c r="L1565" s="11" t="s">
        <v>1418</v>
      </c>
      <c r="M1565" s="80"/>
      <c r="N1565" s="78" t="s">
        <v>1419</v>
      </c>
      <c r="O1565" s="78" t="s">
        <v>30</v>
      </c>
      <c r="P1565" s="56" t="str">
        <f t="shared" si="122"/>
        <v>Closed</v>
      </c>
      <c r="Q1565" s="57" t="s">
        <v>31</v>
      </c>
      <c r="R1565" s="58" t="s">
        <v>32</v>
      </c>
      <c r="S1565" s="80"/>
      <c r="T1565" s="78"/>
      <c r="U1565" s="60" t="str">
        <f t="shared" si="124"/>
        <v>Loesser</v>
      </c>
      <c r="V1565" s="81" t="str">
        <f t="shared" si="125"/>
        <v>Vacuum Vessel &amp; Internal Hardware DVVR</v>
      </c>
      <c r="W1565" s="61"/>
    </row>
    <row r="1566" spans="1:23" ht="56" x14ac:dyDescent="0.15">
      <c r="A1566" s="426">
        <v>42780</v>
      </c>
      <c r="B1566" s="77" t="s">
        <v>1420</v>
      </c>
      <c r="C1566" s="77" t="s">
        <v>1421</v>
      </c>
      <c r="D1566" s="78"/>
      <c r="E1566" s="77" t="s">
        <v>1165</v>
      </c>
      <c r="F1566" s="79" t="s">
        <v>1185</v>
      </c>
      <c r="G1566" s="519" t="s">
        <v>1283</v>
      </c>
      <c r="H1566" s="78"/>
      <c r="I1566" s="77" t="s">
        <v>899</v>
      </c>
      <c r="J1566" s="78" t="s">
        <v>901</v>
      </c>
      <c r="K1566" s="11" t="str">
        <f t="shared" si="123"/>
        <v>VVIHPFC18 - SDD 15.1.5 (second row) - partial or complete deta</v>
      </c>
      <c r="L1566" s="11" t="s">
        <v>1422</v>
      </c>
      <c r="M1566" s="80"/>
      <c r="N1566" s="78" t="s">
        <v>29</v>
      </c>
      <c r="O1566" s="78" t="s">
        <v>30</v>
      </c>
      <c r="P1566" s="56" t="str">
        <f t="shared" si="122"/>
        <v>Closed</v>
      </c>
      <c r="Q1566" s="57" t="s">
        <v>31</v>
      </c>
      <c r="R1566" s="58" t="s">
        <v>32</v>
      </c>
      <c r="S1566" s="80"/>
      <c r="T1566" s="78"/>
      <c r="U1566" s="60" t="str">
        <f t="shared" si="124"/>
        <v>Smith</v>
      </c>
      <c r="V1566" s="81" t="str">
        <f t="shared" si="125"/>
        <v>Vacuum Vessel &amp; Internal Hardware DVVR</v>
      </c>
      <c r="W1566" s="61"/>
    </row>
    <row r="1567" spans="1:23" ht="154" x14ac:dyDescent="0.15">
      <c r="A1567" s="426">
        <v>42780</v>
      </c>
      <c r="B1567" s="77" t="s">
        <v>1423</v>
      </c>
      <c r="C1567" s="77" t="s">
        <v>1424</v>
      </c>
      <c r="D1567" s="78" t="s">
        <v>272</v>
      </c>
      <c r="E1567" s="77" t="s">
        <v>1165</v>
      </c>
      <c r="F1567" s="79" t="s">
        <v>1185</v>
      </c>
      <c r="G1567" s="519" t="s">
        <v>1425</v>
      </c>
      <c r="H1567" s="78"/>
      <c r="I1567" s="77" t="s">
        <v>899</v>
      </c>
      <c r="J1567" s="78" t="s">
        <v>901</v>
      </c>
      <c r="K1567" s="11" t="str">
        <f t="shared" si="123"/>
        <v>VVIHPFC21 - How does the POCO (maybe AXF5Q?) compare to the ty</v>
      </c>
      <c r="L1567" s="11" t="s">
        <v>1426</v>
      </c>
      <c r="M1567" s="80"/>
      <c r="N1567" s="78" t="s">
        <v>1427</v>
      </c>
      <c r="O1567" s="78" t="s">
        <v>30</v>
      </c>
      <c r="P1567" s="56" t="str">
        <f t="shared" si="122"/>
        <v>Closed</v>
      </c>
      <c r="Q1567" s="57" t="s">
        <v>31</v>
      </c>
      <c r="R1567" s="58" t="s">
        <v>32</v>
      </c>
      <c r="S1567" s="80"/>
      <c r="T1567" s="78"/>
      <c r="U1567" s="60" t="str">
        <f t="shared" si="124"/>
        <v>Smith</v>
      </c>
      <c r="V1567" s="81" t="str">
        <f t="shared" si="125"/>
        <v>Vacuum Vessel &amp; Internal Hardware DVVR</v>
      </c>
      <c r="W1567" s="61"/>
    </row>
    <row r="1568" spans="1:23" ht="56" x14ac:dyDescent="0.15">
      <c r="A1568" s="426">
        <v>42780</v>
      </c>
      <c r="B1568" s="77" t="s">
        <v>1428</v>
      </c>
      <c r="C1568" s="77" t="s">
        <v>1429</v>
      </c>
      <c r="D1568" s="78"/>
      <c r="E1568" s="77" t="s">
        <v>1165</v>
      </c>
      <c r="F1568" s="79" t="s">
        <v>291</v>
      </c>
      <c r="G1568" s="519" t="s">
        <v>290</v>
      </c>
      <c r="H1568" s="78"/>
      <c r="I1568" s="77" t="s">
        <v>289</v>
      </c>
      <c r="J1568" s="78" t="s">
        <v>292</v>
      </c>
      <c r="K1568" s="11" t="str">
        <f t="shared" si="123"/>
        <v>VVIHPFC22 - There exists an signed and approved NSTX-U PFCs Sy</v>
      </c>
      <c r="L1568" s="11" t="s">
        <v>1430</v>
      </c>
      <c r="M1568" s="80"/>
      <c r="N1568" s="78" t="s">
        <v>29</v>
      </c>
      <c r="O1568" s="78" t="s">
        <v>30</v>
      </c>
      <c r="P1568" s="56" t="str">
        <f t="shared" si="122"/>
        <v>Closed</v>
      </c>
      <c r="Q1568" s="57" t="s">
        <v>31</v>
      </c>
      <c r="R1568" s="58" t="s">
        <v>32</v>
      </c>
      <c r="S1568" s="80"/>
      <c r="T1568" s="78"/>
      <c r="U1568" s="60" t="str">
        <f t="shared" si="124"/>
        <v>Gerhardt</v>
      </c>
      <c r="V1568" s="81" t="str">
        <f t="shared" si="125"/>
        <v>Vacuum Vessel &amp; Internal Hardware DVVR</v>
      </c>
      <c r="W1568" s="75"/>
    </row>
    <row r="1569" spans="1:23" ht="56" x14ac:dyDescent="0.15">
      <c r="A1569" s="426">
        <v>42780</v>
      </c>
      <c r="B1569" s="77" t="s">
        <v>1431</v>
      </c>
      <c r="C1569" s="77" t="s">
        <v>1432</v>
      </c>
      <c r="D1569" s="78"/>
      <c r="E1569" s="77" t="s">
        <v>1165</v>
      </c>
      <c r="F1569" s="79" t="s">
        <v>1185</v>
      </c>
      <c r="G1569" s="519" t="s">
        <v>1283</v>
      </c>
      <c r="H1569" s="78"/>
      <c r="I1569" s="77" t="s">
        <v>899</v>
      </c>
      <c r="J1569" s="78" t="s">
        <v>901</v>
      </c>
      <c r="K1569" s="11" t="str">
        <f t="shared" si="123"/>
        <v>VVIHPFC23 - Looking through NSTX-U-CALC-11-03-01 there appears</v>
      </c>
      <c r="L1569" s="11" t="s">
        <v>1433</v>
      </c>
      <c r="M1569" s="80"/>
      <c r="N1569" s="78" t="s">
        <v>29</v>
      </c>
      <c r="O1569" s="78" t="s">
        <v>30</v>
      </c>
      <c r="P1569" s="56" t="str">
        <f t="shared" si="122"/>
        <v>Closed</v>
      </c>
      <c r="Q1569" s="57" t="s">
        <v>31</v>
      </c>
      <c r="R1569" s="58" t="s">
        <v>32</v>
      </c>
      <c r="S1569" s="80"/>
      <c r="T1569" s="78"/>
      <c r="U1569" s="60" t="str">
        <f t="shared" si="124"/>
        <v>Smith</v>
      </c>
      <c r="V1569" s="81" t="str">
        <f t="shared" si="125"/>
        <v>Vacuum Vessel &amp; Internal Hardware DVVR</v>
      </c>
      <c r="W1569" s="61"/>
    </row>
    <row r="1570" spans="1:23" ht="28" x14ac:dyDescent="0.15">
      <c r="A1570" s="426">
        <v>42780</v>
      </c>
      <c r="B1570" s="77" t="s">
        <v>1434</v>
      </c>
      <c r="C1570" s="77" t="s">
        <v>1400</v>
      </c>
      <c r="D1570" s="78"/>
      <c r="E1570" s="77" t="s">
        <v>1165</v>
      </c>
      <c r="F1570" s="79" t="s">
        <v>291</v>
      </c>
      <c r="G1570" s="519" t="s">
        <v>290</v>
      </c>
      <c r="H1570" s="78"/>
      <c r="I1570" s="77" t="s">
        <v>289</v>
      </c>
      <c r="J1570" s="78" t="s">
        <v>292</v>
      </c>
      <c r="K1570" s="11" t="str">
        <f t="shared" si="123"/>
        <v>VVIHPFC25 - PFCs have requirements for surface heat flux limit</v>
      </c>
      <c r="L1570" s="11" t="s">
        <v>1435</v>
      </c>
      <c r="M1570" s="80"/>
      <c r="N1570" s="78" t="s">
        <v>29</v>
      </c>
      <c r="O1570" s="78" t="s">
        <v>30</v>
      </c>
      <c r="P1570" s="56" t="str">
        <f t="shared" si="122"/>
        <v>Closed</v>
      </c>
      <c r="Q1570" s="57" t="s">
        <v>31</v>
      </c>
      <c r="R1570" s="58" t="s">
        <v>32</v>
      </c>
      <c r="S1570" s="80"/>
      <c r="T1570" s="78"/>
      <c r="U1570" s="60" t="str">
        <f t="shared" si="124"/>
        <v>Gerhardt</v>
      </c>
      <c r="V1570" s="81" t="str">
        <f t="shared" si="125"/>
        <v>Vacuum Vessel &amp; Internal Hardware DVVR</v>
      </c>
      <c r="W1570" s="75"/>
    </row>
    <row r="1571" spans="1:23" ht="140" x14ac:dyDescent="0.15">
      <c r="A1571" s="426">
        <v>42780</v>
      </c>
      <c r="B1571" s="77" t="s">
        <v>1436</v>
      </c>
      <c r="C1571" s="77"/>
      <c r="D1571" s="78"/>
      <c r="E1571" s="77" t="s">
        <v>1165</v>
      </c>
      <c r="F1571" s="79" t="s">
        <v>1185</v>
      </c>
      <c r="G1571" s="519" t="s">
        <v>1425</v>
      </c>
      <c r="H1571" s="78"/>
      <c r="I1571" s="77" t="s">
        <v>899</v>
      </c>
      <c r="J1571" s="78" t="s">
        <v>901</v>
      </c>
      <c r="K1571" s="11" t="str">
        <f t="shared" si="123"/>
        <v>VVIHPFC26 - Analytical thermal shock resistance equations have</v>
      </c>
      <c r="L1571" s="11" t="s">
        <v>1437</v>
      </c>
      <c r="M1571" s="80"/>
      <c r="N1571" s="78" t="s">
        <v>1438</v>
      </c>
      <c r="O1571" s="78" t="s">
        <v>30</v>
      </c>
      <c r="P1571" s="56" t="str">
        <f t="shared" ref="P1571:P1634" si="126">IF(N1571="","Open","Closed")</f>
        <v>Closed</v>
      </c>
      <c r="Q1571" s="57" t="s">
        <v>31</v>
      </c>
      <c r="R1571" s="58" t="s">
        <v>32</v>
      </c>
      <c r="S1571" s="80"/>
      <c r="T1571" s="78"/>
      <c r="U1571" s="60" t="str">
        <f t="shared" si="124"/>
        <v>Smith</v>
      </c>
      <c r="V1571" s="81" t="str">
        <f t="shared" si="125"/>
        <v>Vacuum Vessel &amp; Internal Hardware DVVR</v>
      </c>
      <c r="W1571" s="61"/>
    </row>
    <row r="1572" spans="1:23" ht="168" x14ac:dyDescent="0.15">
      <c r="A1572" s="426">
        <v>42780</v>
      </c>
      <c r="B1572" s="77" t="s">
        <v>1439</v>
      </c>
      <c r="C1572" s="77" t="s">
        <v>1440</v>
      </c>
      <c r="D1572" s="78" t="s">
        <v>272</v>
      </c>
      <c r="E1572" s="77" t="s">
        <v>1165</v>
      </c>
      <c r="F1572" s="79" t="s">
        <v>1185</v>
      </c>
      <c r="G1572" s="519" t="s">
        <v>1425</v>
      </c>
      <c r="H1572" s="78"/>
      <c r="I1572" s="77" t="s">
        <v>899</v>
      </c>
      <c r="J1572" s="78" t="s">
        <v>901</v>
      </c>
      <c r="K1572" s="11" t="str">
        <f t="shared" si="123"/>
        <v>VVIHPFC27 - Fabricate tile prototype test to assess ultimate s</v>
      </c>
      <c r="L1572" s="11" t="s">
        <v>1441</v>
      </c>
      <c r="M1572" s="80"/>
      <c r="N1572" s="78" t="s">
        <v>1442</v>
      </c>
      <c r="O1572" s="78" t="s">
        <v>30</v>
      </c>
      <c r="P1572" s="56" t="str">
        <f t="shared" si="126"/>
        <v>Closed</v>
      </c>
      <c r="Q1572" s="57" t="s">
        <v>31</v>
      </c>
      <c r="R1572" s="58" t="s">
        <v>32</v>
      </c>
      <c r="S1572" s="80"/>
      <c r="T1572" s="78"/>
      <c r="U1572" s="60" t="str">
        <f t="shared" si="124"/>
        <v>Smith</v>
      </c>
      <c r="V1572" s="81" t="str">
        <f t="shared" si="125"/>
        <v>Vacuum Vessel &amp; Internal Hardware DVVR</v>
      </c>
      <c r="W1572" s="61"/>
    </row>
    <row r="1573" spans="1:23" ht="112" x14ac:dyDescent="0.15">
      <c r="A1573" s="426">
        <v>42780</v>
      </c>
      <c r="B1573" s="77" t="s">
        <v>1443</v>
      </c>
      <c r="C1573" s="77" t="s">
        <v>1440</v>
      </c>
      <c r="D1573" s="78" t="s">
        <v>272</v>
      </c>
      <c r="E1573" s="77" t="s">
        <v>1165</v>
      </c>
      <c r="F1573" s="79" t="s">
        <v>1185</v>
      </c>
      <c r="G1573" s="519" t="s">
        <v>1425</v>
      </c>
      <c r="H1573" s="78"/>
      <c r="I1573" s="77" t="s">
        <v>899</v>
      </c>
      <c r="J1573" s="78" t="s">
        <v>901</v>
      </c>
      <c r="K1573" s="11" t="str">
        <f t="shared" ref="K1573:K1636" si="127">B1573&amp;" - "&amp;LEFT(L1573,50)</f>
        <v>VVIHPFC28 - Concerned about modeling by Art Brooks showing rel</v>
      </c>
      <c r="L1573" s="11" t="s">
        <v>1444</v>
      </c>
      <c r="M1573" s="80"/>
      <c r="N1573" s="78" t="s">
        <v>1445</v>
      </c>
      <c r="O1573" s="78" t="s">
        <v>30</v>
      </c>
      <c r="P1573" s="56" t="str">
        <f t="shared" si="126"/>
        <v>Closed</v>
      </c>
      <c r="Q1573" s="57" t="s">
        <v>31</v>
      </c>
      <c r="R1573" s="58" t="s">
        <v>32</v>
      </c>
      <c r="S1573" s="80"/>
      <c r="T1573" s="78"/>
      <c r="U1573" s="60" t="str">
        <f t="shared" si="124"/>
        <v>Smith</v>
      </c>
      <c r="V1573" s="81" t="str">
        <f t="shared" si="125"/>
        <v>Vacuum Vessel &amp; Internal Hardware DVVR</v>
      </c>
      <c r="W1573" s="61"/>
    </row>
    <row r="1574" spans="1:23" ht="28" x14ac:dyDescent="0.15">
      <c r="A1574" s="426">
        <v>42780</v>
      </c>
      <c r="B1574" s="77" t="s">
        <v>1446</v>
      </c>
      <c r="C1574" s="77" t="s">
        <v>1447</v>
      </c>
      <c r="D1574" s="78"/>
      <c r="E1574" s="77" t="s">
        <v>1165</v>
      </c>
      <c r="F1574" s="79" t="s">
        <v>910</v>
      </c>
      <c r="G1574" s="519" t="s">
        <v>909</v>
      </c>
      <c r="H1574" s="78"/>
      <c r="I1574" s="77" t="s">
        <v>289</v>
      </c>
      <c r="J1574" s="78" t="s">
        <v>911</v>
      </c>
      <c r="K1574" s="11" t="str">
        <f t="shared" si="127"/>
        <v xml:space="preserve">VVIHPFC29 - Identify source of time dependent disruption data </v>
      </c>
      <c r="L1574" s="11" t="s">
        <v>1448</v>
      </c>
      <c r="M1574" s="80"/>
      <c r="N1574" s="78" t="s">
        <v>29</v>
      </c>
      <c r="O1574" s="78" t="s">
        <v>30</v>
      </c>
      <c r="P1574" s="56" t="str">
        <f t="shared" si="126"/>
        <v>Closed</v>
      </c>
      <c r="Q1574" s="57" t="s">
        <v>31</v>
      </c>
      <c r="R1574" s="58" t="s">
        <v>32</v>
      </c>
      <c r="S1574" s="80"/>
      <c r="T1574" s="78"/>
      <c r="U1574" s="60" t="str">
        <f t="shared" si="124"/>
        <v>Titus</v>
      </c>
      <c r="V1574" s="81" t="str">
        <f t="shared" si="125"/>
        <v>Vacuum Vessel &amp; Internal Hardware DVVR</v>
      </c>
      <c r="W1574" s="75"/>
    </row>
    <row r="1575" spans="1:23" ht="140" x14ac:dyDescent="0.15">
      <c r="A1575" s="426">
        <v>42780</v>
      </c>
      <c r="B1575" s="77" t="s">
        <v>1449</v>
      </c>
      <c r="C1575" s="77" t="s">
        <v>1450</v>
      </c>
      <c r="D1575" s="78" t="s">
        <v>272</v>
      </c>
      <c r="E1575" s="77" t="s">
        <v>1165</v>
      </c>
      <c r="F1575" s="79" t="s">
        <v>1451</v>
      </c>
      <c r="G1575" s="519" t="s">
        <v>1376</v>
      </c>
      <c r="H1575" s="78"/>
      <c r="I1575" s="77" t="s">
        <v>899</v>
      </c>
      <c r="J1575" s="78" t="s">
        <v>901</v>
      </c>
      <c r="K1575" s="11" t="str">
        <f t="shared" si="127"/>
        <v xml:space="preserve">VVIHPFC30 - There is no mention of a limiter in the SDD, it's </v>
      </c>
      <c r="L1575" s="11" t="s">
        <v>1452</v>
      </c>
      <c r="M1575" s="80"/>
      <c r="N1575" s="78" t="s">
        <v>1453</v>
      </c>
      <c r="O1575" s="78" t="s">
        <v>30</v>
      </c>
      <c r="P1575" s="56" t="str">
        <f t="shared" si="126"/>
        <v>Closed</v>
      </c>
      <c r="Q1575" s="57" t="s">
        <v>31</v>
      </c>
      <c r="R1575" s="58" t="s">
        <v>32</v>
      </c>
      <c r="S1575" s="80"/>
      <c r="T1575" s="78"/>
      <c r="U1575" s="60" t="str">
        <f t="shared" si="124"/>
        <v>Smith</v>
      </c>
      <c r="V1575" s="81" t="str">
        <f t="shared" si="125"/>
        <v>Vacuum Vessel &amp; Internal Hardware DVVR</v>
      </c>
      <c r="W1575" s="61"/>
    </row>
    <row r="1576" spans="1:23" ht="42" x14ac:dyDescent="0.15">
      <c r="A1576" s="426">
        <v>42780</v>
      </c>
      <c r="B1576" s="77" t="s">
        <v>1454</v>
      </c>
      <c r="C1576" s="77" t="s">
        <v>1455</v>
      </c>
      <c r="D1576" s="78"/>
      <c r="E1576" s="77" t="s">
        <v>1165</v>
      </c>
      <c r="F1576" s="78" t="s">
        <v>5347</v>
      </c>
      <c r="G1576" s="519" t="s">
        <v>6441</v>
      </c>
      <c r="H1576" s="78" t="s">
        <v>5349</v>
      </c>
      <c r="I1576" s="78" t="s">
        <v>899</v>
      </c>
      <c r="J1576" s="78" t="s">
        <v>5368</v>
      </c>
      <c r="K1576" s="11" t="str">
        <f t="shared" si="127"/>
        <v>VVIHPP03 - Many drawings still show the jumpers on the plates</v>
      </c>
      <c r="L1576" s="11" t="s">
        <v>1458</v>
      </c>
      <c r="M1576" s="80"/>
      <c r="N1576" s="78" t="s">
        <v>29</v>
      </c>
      <c r="O1576" s="78" t="s">
        <v>30</v>
      </c>
      <c r="P1576" s="56" t="str">
        <f t="shared" si="126"/>
        <v>Closed</v>
      </c>
      <c r="Q1576" s="57" t="s">
        <v>31</v>
      </c>
      <c r="R1576" s="58" t="s">
        <v>32</v>
      </c>
      <c r="S1576" s="80"/>
      <c r="T1576" s="78"/>
      <c r="U1576" s="60" t="str">
        <f t="shared" si="124"/>
        <v>Jariwala</v>
      </c>
      <c r="V1576" s="81" t="str">
        <f t="shared" si="125"/>
        <v>Vacuum Vessel &amp; Internal Hardware DVVR</v>
      </c>
      <c r="W1576" s="61"/>
    </row>
    <row r="1577" spans="1:23" ht="28" x14ac:dyDescent="0.15">
      <c r="A1577" s="426">
        <v>42780</v>
      </c>
      <c r="B1577" s="77" t="s">
        <v>1459</v>
      </c>
      <c r="C1577" s="77" t="s">
        <v>1460</v>
      </c>
      <c r="D1577" s="78"/>
      <c r="E1577" s="77" t="s">
        <v>1165</v>
      </c>
      <c r="F1577" s="78" t="s">
        <v>5347</v>
      </c>
      <c r="G1577" s="519" t="s">
        <v>6441</v>
      </c>
      <c r="H1577" s="78" t="s">
        <v>5349</v>
      </c>
      <c r="I1577" s="78" t="s">
        <v>899</v>
      </c>
      <c r="J1577" s="78" t="s">
        <v>5368</v>
      </c>
      <c r="K1577" s="11" t="str">
        <f t="shared" si="127"/>
        <v>VVIHPP05 - Plate motion detection system is only partially im</v>
      </c>
      <c r="L1577" s="11" t="s">
        <v>1461</v>
      </c>
      <c r="M1577" s="80"/>
      <c r="N1577" s="78" t="s">
        <v>29</v>
      </c>
      <c r="O1577" s="78" t="s">
        <v>30</v>
      </c>
      <c r="P1577" s="56" t="str">
        <f t="shared" si="126"/>
        <v>Closed</v>
      </c>
      <c r="Q1577" s="57"/>
      <c r="R1577" s="58" t="s">
        <v>32</v>
      </c>
      <c r="S1577" s="80"/>
      <c r="T1577" s="78"/>
      <c r="U1577" s="60" t="str">
        <f t="shared" si="124"/>
        <v>Jariwala</v>
      </c>
      <c r="V1577" s="81" t="str">
        <f t="shared" si="125"/>
        <v>Vacuum Vessel &amp; Internal Hardware DVVR</v>
      </c>
      <c r="W1577" s="61"/>
    </row>
    <row r="1578" spans="1:23" ht="42" x14ac:dyDescent="0.15">
      <c r="A1578" s="426">
        <v>42780</v>
      </c>
      <c r="B1578" s="77" t="s">
        <v>1462</v>
      </c>
      <c r="C1578" s="77" t="s">
        <v>1463</v>
      </c>
      <c r="D1578" s="78"/>
      <c r="E1578" s="77" t="s">
        <v>1165</v>
      </c>
      <c r="F1578" s="78" t="s">
        <v>5347</v>
      </c>
      <c r="G1578" s="519" t="s">
        <v>6441</v>
      </c>
      <c r="H1578" s="78" t="s">
        <v>5349</v>
      </c>
      <c r="I1578" s="78" t="s">
        <v>899</v>
      </c>
      <c r="J1578" s="78" t="s">
        <v>5368</v>
      </c>
      <c r="K1578" s="11" t="str">
        <f t="shared" si="127"/>
        <v xml:space="preserve">VVIHPP10 - EDB1048 shows secondary passive plate assembly w/ </v>
      </c>
      <c r="L1578" s="11" t="s">
        <v>1464</v>
      </c>
      <c r="M1578" s="80"/>
      <c r="N1578" s="78" t="s">
        <v>29</v>
      </c>
      <c r="O1578" s="78" t="s">
        <v>30</v>
      </c>
      <c r="P1578" s="56" t="str">
        <f t="shared" si="126"/>
        <v>Closed</v>
      </c>
      <c r="Q1578" s="57"/>
      <c r="R1578" s="58" t="s">
        <v>32</v>
      </c>
      <c r="S1578" s="80"/>
      <c r="T1578" s="78"/>
      <c r="U1578" s="60" t="str">
        <f t="shared" si="124"/>
        <v>Jariwala</v>
      </c>
      <c r="V1578" s="81" t="str">
        <f t="shared" si="125"/>
        <v>Vacuum Vessel &amp; Internal Hardware DVVR</v>
      </c>
      <c r="W1578" s="61"/>
    </row>
    <row r="1579" spans="1:23" ht="28" x14ac:dyDescent="0.15">
      <c r="A1579" s="426">
        <v>42780</v>
      </c>
      <c r="B1579" s="77" t="s">
        <v>1465</v>
      </c>
      <c r="C1579" s="77" t="s">
        <v>1466</v>
      </c>
      <c r="D1579" s="78"/>
      <c r="E1579" s="77" t="s">
        <v>1165</v>
      </c>
      <c r="F1579" s="78" t="s">
        <v>5347</v>
      </c>
      <c r="G1579" s="519" t="s">
        <v>6441</v>
      </c>
      <c r="H1579" s="78" t="s">
        <v>5349</v>
      </c>
      <c r="I1579" s="78" t="s">
        <v>899</v>
      </c>
      <c r="J1579" s="78" t="s">
        <v>5368</v>
      </c>
      <c r="K1579" s="11" t="str">
        <f t="shared" si="127"/>
        <v>VVIHPP11 - Have had good success with silver plating in-vesse</v>
      </c>
      <c r="L1579" s="11" t="s">
        <v>1467</v>
      </c>
      <c r="M1579" s="80"/>
      <c r="N1579" s="78" t="s">
        <v>29</v>
      </c>
      <c r="O1579" s="78" t="s">
        <v>30</v>
      </c>
      <c r="P1579" s="56" t="str">
        <f t="shared" si="126"/>
        <v>Closed</v>
      </c>
      <c r="Q1579" s="57"/>
      <c r="R1579" s="58" t="s">
        <v>32</v>
      </c>
      <c r="S1579" s="80"/>
      <c r="T1579" s="78"/>
      <c r="U1579" s="60" t="str">
        <f t="shared" si="124"/>
        <v>Jariwala</v>
      </c>
      <c r="V1579" s="81" t="str">
        <f t="shared" si="125"/>
        <v>Vacuum Vessel &amp; Internal Hardware DVVR</v>
      </c>
      <c r="W1579" s="61"/>
    </row>
    <row r="1580" spans="1:23" ht="70" x14ac:dyDescent="0.15">
      <c r="A1580" s="426">
        <v>42780</v>
      </c>
      <c r="B1580" s="77" t="s">
        <v>1468</v>
      </c>
      <c r="C1580" s="77" t="s">
        <v>1429</v>
      </c>
      <c r="D1580" s="78"/>
      <c r="E1580" s="77" t="s">
        <v>1165</v>
      </c>
      <c r="F1580" s="78" t="s">
        <v>5347</v>
      </c>
      <c r="G1580" s="519" t="s">
        <v>6441</v>
      </c>
      <c r="H1580" s="78" t="s">
        <v>5349</v>
      </c>
      <c r="I1580" s="78" t="s">
        <v>899</v>
      </c>
      <c r="J1580" s="78" t="s">
        <v>5368</v>
      </c>
      <c r="K1580" s="11" t="str">
        <f t="shared" si="127"/>
        <v xml:space="preserve">VVIHPP19 - The upgraded hardware --- bushing -- for the bolt </v>
      </c>
      <c r="L1580" s="11" t="s">
        <v>1469</v>
      </c>
      <c r="M1580" s="80"/>
      <c r="N1580" s="78" t="s">
        <v>29</v>
      </c>
      <c r="O1580" s="78" t="s">
        <v>30</v>
      </c>
      <c r="P1580" s="56" t="str">
        <f t="shared" si="126"/>
        <v>Closed</v>
      </c>
      <c r="Q1580" s="57" t="s">
        <v>31</v>
      </c>
      <c r="R1580" s="58" t="s">
        <v>32</v>
      </c>
      <c r="S1580" s="80"/>
      <c r="T1580" s="78"/>
      <c r="U1580" s="60" t="str">
        <f t="shared" si="124"/>
        <v>Jariwala</v>
      </c>
      <c r="V1580" s="81" t="str">
        <f t="shared" si="125"/>
        <v>Vacuum Vessel &amp; Internal Hardware DVVR</v>
      </c>
      <c r="W1580" s="61"/>
    </row>
    <row r="1581" spans="1:23" ht="70" x14ac:dyDescent="0.15">
      <c r="A1581" s="426">
        <v>42780</v>
      </c>
      <c r="B1581" s="77" t="s">
        <v>1470</v>
      </c>
      <c r="C1581" s="77" t="s">
        <v>1429</v>
      </c>
      <c r="D1581" s="78"/>
      <c r="E1581" s="77" t="s">
        <v>1165</v>
      </c>
      <c r="F1581" s="78" t="s">
        <v>5347</v>
      </c>
      <c r="G1581" s="519" t="s">
        <v>6441</v>
      </c>
      <c r="H1581" s="78" t="s">
        <v>5349</v>
      </c>
      <c r="I1581" s="78" t="s">
        <v>899</v>
      </c>
      <c r="J1581" s="78" t="s">
        <v>5368</v>
      </c>
      <c r="K1581" s="11" t="str">
        <f t="shared" si="127"/>
        <v>VVIHPP20 - Passive Plate analysis included "jumpers" or strap</v>
      </c>
      <c r="L1581" s="11" t="s">
        <v>1471</v>
      </c>
      <c r="M1581" s="80"/>
      <c r="N1581" s="78" t="s">
        <v>29</v>
      </c>
      <c r="O1581" s="78" t="s">
        <v>30</v>
      </c>
      <c r="P1581" s="56" t="str">
        <f t="shared" si="126"/>
        <v>Closed</v>
      </c>
      <c r="Q1581" s="57" t="s">
        <v>31</v>
      </c>
      <c r="R1581" s="58" t="s">
        <v>32</v>
      </c>
      <c r="S1581" s="80"/>
      <c r="T1581" s="78"/>
      <c r="U1581" s="60" t="str">
        <f t="shared" si="124"/>
        <v>Jariwala</v>
      </c>
      <c r="V1581" s="81" t="str">
        <f t="shared" si="125"/>
        <v>Vacuum Vessel &amp; Internal Hardware DVVR</v>
      </c>
      <c r="W1581" s="61"/>
    </row>
    <row r="1582" spans="1:23" ht="70" x14ac:dyDescent="0.15">
      <c r="A1582" s="426">
        <v>42780</v>
      </c>
      <c r="B1582" s="77" t="s">
        <v>1472</v>
      </c>
      <c r="C1582" s="77" t="s">
        <v>1473</v>
      </c>
      <c r="D1582" s="78"/>
      <c r="E1582" s="77" t="s">
        <v>1165</v>
      </c>
      <c r="F1582" s="79" t="s">
        <v>923</v>
      </c>
      <c r="G1582" s="519" t="s">
        <v>922</v>
      </c>
      <c r="H1582" s="78"/>
      <c r="I1582" s="77" t="s">
        <v>899</v>
      </c>
      <c r="J1582" s="78" t="s">
        <v>901</v>
      </c>
      <c r="K1582" s="11" t="str">
        <f t="shared" si="127"/>
        <v>VVIHTFOHS01 - The system of clevises on the vessel are highly st</v>
      </c>
      <c r="L1582" s="11" t="s">
        <v>1474</v>
      </c>
      <c r="M1582" s="80"/>
      <c r="N1582" s="78" t="s">
        <v>29</v>
      </c>
      <c r="O1582" s="78" t="s">
        <v>30</v>
      </c>
      <c r="P1582" s="56" t="str">
        <f t="shared" si="126"/>
        <v>Closed</v>
      </c>
      <c r="Q1582" s="57" t="s">
        <v>31</v>
      </c>
      <c r="R1582" s="58" t="s">
        <v>32</v>
      </c>
      <c r="S1582" s="80"/>
      <c r="T1582" s="78"/>
      <c r="U1582" s="60" t="str">
        <f t="shared" si="124"/>
        <v>Smith</v>
      </c>
      <c r="V1582" s="81" t="str">
        <f t="shared" si="125"/>
        <v>Vacuum Vessel &amp; Internal Hardware DVVR</v>
      </c>
      <c r="W1582" s="61"/>
    </row>
    <row r="1583" spans="1:23" ht="182" x14ac:dyDescent="0.15">
      <c r="A1583" s="426">
        <v>42780</v>
      </c>
      <c r="B1583" s="77" t="s">
        <v>1475</v>
      </c>
      <c r="C1583" s="77" t="s">
        <v>1350</v>
      </c>
      <c r="D1583" s="78"/>
      <c r="E1583" s="77" t="s">
        <v>1165</v>
      </c>
      <c r="F1583" s="79" t="s">
        <v>923</v>
      </c>
      <c r="G1583" s="519" t="s">
        <v>922</v>
      </c>
      <c r="H1583" s="78"/>
      <c r="I1583" s="77" t="s">
        <v>899</v>
      </c>
      <c r="J1583" s="78" t="s">
        <v>901</v>
      </c>
      <c r="K1583" s="11" t="str">
        <f t="shared" si="127"/>
        <v>VVIHTFOHS03 - It was said that the turn-buckles and trusses lock</v>
      </c>
      <c r="L1583" s="11" t="s">
        <v>1476</v>
      </c>
      <c r="M1583" s="80"/>
      <c r="N1583" s="78" t="s">
        <v>29</v>
      </c>
      <c r="O1583" s="78" t="s">
        <v>30</v>
      </c>
      <c r="P1583" s="56" t="str">
        <f t="shared" si="126"/>
        <v>Closed</v>
      </c>
      <c r="Q1583" s="57" t="s">
        <v>31</v>
      </c>
      <c r="R1583" s="58" t="s">
        <v>32</v>
      </c>
      <c r="S1583" s="80"/>
      <c r="T1583" s="78"/>
      <c r="U1583" s="60" t="str">
        <f t="shared" si="124"/>
        <v>Smith</v>
      </c>
      <c r="V1583" s="81" t="str">
        <f t="shared" si="125"/>
        <v>Vacuum Vessel &amp; Internal Hardware DVVR</v>
      </c>
      <c r="W1583" s="61"/>
    </row>
    <row r="1584" spans="1:23" ht="84" x14ac:dyDescent="0.15">
      <c r="A1584" s="426">
        <v>42780</v>
      </c>
      <c r="B1584" s="77" t="s">
        <v>1477</v>
      </c>
      <c r="C1584" s="77" t="s">
        <v>1478</v>
      </c>
      <c r="D1584" s="78"/>
      <c r="E1584" s="77" t="s">
        <v>1165</v>
      </c>
      <c r="F1584" s="79" t="s">
        <v>1480</v>
      </c>
      <c r="G1584" s="519" t="s">
        <v>1479</v>
      </c>
      <c r="H1584" s="78"/>
      <c r="I1584" s="77" t="s">
        <v>899</v>
      </c>
      <c r="J1584" s="78" t="s">
        <v>901</v>
      </c>
      <c r="K1584" s="11" t="str">
        <f t="shared" si="127"/>
        <v xml:space="preserve">VVIHTFOHS15 - Many of the structural connections are bolted and </v>
      </c>
      <c r="L1584" s="11" t="s">
        <v>1481</v>
      </c>
      <c r="M1584" s="80"/>
      <c r="N1584" s="78" t="s">
        <v>29</v>
      </c>
      <c r="O1584" s="78" t="s">
        <v>30</v>
      </c>
      <c r="P1584" s="56" t="str">
        <f t="shared" si="126"/>
        <v>Closed</v>
      </c>
      <c r="Q1584" s="57" t="s">
        <v>31</v>
      </c>
      <c r="R1584" s="58" t="s">
        <v>32</v>
      </c>
      <c r="S1584" s="80"/>
      <c r="T1584" s="78"/>
      <c r="U1584" s="60" t="str">
        <f t="shared" si="124"/>
        <v>Smith</v>
      </c>
      <c r="V1584" s="81" t="str">
        <f t="shared" si="125"/>
        <v>Vacuum Vessel &amp; Internal Hardware DVVR</v>
      </c>
      <c r="W1584" s="61"/>
    </row>
    <row r="1585" spans="1:23" ht="84" x14ac:dyDescent="0.15">
      <c r="A1585" s="426">
        <v>42780</v>
      </c>
      <c r="B1585" s="77" t="s">
        <v>1482</v>
      </c>
      <c r="C1585" s="77" t="s">
        <v>1483</v>
      </c>
      <c r="D1585" s="78"/>
      <c r="E1585" s="77" t="s">
        <v>1165</v>
      </c>
      <c r="F1585" s="79" t="s">
        <v>910</v>
      </c>
      <c r="G1585" s="519" t="s">
        <v>909</v>
      </c>
      <c r="H1585" s="78"/>
      <c r="I1585" s="77" t="s">
        <v>289</v>
      </c>
      <c r="J1585" s="78" t="s">
        <v>911</v>
      </c>
      <c r="K1585" s="11" t="str">
        <f t="shared" si="127"/>
        <v>VVIHTFOHS18 - The two clamping rings above and below the equator</v>
      </c>
      <c r="L1585" s="11" t="s">
        <v>1484</v>
      </c>
      <c r="M1585" s="80"/>
      <c r="N1585" s="78" t="s">
        <v>29</v>
      </c>
      <c r="O1585" s="78" t="s">
        <v>30</v>
      </c>
      <c r="P1585" s="56" t="str">
        <f t="shared" si="126"/>
        <v>Closed</v>
      </c>
      <c r="Q1585" s="57" t="s">
        <v>31</v>
      </c>
      <c r="R1585" s="58" t="s">
        <v>32</v>
      </c>
      <c r="S1585" s="80"/>
      <c r="T1585" s="78"/>
      <c r="U1585" s="60" t="str">
        <f t="shared" si="124"/>
        <v>Titus</v>
      </c>
      <c r="V1585" s="81" t="str">
        <f t="shared" si="125"/>
        <v>Vacuum Vessel &amp; Internal Hardware DVVR</v>
      </c>
      <c r="W1585" s="75"/>
    </row>
    <row r="1586" spans="1:23" ht="28" x14ac:dyDescent="0.15">
      <c r="A1586" s="426">
        <v>42780</v>
      </c>
      <c r="B1586" s="77" t="s">
        <v>1485</v>
      </c>
      <c r="C1586" s="77"/>
      <c r="D1586" s="78"/>
      <c r="E1586" s="77" t="s">
        <v>1165</v>
      </c>
      <c r="F1586" s="79" t="s">
        <v>923</v>
      </c>
      <c r="G1586" s="519" t="s">
        <v>922</v>
      </c>
      <c r="H1586" s="78"/>
      <c r="I1586" s="77" t="s">
        <v>899</v>
      </c>
      <c r="J1586" s="78" t="s">
        <v>901</v>
      </c>
      <c r="K1586" s="11" t="str">
        <f t="shared" si="127"/>
        <v>VVIHVV02 - hearsay that deviations from print are large !</v>
      </c>
      <c r="L1586" s="11" t="s">
        <v>1486</v>
      </c>
      <c r="M1586" s="80"/>
      <c r="N1586" s="78" t="s">
        <v>1175</v>
      </c>
      <c r="O1586" s="78" t="s">
        <v>30</v>
      </c>
      <c r="P1586" s="56" t="str">
        <f t="shared" si="126"/>
        <v>Closed</v>
      </c>
      <c r="Q1586" s="57" t="s">
        <v>31</v>
      </c>
      <c r="R1586" s="58" t="s">
        <v>32</v>
      </c>
      <c r="S1586" s="80"/>
      <c r="T1586" s="78"/>
      <c r="U1586" s="60" t="str">
        <f t="shared" si="124"/>
        <v>Smith</v>
      </c>
      <c r="V1586" s="81" t="str">
        <f t="shared" si="125"/>
        <v>Vacuum Vessel &amp; Internal Hardware DVVR</v>
      </c>
      <c r="W1586" s="75"/>
    </row>
    <row r="1587" spans="1:23" ht="112" x14ac:dyDescent="0.15">
      <c r="A1587" s="426">
        <v>42780</v>
      </c>
      <c r="B1587" s="77" t="s">
        <v>1718</v>
      </c>
      <c r="C1587" s="77"/>
      <c r="D1587" s="78"/>
      <c r="E1587" s="77" t="s">
        <v>1165</v>
      </c>
      <c r="F1587" s="79" t="s">
        <v>900</v>
      </c>
      <c r="G1587" s="519" t="s">
        <v>6440</v>
      </c>
      <c r="H1587" s="78"/>
      <c r="I1587" s="77" t="s">
        <v>899</v>
      </c>
      <c r="J1587" s="78" t="s">
        <v>901</v>
      </c>
      <c r="K1587" s="11" t="str">
        <f t="shared" si="127"/>
        <v>VVIHVV10 - Use of single-O-rings (i.e. not double O-rings wit</v>
      </c>
      <c r="L1587" s="11" t="s">
        <v>1719</v>
      </c>
      <c r="M1587" s="80"/>
      <c r="N1587" s="82" t="s">
        <v>5326</v>
      </c>
      <c r="O1587" s="78" t="s">
        <v>30</v>
      </c>
      <c r="P1587" s="56" t="str">
        <f t="shared" si="126"/>
        <v>Closed</v>
      </c>
      <c r="Q1587" s="57" t="s">
        <v>31</v>
      </c>
      <c r="R1587" s="58" t="s">
        <v>32</v>
      </c>
      <c r="S1587" s="80"/>
      <c r="T1587" s="78"/>
      <c r="U1587" s="60" t="str">
        <f t="shared" si="124"/>
        <v>Smith</v>
      </c>
      <c r="V1587" s="81" t="str">
        <f t="shared" si="125"/>
        <v>Vacuum Vessel &amp; Internal Hardware DVVR</v>
      </c>
      <c r="W1587" s="75"/>
    </row>
    <row r="1588" spans="1:23" ht="28" x14ac:dyDescent="0.15">
      <c r="A1588" s="426">
        <v>42780</v>
      </c>
      <c r="B1588" s="77" t="s">
        <v>1487</v>
      </c>
      <c r="C1588" s="77" t="s">
        <v>1488</v>
      </c>
      <c r="D1588" s="78"/>
      <c r="E1588" s="77" t="s">
        <v>1165</v>
      </c>
      <c r="F1588" s="79" t="s">
        <v>910</v>
      </c>
      <c r="G1588" s="519" t="s">
        <v>909</v>
      </c>
      <c r="H1588" s="78"/>
      <c r="I1588" s="77" t="s">
        <v>289</v>
      </c>
      <c r="J1588" s="78" t="s">
        <v>911</v>
      </c>
      <c r="K1588" s="11" t="str">
        <f t="shared" si="127"/>
        <v>VVIHVV19 - Are port covers being consistently taken credit fo</v>
      </c>
      <c r="L1588" s="11" t="s">
        <v>1489</v>
      </c>
      <c r="M1588" s="80"/>
      <c r="N1588" s="78" t="s">
        <v>29</v>
      </c>
      <c r="O1588" s="78" t="s">
        <v>30</v>
      </c>
      <c r="P1588" s="56" t="str">
        <f t="shared" si="126"/>
        <v>Closed</v>
      </c>
      <c r="Q1588" s="57" t="s">
        <v>31</v>
      </c>
      <c r="R1588" s="58" t="s">
        <v>32</v>
      </c>
      <c r="S1588" s="80"/>
      <c r="T1588" s="78"/>
      <c r="U1588" s="60" t="str">
        <f t="shared" si="124"/>
        <v>Titus</v>
      </c>
      <c r="V1588" s="81" t="str">
        <f t="shared" si="125"/>
        <v>Vacuum Vessel &amp; Internal Hardware DVVR</v>
      </c>
      <c r="W1588" s="75"/>
    </row>
    <row r="1589" spans="1:23" ht="42" x14ac:dyDescent="0.15">
      <c r="A1589" s="428">
        <v>42788</v>
      </c>
      <c r="B1589" s="85" t="s">
        <v>1743</v>
      </c>
      <c r="C1589" s="85" t="s">
        <v>1744</v>
      </c>
      <c r="D1589" s="86"/>
      <c r="E1589" s="85" t="s">
        <v>1745</v>
      </c>
      <c r="F1589" s="87" t="s">
        <v>1748</v>
      </c>
      <c r="G1589" s="520" t="s">
        <v>1747</v>
      </c>
      <c r="H1589" s="86"/>
      <c r="I1589" s="85" t="s">
        <v>1746</v>
      </c>
      <c r="J1589" s="86" t="s">
        <v>887</v>
      </c>
      <c r="K1589" s="12" t="str">
        <f t="shared" si="127"/>
        <v>CWSA01 - There is only one low pressure pump to supply DI w</v>
      </c>
      <c r="L1589" s="12" t="s">
        <v>1749</v>
      </c>
      <c r="M1589" s="88"/>
      <c r="N1589" s="86" t="s">
        <v>29</v>
      </c>
      <c r="O1589" s="86" t="s">
        <v>30</v>
      </c>
      <c r="P1589" s="56" t="str">
        <f t="shared" si="126"/>
        <v>Closed</v>
      </c>
      <c r="Q1589" s="57" t="s">
        <v>31</v>
      </c>
      <c r="R1589" s="58" t="s">
        <v>32</v>
      </c>
      <c r="S1589" s="88"/>
      <c r="T1589" s="86"/>
      <c r="U1589" s="60" t="str">
        <f t="shared" si="124"/>
        <v>Petrella</v>
      </c>
      <c r="V1589" s="81" t="str">
        <f t="shared" si="125"/>
        <v>Cooling DVVR</v>
      </c>
      <c r="W1589" s="61"/>
    </row>
    <row r="1590" spans="1:23" ht="28" x14ac:dyDescent="0.15">
      <c r="A1590" s="428">
        <v>42788</v>
      </c>
      <c r="B1590" s="85" t="s">
        <v>1750</v>
      </c>
      <c r="C1590" s="85" t="s">
        <v>1751</v>
      </c>
      <c r="D1590" s="86"/>
      <c r="E1590" s="85" t="s">
        <v>1745</v>
      </c>
      <c r="F1590" s="87" t="s">
        <v>1748</v>
      </c>
      <c r="G1590" s="520" t="s">
        <v>1747</v>
      </c>
      <c r="H1590" s="86"/>
      <c r="I1590" s="85" t="s">
        <v>1746</v>
      </c>
      <c r="J1590" s="86" t="s">
        <v>887</v>
      </c>
      <c r="K1590" s="12" t="str">
        <f t="shared" si="127"/>
        <v xml:space="preserve">CWSA02 - The NB Armor has no flow control system; there is </v>
      </c>
      <c r="L1590" s="12" t="s">
        <v>1752</v>
      </c>
      <c r="M1590" s="88"/>
      <c r="N1590" s="86" t="s">
        <v>29</v>
      </c>
      <c r="O1590" s="86" t="s">
        <v>30</v>
      </c>
      <c r="P1590" s="56" t="str">
        <f t="shared" si="126"/>
        <v>Closed</v>
      </c>
      <c r="Q1590" s="57" t="s">
        <v>31</v>
      </c>
      <c r="R1590" s="58" t="s">
        <v>32</v>
      </c>
      <c r="S1590" s="88"/>
      <c r="T1590" s="86"/>
      <c r="U1590" s="60" t="str">
        <f t="shared" si="124"/>
        <v>Petrella</v>
      </c>
      <c r="V1590" s="81" t="str">
        <f t="shared" si="125"/>
        <v>Cooling DVVR</v>
      </c>
      <c r="W1590" s="61"/>
    </row>
    <row r="1591" spans="1:23" ht="28" x14ac:dyDescent="0.15">
      <c r="A1591" s="428">
        <v>42788</v>
      </c>
      <c r="B1591" s="85" t="s">
        <v>1753</v>
      </c>
      <c r="C1591" s="85" t="s">
        <v>1744</v>
      </c>
      <c r="D1591" s="86"/>
      <c r="E1591" s="85" t="s">
        <v>1745</v>
      </c>
      <c r="F1591" s="87" t="s">
        <v>1748</v>
      </c>
      <c r="G1591" s="520" t="s">
        <v>1747</v>
      </c>
      <c r="H1591" s="86"/>
      <c r="I1591" s="85" t="s">
        <v>1746</v>
      </c>
      <c r="J1591" s="86" t="s">
        <v>887</v>
      </c>
      <c r="K1591" s="12" t="str">
        <f t="shared" si="127"/>
        <v>CWSA03 - if the 100 does down, should have a switchover uni</v>
      </c>
      <c r="L1591" s="12" t="s">
        <v>1754</v>
      </c>
      <c r="M1591" s="88"/>
      <c r="N1591" s="86" t="s">
        <v>29</v>
      </c>
      <c r="O1591" s="86" t="s">
        <v>30</v>
      </c>
      <c r="P1591" s="56" t="str">
        <f t="shared" si="126"/>
        <v>Closed</v>
      </c>
      <c r="Q1591" s="57" t="s">
        <v>31</v>
      </c>
      <c r="R1591" s="58" t="s">
        <v>32</v>
      </c>
      <c r="S1591" s="88"/>
      <c r="T1591" s="86"/>
      <c r="U1591" s="60" t="str">
        <f t="shared" si="124"/>
        <v>Petrella</v>
      </c>
      <c r="V1591" s="81" t="str">
        <f t="shared" si="125"/>
        <v>Cooling DVVR</v>
      </c>
      <c r="W1591" s="61"/>
    </row>
    <row r="1592" spans="1:23" ht="112" x14ac:dyDescent="0.15">
      <c r="A1592" s="428">
        <v>42788</v>
      </c>
      <c r="B1592" s="85" t="s">
        <v>1755</v>
      </c>
      <c r="C1592" s="85" t="s">
        <v>1751</v>
      </c>
      <c r="D1592" s="86"/>
      <c r="E1592" s="85" t="s">
        <v>1745</v>
      </c>
      <c r="F1592" s="87" t="s">
        <v>1748</v>
      </c>
      <c r="G1592" s="520" t="s">
        <v>1747</v>
      </c>
      <c r="H1592" s="86"/>
      <c r="I1592" s="85" t="s">
        <v>1746</v>
      </c>
      <c r="J1592" s="86" t="s">
        <v>887</v>
      </c>
      <c r="K1592" s="12" t="str">
        <f t="shared" si="127"/>
        <v>CWSA08 - Did the inner PF coil flow rates determined by cal</v>
      </c>
      <c r="L1592" s="12" t="s">
        <v>1756</v>
      </c>
      <c r="M1592" s="88"/>
      <c r="N1592" s="86" t="s">
        <v>29</v>
      </c>
      <c r="O1592" s="86" t="s">
        <v>30</v>
      </c>
      <c r="P1592" s="56" t="str">
        <f t="shared" si="126"/>
        <v>Closed</v>
      </c>
      <c r="Q1592" s="57" t="s">
        <v>31</v>
      </c>
      <c r="R1592" s="58" t="s">
        <v>32</v>
      </c>
      <c r="S1592" s="88"/>
      <c r="T1592" s="86"/>
      <c r="U1592" s="60" t="str">
        <f t="shared" si="124"/>
        <v>Petrella</v>
      </c>
      <c r="V1592" s="81" t="str">
        <f t="shared" si="125"/>
        <v>Cooling DVVR</v>
      </c>
      <c r="W1592" s="61"/>
    </row>
    <row r="1593" spans="1:23" ht="28" x14ac:dyDescent="0.15">
      <c r="A1593" s="428">
        <v>42788</v>
      </c>
      <c r="B1593" s="85" t="s">
        <v>1757</v>
      </c>
      <c r="C1593" s="85" t="s">
        <v>1751</v>
      </c>
      <c r="D1593" s="86"/>
      <c r="E1593" s="85" t="s">
        <v>1745</v>
      </c>
      <c r="F1593" s="87" t="s">
        <v>1748</v>
      </c>
      <c r="G1593" s="520" t="s">
        <v>1747</v>
      </c>
      <c r="H1593" s="86"/>
      <c r="I1593" s="85" t="s">
        <v>1746</v>
      </c>
      <c r="J1593" s="86" t="s">
        <v>887</v>
      </c>
      <c r="K1593" s="12" t="str">
        <f t="shared" si="127"/>
        <v>CWSA12 - The system is a closed loop system with a heat sou</v>
      </c>
      <c r="L1593" s="12" t="s">
        <v>1758</v>
      </c>
      <c r="M1593" s="88"/>
      <c r="N1593" s="86" t="s">
        <v>29</v>
      </c>
      <c r="O1593" s="86" t="s">
        <v>30</v>
      </c>
      <c r="P1593" s="56" t="str">
        <f t="shared" si="126"/>
        <v>Closed</v>
      </c>
      <c r="Q1593" s="57" t="s">
        <v>31</v>
      </c>
      <c r="R1593" s="58" t="s">
        <v>32</v>
      </c>
      <c r="S1593" s="88"/>
      <c r="T1593" s="86"/>
      <c r="U1593" s="60" t="str">
        <f t="shared" si="124"/>
        <v>Petrella</v>
      </c>
      <c r="V1593" s="81" t="str">
        <f t="shared" si="125"/>
        <v>Cooling DVVR</v>
      </c>
      <c r="W1593" s="61"/>
    </row>
    <row r="1594" spans="1:23" ht="28" x14ac:dyDescent="0.15">
      <c r="A1594" s="428">
        <v>42788</v>
      </c>
      <c r="B1594" s="85" t="s">
        <v>1759</v>
      </c>
      <c r="C1594" s="85" t="s">
        <v>1760</v>
      </c>
      <c r="D1594" s="86"/>
      <c r="E1594" s="85" t="s">
        <v>1745</v>
      </c>
      <c r="F1594" s="87" t="s">
        <v>1748</v>
      </c>
      <c r="G1594" s="520" t="s">
        <v>1747</v>
      </c>
      <c r="H1594" s="86"/>
      <c r="I1594" s="85" t="s">
        <v>1746</v>
      </c>
      <c r="J1594" s="86" t="s">
        <v>887</v>
      </c>
      <c r="K1594" s="12" t="str">
        <f t="shared" si="127"/>
        <v xml:space="preserve">CWSA15 - How do you drain the water for maintenance and/or </v>
      </c>
      <c r="L1594" s="12" t="s">
        <v>1761</v>
      </c>
      <c r="M1594" s="88"/>
      <c r="N1594" s="86" t="s">
        <v>29</v>
      </c>
      <c r="O1594" s="86" t="s">
        <v>30</v>
      </c>
      <c r="P1594" s="56" t="str">
        <f t="shared" si="126"/>
        <v>Closed</v>
      </c>
      <c r="Q1594" s="57" t="s">
        <v>31</v>
      </c>
      <c r="R1594" s="58" t="s">
        <v>32</v>
      </c>
      <c r="S1594" s="88"/>
      <c r="T1594" s="86"/>
      <c r="U1594" s="60" t="str">
        <f t="shared" si="124"/>
        <v>Petrella</v>
      </c>
      <c r="V1594" s="81" t="str">
        <f t="shared" si="125"/>
        <v>Cooling DVVR</v>
      </c>
      <c r="W1594" s="61"/>
    </row>
    <row r="1595" spans="1:23" ht="42" x14ac:dyDescent="0.15">
      <c r="A1595" s="428">
        <v>42788</v>
      </c>
      <c r="B1595" s="85" t="s">
        <v>1762</v>
      </c>
      <c r="C1595" s="85" t="s">
        <v>1751</v>
      </c>
      <c r="D1595" s="86"/>
      <c r="E1595" s="85" t="s">
        <v>1745</v>
      </c>
      <c r="F1595" s="87" t="s">
        <v>1748</v>
      </c>
      <c r="G1595" s="520" t="s">
        <v>1747</v>
      </c>
      <c r="H1595" s="86"/>
      <c r="I1595" s="85" t="s">
        <v>1746</v>
      </c>
      <c r="J1595" s="86" t="s">
        <v>887</v>
      </c>
      <c r="K1595" s="12" t="str">
        <f t="shared" si="127"/>
        <v>CWSA16 - Check maximum allowable inlet pressure for the hig</v>
      </c>
      <c r="L1595" s="12" t="s">
        <v>1763</v>
      </c>
      <c r="M1595" s="88"/>
      <c r="N1595" s="86" t="s">
        <v>29</v>
      </c>
      <c r="O1595" s="86" t="s">
        <v>30</v>
      </c>
      <c r="P1595" s="56" t="str">
        <f t="shared" si="126"/>
        <v>Closed</v>
      </c>
      <c r="Q1595" s="57" t="s">
        <v>31</v>
      </c>
      <c r="R1595" s="58" t="s">
        <v>32</v>
      </c>
      <c r="S1595" s="88"/>
      <c r="T1595" s="86"/>
      <c r="U1595" s="60" t="str">
        <f t="shared" si="124"/>
        <v>Petrella</v>
      </c>
      <c r="V1595" s="81" t="str">
        <f t="shared" si="125"/>
        <v>Cooling DVVR</v>
      </c>
      <c r="W1595" s="61"/>
    </row>
    <row r="1596" spans="1:23" ht="98" x14ac:dyDescent="0.15">
      <c r="A1596" s="428">
        <v>42788</v>
      </c>
      <c r="B1596" s="85" t="s">
        <v>1764</v>
      </c>
      <c r="C1596" s="85" t="s">
        <v>1744</v>
      </c>
      <c r="D1596" s="86"/>
      <c r="E1596" s="85" t="s">
        <v>1745</v>
      </c>
      <c r="F1596" s="87" t="s">
        <v>1748</v>
      </c>
      <c r="G1596" s="520" t="s">
        <v>1747</v>
      </c>
      <c r="H1596" s="86"/>
      <c r="I1596" s="85" t="s">
        <v>1746</v>
      </c>
      <c r="J1596" s="86" t="s">
        <v>887</v>
      </c>
      <c r="K1596" s="12" t="str">
        <f t="shared" si="127"/>
        <v>CWSFC02 - If we don't provide an on line spare for the 350 H</v>
      </c>
      <c r="L1596" s="12" t="s">
        <v>1765</v>
      </c>
      <c r="M1596" s="88"/>
      <c r="N1596" s="86" t="s">
        <v>29</v>
      </c>
      <c r="O1596" s="86" t="s">
        <v>30</v>
      </c>
      <c r="P1596" s="56" t="str">
        <f t="shared" si="126"/>
        <v>Closed</v>
      </c>
      <c r="Q1596" s="57" t="s">
        <v>31</v>
      </c>
      <c r="R1596" s="58" t="s">
        <v>32</v>
      </c>
      <c r="S1596" s="88"/>
      <c r="T1596" s="86"/>
      <c r="U1596" s="60" t="str">
        <f t="shared" si="124"/>
        <v>Petrella</v>
      </c>
      <c r="V1596" s="81" t="str">
        <f t="shared" si="125"/>
        <v>Cooling DVVR</v>
      </c>
      <c r="W1596" s="61"/>
    </row>
    <row r="1597" spans="1:23" ht="42" x14ac:dyDescent="0.15">
      <c r="A1597" s="428">
        <v>42788</v>
      </c>
      <c r="B1597" s="85" t="s">
        <v>1766</v>
      </c>
      <c r="C1597" s="85" t="s">
        <v>1760</v>
      </c>
      <c r="D1597" s="86"/>
      <c r="E1597" s="85" t="s">
        <v>1745</v>
      </c>
      <c r="F1597" s="87" t="s">
        <v>1748</v>
      </c>
      <c r="G1597" s="520" t="s">
        <v>1747</v>
      </c>
      <c r="H1597" s="86"/>
      <c r="I1597" s="85" t="s">
        <v>1746</v>
      </c>
      <c r="J1597" s="86" t="s">
        <v>887</v>
      </c>
      <c r="K1597" s="12" t="str">
        <f t="shared" si="127"/>
        <v>CWSG02 - There needs to be a step-by-step operating procedu</v>
      </c>
      <c r="L1597" s="12" t="s">
        <v>1767</v>
      </c>
      <c r="M1597" s="88"/>
      <c r="N1597" s="86" t="s">
        <v>29</v>
      </c>
      <c r="O1597" s="86" t="s">
        <v>30</v>
      </c>
      <c r="P1597" s="56" t="str">
        <f t="shared" si="126"/>
        <v>Closed</v>
      </c>
      <c r="Q1597" s="57" t="s">
        <v>31</v>
      </c>
      <c r="R1597" s="58" t="s">
        <v>32</v>
      </c>
      <c r="S1597" s="88"/>
      <c r="T1597" s="86"/>
      <c r="U1597" s="60" t="str">
        <f t="shared" si="124"/>
        <v>Petrella</v>
      </c>
      <c r="V1597" s="81" t="str">
        <f t="shared" si="125"/>
        <v>Cooling DVVR</v>
      </c>
      <c r="W1597" s="61"/>
    </row>
    <row r="1598" spans="1:23" ht="28" x14ac:dyDescent="0.15">
      <c r="A1598" s="428">
        <v>42788</v>
      </c>
      <c r="B1598" s="85" t="s">
        <v>1768</v>
      </c>
      <c r="C1598" s="85" t="s">
        <v>1760</v>
      </c>
      <c r="D1598" s="86"/>
      <c r="E1598" s="85" t="s">
        <v>1745</v>
      </c>
      <c r="F1598" s="87" t="s">
        <v>1748</v>
      </c>
      <c r="G1598" s="520" t="s">
        <v>1747</v>
      </c>
      <c r="H1598" s="86"/>
      <c r="I1598" s="85" t="s">
        <v>1746</v>
      </c>
      <c r="J1598" s="86" t="s">
        <v>887</v>
      </c>
      <c r="K1598" s="12" t="str">
        <f t="shared" si="127"/>
        <v xml:space="preserve">CWSG05 - poor record keeping on system maintenance, pumps, </v>
      </c>
      <c r="L1598" s="12" t="s">
        <v>1769</v>
      </c>
      <c r="M1598" s="88"/>
      <c r="N1598" s="86" t="s">
        <v>29</v>
      </c>
      <c r="O1598" s="86" t="s">
        <v>30</v>
      </c>
      <c r="P1598" s="56" t="str">
        <f t="shared" si="126"/>
        <v>Closed</v>
      </c>
      <c r="Q1598" s="57" t="s">
        <v>31</v>
      </c>
      <c r="R1598" s="58" t="s">
        <v>32</v>
      </c>
      <c r="S1598" s="88"/>
      <c r="T1598" s="86"/>
      <c r="U1598" s="60" t="str">
        <f t="shared" si="124"/>
        <v>Petrella</v>
      </c>
      <c r="V1598" s="81" t="str">
        <f t="shared" si="125"/>
        <v>Cooling DVVR</v>
      </c>
      <c r="W1598" s="61"/>
    </row>
    <row r="1599" spans="1:23" ht="28" x14ac:dyDescent="0.15">
      <c r="A1599" s="428">
        <v>42788</v>
      </c>
      <c r="B1599" s="85" t="s">
        <v>1770</v>
      </c>
      <c r="C1599" s="85" t="s">
        <v>1760</v>
      </c>
      <c r="D1599" s="86"/>
      <c r="E1599" s="85" t="s">
        <v>1745</v>
      </c>
      <c r="F1599" s="87" t="s">
        <v>1748</v>
      </c>
      <c r="G1599" s="520" t="s">
        <v>1747</v>
      </c>
      <c r="H1599" s="86"/>
      <c r="I1599" s="85" t="s">
        <v>1746</v>
      </c>
      <c r="J1599" s="86" t="s">
        <v>887</v>
      </c>
      <c r="K1599" s="12" t="str">
        <f t="shared" si="127"/>
        <v>CWSG07 - lack of system procedures for operations and maint</v>
      </c>
      <c r="L1599" s="12" t="s">
        <v>1771</v>
      </c>
      <c r="M1599" s="88"/>
      <c r="N1599" s="86" t="s">
        <v>29</v>
      </c>
      <c r="O1599" s="86" t="s">
        <v>30</v>
      </c>
      <c r="P1599" s="56" t="str">
        <f t="shared" si="126"/>
        <v>Closed</v>
      </c>
      <c r="Q1599" s="57" t="s">
        <v>31</v>
      </c>
      <c r="R1599" s="58" t="s">
        <v>32</v>
      </c>
      <c r="S1599" s="88"/>
      <c r="T1599" s="86"/>
      <c r="U1599" s="60" t="str">
        <f t="shared" si="124"/>
        <v>Petrella</v>
      </c>
      <c r="V1599" s="81" t="str">
        <f t="shared" si="125"/>
        <v>Cooling DVVR</v>
      </c>
      <c r="W1599" s="61"/>
    </row>
    <row r="1600" spans="1:23" ht="28" x14ac:dyDescent="0.15">
      <c r="A1600" s="428">
        <v>42788</v>
      </c>
      <c r="B1600" s="85" t="s">
        <v>1772</v>
      </c>
      <c r="C1600" s="85" t="s">
        <v>1773</v>
      </c>
      <c r="D1600" s="86"/>
      <c r="E1600" s="85" t="s">
        <v>1745</v>
      </c>
      <c r="F1600" s="87" t="s">
        <v>1748</v>
      </c>
      <c r="G1600" s="520" t="s">
        <v>1747</v>
      </c>
      <c r="H1600" s="86"/>
      <c r="I1600" s="85" t="s">
        <v>1746</v>
      </c>
      <c r="J1600" s="86" t="s">
        <v>887</v>
      </c>
      <c r="K1600" s="12" t="str">
        <f t="shared" si="127"/>
        <v>CWSG08 - active inventory needed of spare parts</v>
      </c>
      <c r="L1600" s="12" t="s">
        <v>1774</v>
      </c>
      <c r="M1600" s="88"/>
      <c r="N1600" s="86" t="s">
        <v>29</v>
      </c>
      <c r="O1600" s="86" t="s">
        <v>30</v>
      </c>
      <c r="P1600" s="56" t="str">
        <f t="shared" si="126"/>
        <v>Closed</v>
      </c>
      <c r="Q1600" s="57" t="s">
        <v>31</v>
      </c>
      <c r="R1600" s="58" t="s">
        <v>32</v>
      </c>
      <c r="S1600" s="88"/>
      <c r="T1600" s="86"/>
      <c r="U1600" s="60" t="str">
        <f t="shared" si="124"/>
        <v>Petrella</v>
      </c>
      <c r="V1600" s="81" t="str">
        <f t="shared" si="125"/>
        <v>Cooling DVVR</v>
      </c>
      <c r="W1600" s="61"/>
    </row>
    <row r="1601" spans="1:23" ht="28" x14ac:dyDescent="0.15">
      <c r="A1601" s="428">
        <v>42788</v>
      </c>
      <c r="B1601" s="85" t="s">
        <v>1775</v>
      </c>
      <c r="C1601" s="85" t="s">
        <v>1760</v>
      </c>
      <c r="D1601" s="86"/>
      <c r="E1601" s="85" t="s">
        <v>1745</v>
      </c>
      <c r="F1601" s="87" t="s">
        <v>1748</v>
      </c>
      <c r="G1601" s="520" t="s">
        <v>1747</v>
      </c>
      <c r="H1601" s="86"/>
      <c r="I1601" s="85" t="s">
        <v>1746</v>
      </c>
      <c r="J1601" s="86" t="s">
        <v>887</v>
      </c>
      <c r="K1601" s="12" t="str">
        <f t="shared" si="127"/>
        <v>CWSG09 - set standards for emergency during operations, bak</v>
      </c>
      <c r="L1601" s="12" t="s">
        <v>1776</v>
      </c>
      <c r="M1601" s="88"/>
      <c r="N1601" s="86" t="s">
        <v>29</v>
      </c>
      <c r="O1601" s="86" t="s">
        <v>30</v>
      </c>
      <c r="P1601" s="56" t="str">
        <f t="shared" si="126"/>
        <v>Closed</v>
      </c>
      <c r="Q1601" s="57" t="s">
        <v>31</v>
      </c>
      <c r="R1601" s="58" t="s">
        <v>32</v>
      </c>
      <c r="S1601" s="88"/>
      <c r="T1601" s="86"/>
      <c r="U1601" s="60" t="str">
        <f t="shared" si="124"/>
        <v>Petrella</v>
      </c>
      <c r="V1601" s="81" t="str">
        <f t="shared" si="125"/>
        <v>Cooling DVVR</v>
      </c>
      <c r="W1601" s="61"/>
    </row>
    <row r="1602" spans="1:23" ht="28" x14ac:dyDescent="0.15">
      <c r="A1602" s="428">
        <v>42788</v>
      </c>
      <c r="B1602" s="85" t="s">
        <v>1777</v>
      </c>
      <c r="C1602" s="85" t="s">
        <v>1760</v>
      </c>
      <c r="D1602" s="86"/>
      <c r="E1602" s="85" t="s">
        <v>1745</v>
      </c>
      <c r="F1602" s="87" t="s">
        <v>1748</v>
      </c>
      <c r="G1602" s="520" t="s">
        <v>1747</v>
      </c>
      <c r="H1602" s="86"/>
      <c r="I1602" s="85" t="s">
        <v>1746</v>
      </c>
      <c r="J1602" s="86" t="s">
        <v>887</v>
      </c>
      <c r="K1602" s="12" t="str">
        <f t="shared" si="127"/>
        <v>CWSG10 - quick check list for start up and shut downs. flow</v>
      </c>
      <c r="L1602" s="12" t="s">
        <v>1778</v>
      </c>
      <c r="M1602" s="88"/>
      <c r="N1602" s="86" t="s">
        <v>29</v>
      </c>
      <c r="O1602" s="86" t="s">
        <v>30</v>
      </c>
      <c r="P1602" s="56" t="str">
        <f t="shared" si="126"/>
        <v>Closed</v>
      </c>
      <c r="Q1602" s="57" t="s">
        <v>31</v>
      </c>
      <c r="R1602" s="58" t="s">
        <v>32</v>
      </c>
      <c r="S1602" s="88"/>
      <c r="T1602" s="86"/>
      <c r="U1602" s="60" t="str">
        <f t="shared" ref="U1602:U1665" si="128">J1602</f>
        <v>Petrella</v>
      </c>
      <c r="V1602" s="81" t="str">
        <f t="shared" ref="V1602:V1665" si="129">E1602</f>
        <v>Cooling DVVR</v>
      </c>
      <c r="W1602" s="61"/>
    </row>
    <row r="1603" spans="1:23" ht="42" x14ac:dyDescent="0.15">
      <c r="A1603" s="428">
        <v>42788</v>
      </c>
      <c r="B1603" s="85" t="s">
        <v>1779</v>
      </c>
      <c r="C1603" s="85" t="s">
        <v>1760</v>
      </c>
      <c r="D1603" s="86"/>
      <c r="E1603" s="85" t="s">
        <v>1745</v>
      </c>
      <c r="F1603" s="87" t="s">
        <v>1748</v>
      </c>
      <c r="G1603" s="520" t="s">
        <v>1747</v>
      </c>
      <c r="H1603" s="86"/>
      <c r="I1603" s="85" t="s">
        <v>1746</v>
      </c>
      <c r="J1603" s="86" t="s">
        <v>887</v>
      </c>
      <c r="K1603" s="12" t="str">
        <f t="shared" si="127"/>
        <v xml:space="preserve">CWSG11 - on long weekends and holidays the water temp will </v>
      </c>
      <c r="L1603" s="12" t="s">
        <v>1780</v>
      </c>
      <c r="M1603" s="88"/>
      <c r="N1603" s="86" t="s">
        <v>29</v>
      </c>
      <c r="O1603" s="86" t="s">
        <v>30</v>
      </c>
      <c r="P1603" s="56" t="str">
        <f t="shared" si="126"/>
        <v>Closed</v>
      </c>
      <c r="Q1603" s="57" t="s">
        <v>31</v>
      </c>
      <c r="R1603" s="58" t="s">
        <v>32</v>
      </c>
      <c r="S1603" s="88"/>
      <c r="T1603" s="86"/>
      <c r="U1603" s="60" t="str">
        <f t="shared" si="128"/>
        <v>Petrella</v>
      </c>
      <c r="V1603" s="81" t="str">
        <f t="shared" si="129"/>
        <v>Cooling DVVR</v>
      </c>
      <c r="W1603" s="61"/>
    </row>
    <row r="1604" spans="1:23" ht="56" x14ac:dyDescent="0.15">
      <c r="A1604" s="428">
        <v>42788</v>
      </c>
      <c r="B1604" s="85" t="s">
        <v>1781</v>
      </c>
      <c r="C1604" s="85" t="s">
        <v>1744</v>
      </c>
      <c r="D1604" s="86"/>
      <c r="E1604" s="85" t="s">
        <v>1745</v>
      </c>
      <c r="F1604" s="87" t="s">
        <v>1748</v>
      </c>
      <c r="G1604" s="520" t="s">
        <v>1747</v>
      </c>
      <c r="H1604" s="86"/>
      <c r="I1604" s="85" t="s">
        <v>1746</v>
      </c>
      <c r="J1604" s="86" t="s">
        <v>887</v>
      </c>
      <c r="K1604" s="12" t="str">
        <f t="shared" si="127"/>
        <v>CWSG17 - Water system operations are running separately and</v>
      </c>
      <c r="L1604" s="12" t="s">
        <v>1782</v>
      </c>
      <c r="M1604" s="88"/>
      <c r="N1604" s="86" t="s">
        <v>29</v>
      </c>
      <c r="O1604" s="86" t="s">
        <v>30</v>
      </c>
      <c r="P1604" s="56" t="str">
        <f t="shared" si="126"/>
        <v>Closed</v>
      </c>
      <c r="Q1604" s="57" t="s">
        <v>31</v>
      </c>
      <c r="R1604" s="58" t="s">
        <v>32</v>
      </c>
      <c r="S1604" s="88"/>
      <c r="T1604" s="86"/>
      <c r="U1604" s="60" t="str">
        <f t="shared" si="128"/>
        <v>Petrella</v>
      </c>
      <c r="V1604" s="81" t="str">
        <f t="shared" si="129"/>
        <v>Cooling DVVR</v>
      </c>
      <c r="W1604" s="61"/>
    </row>
    <row r="1605" spans="1:23" ht="28" x14ac:dyDescent="0.15">
      <c r="A1605" s="428">
        <v>42788</v>
      </c>
      <c r="B1605" s="85" t="s">
        <v>1783</v>
      </c>
      <c r="C1605" s="85" t="s">
        <v>1773</v>
      </c>
      <c r="D1605" s="86"/>
      <c r="E1605" s="85" t="s">
        <v>1745</v>
      </c>
      <c r="F1605" s="87" t="s">
        <v>1748</v>
      </c>
      <c r="G1605" s="520" t="s">
        <v>1747</v>
      </c>
      <c r="H1605" s="86"/>
      <c r="I1605" s="85" t="s">
        <v>1746</v>
      </c>
      <c r="J1605" s="86" t="s">
        <v>887</v>
      </c>
      <c r="K1605" s="12" t="str">
        <f t="shared" si="127"/>
        <v>CWSG19 - A spare part list should be generated for the majo</v>
      </c>
      <c r="L1605" s="12" t="s">
        <v>1784</v>
      </c>
      <c r="M1605" s="88"/>
      <c r="N1605" s="86" t="s">
        <v>29</v>
      </c>
      <c r="O1605" s="86" t="s">
        <v>30</v>
      </c>
      <c r="P1605" s="56" t="str">
        <f t="shared" si="126"/>
        <v>Closed</v>
      </c>
      <c r="Q1605" s="57" t="s">
        <v>31</v>
      </c>
      <c r="R1605" s="58" t="s">
        <v>32</v>
      </c>
      <c r="S1605" s="88"/>
      <c r="T1605" s="86"/>
      <c r="U1605" s="60" t="str">
        <f t="shared" si="128"/>
        <v>Petrella</v>
      </c>
      <c r="V1605" s="81" t="str">
        <f t="shared" si="129"/>
        <v>Cooling DVVR</v>
      </c>
      <c r="W1605" s="61"/>
    </row>
    <row r="1606" spans="1:23" ht="28" x14ac:dyDescent="0.15">
      <c r="A1606" s="428">
        <v>42788</v>
      </c>
      <c r="B1606" s="85" t="s">
        <v>1785</v>
      </c>
      <c r="C1606" s="85" t="s">
        <v>1760</v>
      </c>
      <c r="D1606" s="86"/>
      <c r="E1606" s="85" t="s">
        <v>1745</v>
      </c>
      <c r="F1606" s="87" t="s">
        <v>1748</v>
      </c>
      <c r="G1606" s="520" t="s">
        <v>1747</v>
      </c>
      <c r="H1606" s="86"/>
      <c r="I1606" s="85" t="s">
        <v>1746</v>
      </c>
      <c r="J1606" s="86" t="s">
        <v>887</v>
      </c>
      <c r="K1606" s="12" t="str">
        <f t="shared" si="127"/>
        <v>CWSG21 - To minimize human error, a step-by-step operationa</v>
      </c>
      <c r="L1606" s="12" t="s">
        <v>1786</v>
      </c>
      <c r="M1606" s="88"/>
      <c r="N1606" s="86" t="s">
        <v>29</v>
      </c>
      <c r="O1606" s="86" t="s">
        <v>30</v>
      </c>
      <c r="P1606" s="56" t="str">
        <f t="shared" si="126"/>
        <v>Closed</v>
      </c>
      <c r="Q1606" s="57" t="s">
        <v>31</v>
      </c>
      <c r="R1606" s="58" t="s">
        <v>32</v>
      </c>
      <c r="S1606" s="88"/>
      <c r="T1606" s="86"/>
      <c r="U1606" s="60" t="str">
        <f t="shared" si="128"/>
        <v>Petrella</v>
      </c>
      <c r="V1606" s="81" t="str">
        <f t="shared" si="129"/>
        <v>Cooling DVVR</v>
      </c>
      <c r="W1606" s="61"/>
    </row>
    <row r="1607" spans="1:23" ht="28" x14ac:dyDescent="0.15">
      <c r="A1607" s="428">
        <v>42788</v>
      </c>
      <c r="B1607" s="85" t="s">
        <v>1787</v>
      </c>
      <c r="C1607" s="85" t="s">
        <v>1760</v>
      </c>
      <c r="D1607" s="86"/>
      <c r="E1607" s="85" t="s">
        <v>1745</v>
      </c>
      <c r="F1607" s="87" t="s">
        <v>1748</v>
      </c>
      <c r="G1607" s="520" t="s">
        <v>1747</v>
      </c>
      <c r="H1607" s="86"/>
      <c r="I1607" s="85" t="s">
        <v>1746</v>
      </c>
      <c r="J1607" s="86" t="s">
        <v>887</v>
      </c>
      <c r="K1607" s="12" t="str">
        <f t="shared" si="127"/>
        <v>CWSG26 - There is a high conductivity limit defined. Is the</v>
      </c>
      <c r="L1607" s="12" t="s">
        <v>1788</v>
      </c>
      <c r="M1607" s="88"/>
      <c r="N1607" s="86" t="s">
        <v>29</v>
      </c>
      <c r="O1607" s="86" t="s">
        <v>30</v>
      </c>
      <c r="P1607" s="56" t="str">
        <f t="shared" si="126"/>
        <v>Closed</v>
      </c>
      <c r="Q1607" s="57" t="s">
        <v>31</v>
      </c>
      <c r="R1607" s="58" t="s">
        <v>32</v>
      </c>
      <c r="S1607" s="88"/>
      <c r="T1607" s="86"/>
      <c r="U1607" s="60" t="str">
        <f t="shared" si="128"/>
        <v>Petrella</v>
      </c>
      <c r="V1607" s="81" t="str">
        <f t="shared" si="129"/>
        <v>Cooling DVVR</v>
      </c>
      <c r="W1607" s="61"/>
    </row>
    <row r="1608" spans="1:23" ht="42" x14ac:dyDescent="0.15">
      <c r="A1608" s="428">
        <v>42788</v>
      </c>
      <c r="B1608" s="85" t="s">
        <v>1789</v>
      </c>
      <c r="C1608" s="85" t="s">
        <v>1760</v>
      </c>
      <c r="D1608" s="86"/>
      <c r="E1608" s="85" t="s">
        <v>1745</v>
      </c>
      <c r="F1608" s="87" t="s">
        <v>1748</v>
      </c>
      <c r="G1608" s="520" t="s">
        <v>1747</v>
      </c>
      <c r="H1608" s="86"/>
      <c r="I1608" s="85" t="s">
        <v>1746</v>
      </c>
      <c r="J1608" s="86" t="s">
        <v>887</v>
      </c>
      <c r="K1608" s="12" t="str">
        <f t="shared" si="127"/>
        <v>CWSG27 - Address coordination issues with facilities to ens</v>
      </c>
      <c r="L1608" s="12" t="s">
        <v>1790</v>
      </c>
      <c r="M1608" s="88"/>
      <c r="N1608" s="86" t="s">
        <v>29</v>
      </c>
      <c r="O1608" s="86" t="s">
        <v>30</v>
      </c>
      <c r="P1608" s="56" t="str">
        <f t="shared" si="126"/>
        <v>Closed</v>
      </c>
      <c r="Q1608" s="57" t="s">
        <v>31</v>
      </c>
      <c r="R1608" s="58" t="s">
        <v>32</v>
      </c>
      <c r="S1608" s="88"/>
      <c r="T1608" s="86"/>
      <c r="U1608" s="60" t="str">
        <f t="shared" si="128"/>
        <v>Petrella</v>
      </c>
      <c r="V1608" s="81" t="str">
        <f t="shared" si="129"/>
        <v>Cooling DVVR</v>
      </c>
      <c r="W1608" s="61"/>
    </row>
    <row r="1609" spans="1:23" ht="42" x14ac:dyDescent="0.15">
      <c r="A1609" s="428">
        <v>42788</v>
      </c>
      <c r="B1609" s="85" t="s">
        <v>1791</v>
      </c>
      <c r="C1609" s="85" t="s">
        <v>1751</v>
      </c>
      <c r="D1609" s="86"/>
      <c r="E1609" s="85" t="s">
        <v>1745</v>
      </c>
      <c r="F1609" s="87" t="s">
        <v>1748</v>
      </c>
      <c r="G1609" s="520" t="s">
        <v>1747</v>
      </c>
      <c r="H1609" s="86"/>
      <c r="I1609" s="85" t="s">
        <v>1746</v>
      </c>
      <c r="J1609" s="86" t="s">
        <v>887</v>
      </c>
      <c r="K1609" s="12" t="str">
        <f t="shared" si="127"/>
        <v>CWSG29 - We were supposed to do proper Code pressure drop c</v>
      </c>
      <c r="L1609" s="12" t="s">
        <v>1792</v>
      </c>
      <c r="M1609" s="88"/>
      <c r="N1609" s="86" t="s">
        <v>29</v>
      </c>
      <c r="O1609" s="86" t="s">
        <v>30</v>
      </c>
      <c r="P1609" s="56" t="str">
        <f t="shared" si="126"/>
        <v>Closed</v>
      </c>
      <c r="Q1609" s="57" t="s">
        <v>31</v>
      </c>
      <c r="R1609" s="58" t="s">
        <v>32</v>
      </c>
      <c r="S1609" s="88"/>
      <c r="T1609" s="86"/>
      <c r="U1609" s="60" t="str">
        <f t="shared" si="128"/>
        <v>Petrella</v>
      </c>
      <c r="V1609" s="81" t="str">
        <f t="shared" si="129"/>
        <v>Cooling DVVR</v>
      </c>
      <c r="W1609" s="61"/>
    </row>
    <row r="1610" spans="1:23" ht="56" x14ac:dyDescent="0.15">
      <c r="A1610" s="428">
        <v>42788</v>
      </c>
      <c r="B1610" s="85" t="s">
        <v>1793</v>
      </c>
      <c r="C1610" s="85"/>
      <c r="D1610" s="86"/>
      <c r="E1610" s="85" t="s">
        <v>1745</v>
      </c>
      <c r="F1610" s="87" t="s">
        <v>1748</v>
      </c>
      <c r="G1610" s="520" t="s">
        <v>1747</v>
      </c>
      <c r="H1610" s="86"/>
      <c r="I1610" s="85" t="s">
        <v>1746</v>
      </c>
      <c r="J1610" s="86" t="s">
        <v>887</v>
      </c>
      <c r="K1610" s="12" t="str">
        <f t="shared" si="127"/>
        <v>CWSG31 - NSTX-U Systems Engineering process did not flow up</v>
      </c>
      <c r="L1610" s="12" t="s">
        <v>1794</v>
      </c>
      <c r="M1610" s="88"/>
      <c r="N1610" s="86" t="s">
        <v>869</v>
      </c>
      <c r="O1610" s="86" t="s">
        <v>30</v>
      </c>
      <c r="P1610" s="56" t="str">
        <f t="shared" si="126"/>
        <v>Closed</v>
      </c>
      <c r="Q1610" s="57" t="s">
        <v>31</v>
      </c>
      <c r="R1610" s="58" t="s">
        <v>32</v>
      </c>
      <c r="S1610" s="88"/>
      <c r="T1610" s="86"/>
      <c r="U1610" s="60" t="str">
        <f t="shared" si="128"/>
        <v>Petrella</v>
      </c>
      <c r="V1610" s="81" t="str">
        <f t="shared" si="129"/>
        <v>Cooling DVVR</v>
      </c>
      <c r="W1610" s="61"/>
    </row>
    <row r="1611" spans="1:23" ht="42" x14ac:dyDescent="0.15">
      <c r="A1611" s="428">
        <v>42788</v>
      </c>
      <c r="B1611" s="85" t="s">
        <v>1795</v>
      </c>
      <c r="C1611" s="85" t="s">
        <v>1751</v>
      </c>
      <c r="D1611" s="86"/>
      <c r="E1611" s="85" t="s">
        <v>1745</v>
      </c>
      <c r="F1611" s="87" t="s">
        <v>1748</v>
      </c>
      <c r="G1611" s="520" t="s">
        <v>1747</v>
      </c>
      <c r="H1611" s="86"/>
      <c r="I1611" s="85" t="s">
        <v>1746</v>
      </c>
      <c r="J1611" s="86" t="s">
        <v>887</v>
      </c>
      <c r="K1611" s="12" t="str">
        <f t="shared" si="127"/>
        <v>CWSG32 - Consider including a filter on the output of the h</v>
      </c>
      <c r="L1611" s="12" t="s">
        <v>1796</v>
      </c>
      <c r="M1611" s="88"/>
      <c r="N1611" s="86" t="s">
        <v>29</v>
      </c>
      <c r="O1611" s="86" t="s">
        <v>30</v>
      </c>
      <c r="P1611" s="56" t="str">
        <f t="shared" si="126"/>
        <v>Closed</v>
      </c>
      <c r="Q1611" s="57" t="s">
        <v>31</v>
      </c>
      <c r="R1611" s="58" t="s">
        <v>32</v>
      </c>
      <c r="S1611" s="88"/>
      <c r="T1611" s="86"/>
      <c r="U1611" s="60" t="str">
        <f t="shared" si="128"/>
        <v>Petrella</v>
      </c>
      <c r="V1611" s="81" t="str">
        <f t="shared" si="129"/>
        <v>Cooling DVVR</v>
      </c>
      <c r="W1611" s="61"/>
    </row>
    <row r="1612" spans="1:23" ht="126" x14ac:dyDescent="0.15">
      <c r="A1612" s="428">
        <v>42788</v>
      </c>
      <c r="B1612" s="85" t="s">
        <v>1797</v>
      </c>
      <c r="C1612" s="85" t="s">
        <v>1751</v>
      </c>
      <c r="D1612" s="86"/>
      <c r="E1612" s="85" t="s">
        <v>1745</v>
      </c>
      <c r="F1612" s="87" t="s">
        <v>1748</v>
      </c>
      <c r="G1612" s="520" t="s">
        <v>1747</v>
      </c>
      <c r="H1612" s="86"/>
      <c r="I1612" s="85" t="s">
        <v>1746</v>
      </c>
      <c r="J1612" s="86" t="s">
        <v>887</v>
      </c>
      <c r="K1612" s="12" t="str">
        <f t="shared" si="127"/>
        <v>CWSG34 - Some of our most "interesting" water system failur</v>
      </c>
      <c r="L1612" s="12" t="s">
        <v>1798</v>
      </c>
      <c r="M1612" s="88"/>
      <c r="N1612" s="86" t="s">
        <v>29</v>
      </c>
      <c r="O1612" s="86" t="s">
        <v>30</v>
      </c>
      <c r="P1612" s="56" t="str">
        <f t="shared" si="126"/>
        <v>Closed</v>
      </c>
      <c r="Q1612" s="57" t="s">
        <v>31</v>
      </c>
      <c r="R1612" s="58" t="s">
        <v>32</v>
      </c>
      <c r="S1612" s="88"/>
      <c r="T1612" s="86"/>
      <c r="U1612" s="60" t="str">
        <f t="shared" si="128"/>
        <v>Petrella</v>
      </c>
      <c r="V1612" s="81" t="str">
        <f t="shared" si="129"/>
        <v>Cooling DVVR</v>
      </c>
      <c r="W1612" s="61"/>
    </row>
    <row r="1613" spans="1:23" ht="70" x14ac:dyDescent="0.15">
      <c r="A1613" s="428">
        <v>42788</v>
      </c>
      <c r="B1613" s="85" t="s">
        <v>1799</v>
      </c>
      <c r="C1613" s="85" t="s">
        <v>1773</v>
      </c>
      <c r="D1613" s="86"/>
      <c r="E1613" s="85" t="s">
        <v>1745</v>
      </c>
      <c r="F1613" s="87" t="s">
        <v>1748</v>
      </c>
      <c r="G1613" s="520" t="s">
        <v>1747</v>
      </c>
      <c r="H1613" s="86"/>
      <c r="I1613" s="85" t="s">
        <v>1746</v>
      </c>
      <c r="J1613" s="86" t="s">
        <v>887</v>
      </c>
      <c r="K1613" s="12" t="str">
        <f t="shared" si="127"/>
        <v>CWSG36 - To achieve high availability (user facility) evalu</v>
      </c>
      <c r="L1613" s="12" t="s">
        <v>1800</v>
      </c>
      <c r="M1613" s="88"/>
      <c r="N1613" s="86" t="s">
        <v>29</v>
      </c>
      <c r="O1613" s="86" t="s">
        <v>30</v>
      </c>
      <c r="P1613" s="56" t="str">
        <f t="shared" si="126"/>
        <v>Closed</v>
      </c>
      <c r="Q1613" s="57" t="s">
        <v>31</v>
      </c>
      <c r="R1613" s="58" t="s">
        <v>32</v>
      </c>
      <c r="S1613" s="88"/>
      <c r="T1613" s="86"/>
      <c r="U1613" s="60" t="str">
        <f t="shared" si="128"/>
        <v>Petrella</v>
      </c>
      <c r="V1613" s="81" t="str">
        <f t="shared" si="129"/>
        <v>Cooling DVVR</v>
      </c>
      <c r="W1613" s="61"/>
    </row>
    <row r="1614" spans="1:23" ht="70" x14ac:dyDescent="0.15">
      <c r="A1614" s="428">
        <v>42788</v>
      </c>
      <c r="B1614" s="85" t="s">
        <v>1801</v>
      </c>
      <c r="C1614" s="85" t="s">
        <v>1773</v>
      </c>
      <c r="D1614" s="86"/>
      <c r="E1614" s="85" t="s">
        <v>1745</v>
      </c>
      <c r="F1614" s="87" t="s">
        <v>1748</v>
      </c>
      <c r="G1614" s="520" t="s">
        <v>1747</v>
      </c>
      <c r="H1614" s="86"/>
      <c r="I1614" s="85" t="s">
        <v>1746</v>
      </c>
      <c r="J1614" s="86" t="s">
        <v>887</v>
      </c>
      <c r="K1614" s="12" t="str">
        <f t="shared" si="127"/>
        <v>CWSG37 - Evaluate system to ensure that sufficient spares (</v>
      </c>
      <c r="L1614" s="12" t="s">
        <v>1802</v>
      </c>
      <c r="M1614" s="88"/>
      <c r="N1614" s="86" t="s">
        <v>29</v>
      </c>
      <c r="O1614" s="86" t="s">
        <v>30</v>
      </c>
      <c r="P1614" s="56" t="str">
        <f t="shared" si="126"/>
        <v>Closed</v>
      </c>
      <c r="Q1614" s="57" t="s">
        <v>31</v>
      </c>
      <c r="R1614" s="58" t="s">
        <v>32</v>
      </c>
      <c r="S1614" s="88"/>
      <c r="T1614" s="86"/>
      <c r="U1614" s="60" t="str">
        <f t="shared" si="128"/>
        <v>Petrella</v>
      </c>
      <c r="V1614" s="81" t="str">
        <f t="shared" si="129"/>
        <v>Cooling DVVR</v>
      </c>
      <c r="W1614" s="61"/>
    </row>
    <row r="1615" spans="1:23" ht="56" x14ac:dyDescent="0.15">
      <c r="A1615" s="428">
        <v>42788</v>
      </c>
      <c r="B1615" s="85" t="s">
        <v>1803</v>
      </c>
      <c r="C1615" s="85" t="s">
        <v>1760</v>
      </c>
      <c r="D1615" s="86"/>
      <c r="E1615" s="85" t="s">
        <v>1745</v>
      </c>
      <c r="F1615" s="87" t="s">
        <v>1748</v>
      </c>
      <c r="G1615" s="520" t="s">
        <v>1747</v>
      </c>
      <c r="H1615" s="86"/>
      <c r="I1615" s="85" t="s">
        <v>1746</v>
      </c>
      <c r="J1615" s="86" t="s">
        <v>887</v>
      </c>
      <c r="K1615" s="12" t="str">
        <f t="shared" si="127"/>
        <v>CWSG38 - Have you considered doing audio spectral analysis,</v>
      </c>
      <c r="L1615" s="12" t="s">
        <v>1804</v>
      </c>
      <c r="M1615" s="88"/>
      <c r="N1615" s="86" t="s">
        <v>29</v>
      </c>
      <c r="O1615" s="86" t="s">
        <v>30</v>
      </c>
      <c r="P1615" s="56" t="str">
        <f t="shared" si="126"/>
        <v>Closed</v>
      </c>
      <c r="Q1615" s="57" t="s">
        <v>31</v>
      </c>
      <c r="R1615" s="58" t="s">
        <v>32</v>
      </c>
      <c r="S1615" s="88"/>
      <c r="T1615" s="86"/>
      <c r="U1615" s="60" t="str">
        <f t="shared" si="128"/>
        <v>Petrella</v>
      </c>
      <c r="V1615" s="81" t="str">
        <f t="shared" si="129"/>
        <v>Cooling DVVR</v>
      </c>
      <c r="W1615" s="61"/>
    </row>
    <row r="1616" spans="1:23" ht="56" x14ac:dyDescent="0.15">
      <c r="A1616" s="428">
        <v>42788</v>
      </c>
      <c r="B1616" s="85" t="s">
        <v>1805</v>
      </c>
      <c r="C1616" s="85" t="s">
        <v>1760</v>
      </c>
      <c r="D1616" s="86"/>
      <c r="E1616" s="85" t="s">
        <v>1745</v>
      </c>
      <c r="F1616" s="87" t="s">
        <v>1748</v>
      </c>
      <c r="G1616" s="520" t="s">
        <v>1747</v>
      </c>
      <c r="H1616" s="86"/>
      <c r="I1616" s="85" t="s">
        <v>1746</v>
      </c>
      <c r="J1616" s="86" t="s">
        <v>887</v>
      </c>
      <c r="K1616" s="12" t="str">
        <f t="shared" si="127"/>
        <v>CWSG39 - While present coverage is acceptable and thought t</v>
      </c>
      <c r="L1616" s="12" t="s">
        <v>1806</v>
      </c>
      <c r="M1616" s="88"/>
      <c r="N1616" s="86" t="s">
        <v>29</v>
      </c>
      <c r="O1616" s="86" t="s">
        <v>30</v>
      </c>
      <c r="P1616" s="56" t="str">
        <f t="shared" si="126"/>
        <v>Closed</v>
      </c>
      <c r="Q1616" s="57" t="s">
        <v>31</v>
      </c>
      <c r="R1616" s="58" t="s">
        <v>32</v>
      </c>
      <c r="S1616" s="88"/>
      <c r="T1616" s="86"/>
      <c r="U1616" s="60" t="str">
        <f t="shared" si="128"/>
        <v>Petrella</v>
      </c>
      <c r="V1616" s="81" t="str">
        <f t="shared" si="129"/>
        <v>Cooling DVVR</v>
      </c>
      <c r="W1616" s="61"/>
    </row>
    <row r="1617" spans="1:23" ht="70" x14ac:dyDescent="0.15">
      <c r="A1617" s="428">
        <v>42788</v>
      </c>
      <c r="B1617" s="85" t="s">
        <v>1807</v>
      </c>
      <c r="C1617" s="85" t="s">
        <v>1760</v>
      </c>
      <c r="D1617" s="86"/>
      <c r="E1617" s="85" t="s">
        <v>1745</v>
      </c>
      <c r="F1617" s="87" t="s">
        <v>1748</v>
      </c>
      <c r="G1617" s="520" t="s">
        <v>1747</v>
      </c>
      <c r="H1617" s="86"/>
      <c r="I1617" s="85" t="s">
        <v>1746</v>
      </c>
      <c r="J1617" s="86" t="s">
        <v>887</v>
      </c>
      <c r="K1617" s="12" t="str">
        <f t="shared" si="127"/>
        <v>CWSG40 - Verify that flow switch calibration sheets provide</v>
      </c>
      <c r="L1617" s="12" t="s">
        <v>1808</v>
      </c>
      <c r="M1617" s="88"/>
      <c r="N1617" s="86" t="s">
        <v>29</v>
      </c>
      <c r="O1617" s="86" t="s">
        <v>30</v>
      </c>
      <c r="P1617" s="56" t="str">
        <f t="shared" si="126"/>
        <v>Closed</v>
      </c>
      <c r="Q1617" s="57" t="s">
        <v>31</v>
      </c>
      <c r="R1617" s="58" t="s">
        <v>32</v>
      </c>
      <c r="S1617" s="88"/>
      <c r="T1617" s="86"/>
      <c r="U1617" s="60" t="str">
        <f t="shared" si="128"/>
        <v>Petrella</v>
      </c>
      <c r="V1617" s="81" t="str">
        <f t="shared" si="129"/>
        <v>Cooling DVVR</v>
      </c>
      <c r="W1617" s="61"/>
    </row>
    <row r="1618" spans="1:23" ht="70" x14ac:dyDescent="0.15">
      <c r="A1618" s="428">
        <v>42788</v>
      </c>
      <c r="B1618" s="85" t="s">
        <v>1809</v>
      </c>
      <c r="C1618" s="85" t="s">
        <v>1760</v>
      </c>
      <c r="D1618" s="86"/>
      <c r="E1618" s="85" t="s">
        <v>1745</v>
      </c>
      <c r="F1618" s="87" t="s">
        <v>1748</v>
      </c>
      <c r="G1618" s="520" t="s">
        <v>1747</v>
      </c>
      <c r="H1618" s="86"/>
      <c r="I1618" s="85" t="s">
        <v>1746</v>
      </c>
      <c r="J1618" s="86" t="s">
        <v>887</v>
      </c>
      <c r="K1618" s="12" t="str">
        <f t="shared" si="127"/>
        <v>CWSG41 - What is the turnover rate on the large tanks? Is t</v>
      </c>
      <c r="L1618" s="12" t="s">
        <v>1810</v>
      </c>
      <c r="M1618" s="88"/>
      <c r="N1618" s="86" t="s">
        <v>29</v>
      </c>
      <c r="O1618" s="86" t="s">
        <v>30</v>
      </c>
      <c r="P1618" s="56" t="str">
        <f t="shared" si="126"/>
        <v>Closed</v>
      </c>
      <c r="Q1618" s="57" t="s">
        <v>31</v>
      </c>
      <c r="R1618" s="58" t="s">
        <v>32</v>
      </c>
      <c r="S1618" s="88"/>
      <c r="T1618" s="86"/>
      <c r="U1618" s="60" t="str">
        <f t="shared" si="128"/>
        <v>Petrella</v>
      </c>
      <c r="V1618" s="81" t="str">
        <f t="shared" si="129"/>
        <v>Cooling DVVR</v>
      </c>
      <c r="W1618" s="61"/>
    </row>
    <row r="1619" spans="1:23" ht="28" x14ac:dyDescent="0.15">
      <c r="A1619" s="428">
        <v>42788</v>
      </c>
      <c r="B1619" s="85" t="s">
        <v>1811</v>
      </c>
      <c r="C1619" s="85" t="s">
        <v>871</v>
      </c>
      <c r="D1619" s="86"/>
      <c r="E1619" s="85" t="s">
        <v>1745</v>
      </c>
      <c r="F1619" s="87" t="s">
        <v>1748</v>
      </c>
      <c r="G1619" s="520" t="s">
        <v>1747</v>
      </c>
      <c r="H1619" s="86"/>
      <c r="I1619" s="85" t="s">
        <v>1746</v>
      </c>
      <c r="J1619" s="86" t="s">
        <v>887</v>
      </c>
      <c r="K1619" s="12" t="str">
        <f t="shared" si="127"/>
        <v>CWSG42 - What needs to be changed if moving away from water</v>
      </c>
      <c r="L1619" s="12" t="s">
        <v>1812</v>
      </c>
      <c r="M1619" s="88"/>
      <c r="N1619" s="86" t="s">
        <v>29</v>
      </c>
      <c r="O1619" s="86" t="s">
        <v>30</v>
      </c>
      <c r="P1619" s="56" t="str">
        <f t="shared" si="126"/>
        <v>Closed</v>
      </c>
      <c r="Q1619" s="57" t="s">
        <v>31</v>
      </c>
      <c r="R1619" s="58" t="s">
        <v>32</v>
      </c>
      <c r="S1619" s="88"/>
      <c r="T1619" s="86"/>
      <c r="U1619" s="60" t="str">
        <f t="shared" si="128"/>
        <v>Petrella</v>
      </c>
      <c r="V1619" s="81" t="str">
        <f t="shared" si="129"/>
        <v>Cooling DVVR</v>
      </c>
      <c r="W1619" s="61"/>
    </row>
    <row r="1620" spans="1:23" ht="154" x14ac:dyDescent="0.15">
      <c r="A1620" s="428">
        <v>42788</v>
      </c>
      <c r="B1620" s="85" t="s">
        <v>1813</v>
      </c>
      <c r="C1620" s="85" t="s">
        <v>1751</v>
      </c>
      <c r="D1620" s="86"/>
      <c r="E1620" s="85" t="s">
        <v>1745</v>
      </c>
      <c r="F1620" s="87" t="s">
        <v>1748</v>
      </c>
      <c r="G1620" s="520" t="s">
        <v>1747</v>
      </c>
      <c r="H1620" s="86"/>
      <c r="I1620" s="85" t="s">
        <v>1746</v>
      </c>
      <c r="J1620" s="86" t="s">
        <v>887</v>
      </c>
      <c r="K1620" s="12" t="str">
        <f t="shared" si="127"/>
        <v>CWSG43 - It was said that in the TFTR days, the ultimate av</v>
      </c>
      <c r="L1620" s="12" t="s">
        <v>1814</v>
      </c>
      <c r="M1620" s="88"/>
      <c r="N1620" s="86" t="s">
        <v>29</v>
      </c>
      <c r="O1620" s="86" t="s">
        <v>30</v>
      </c>
      <c r="P1620" s="56" t="str">
        <f t="shared" si="126"/>
        <v>Closed</v>
      </c>
      <c r="Q1620" s="57" t="s">
        <v>31</v>
      </c>
      <c r="R1620" s="58" t="s">
        <v>32</v>
      </c>
      <c r="S1620" s="88"/>
      <c r="T1620" s="86"/>
      <c r="U1620" s="60" t="str">
        <f t="shared" si="128"/>
        <v>Petrella</v>
      </c>
      <c r="V1620" s="81" t="str">
        <f t="shared" si="129"/>
        <v>Cooling DVVR</v>
      </c>
      <c r="W1620" s="61"/>
    </row>
    <row r="1621" spans="1:23" ht="42" x14ac:dyDescent="0.15">
      <c r="A1621" s="428">
        <v>42788</v>
      </c>
      <c r="B1621" s="85" t="s">
        <v>1815</v>
      </c>
      <c r="C1621" s="85" t="s">
        <v>1773</v>
      </c>
      <c r="D1621" s="86"/>
      <c r="E1621" s="85" t="s">
        <v>1745</v>
      </c>
      <c r="F1621" s="87" t="s">
        <v>1748</v>
      </c>
      <c r="G1621" s="520" t="s">
        <v>1747</v>
      </c>
      <c r="H1621" s="86"/>
      <c r="I1621" s="85" t="s">
        <v>1746</v>
      </c>
      <c r="J1621" s="86" t="s">
        <v>887</v>
      </c>
      <c r="K1621" s="12" t="str">
        <f t="shared" si="127"/>
        <v>CWSG45 - Examine all single point failure elements and have</v>
      </c>
      <c r="L1621" s="12" t="s">
        <v>1816</v>
      </c>
      <c r="M1621" s="88"/>
      <c r="N1621" s="86" t="s">
        <v>29</v>
      </c>
      <c r="O1621" s="86" t="s">
        <v>30</v>
      </c>
      <c r="P1621" s="56" t="str">
        <f t="shared" si="126"/>
        <v>Closed</v>
      </c>
      <c r="Q1621" s="57" t="s">
        <v>31</v>
      </c>
      <c r="R1621" s="58" t="s">
        <v>32</v>
      </c>
      <c r="S1621" s="88"/>
      <c r="T1621" s="86"/>
      <c r="U1621" s="60" t="str">
        <f t="shared" si="128"/>
        <v>Petrella</v>
      </c>
      <c r="V1621" s="81" t="str">
        <f t="shared" si="129"/>
        <v>Cooling DVVR</v>
      </c>
      <c r="W1621" s="61"/>
    </row>
    <row r="1622" spans="1:23" ht="42" x14ac:dyDescent="0.15">
      <c r="A1622" s="428">
        <v>42788</v>
      </c>
      <c r="B1622" s="85" t="s">
        <v>1817</v>
      </c>
      <c r="C1622" s="85" t="s">
        <v>1760</v>
      </c>
      <c r="D1622" s="86"/>
      <c r="E1622" s="85" t="s">
        <v>1745</v>
      </c>
      <c r="F1622" s="87" t="s">
        <v>1748</v>
      </c>
      <c r="G1622" s="520" t="s">
        <v>1747</v>
      </c>
      <c r="H1622" s="86"/>
      <c r="I1622" s="85" t="s">
        <v>1746</v>
      </c>
      <c r="J1622" s="86" t="s">
        <v>887</v>
      </c>
      <c r="K1622" s="12" t="str">
        <f t="shared" si="127"/>
        <v xml:space="preserve">CWSMWS02 - polished water returns to warm side of 33,000 gal </v>
      </c>
      <c r="L1622" s="12" t="s">
        <v>1818</v>
      </c>
      <c r="M1622" s="88"/>
      <c r="N1622" s="86" t="s">
        <v>29</v>
      </c>
      <c r="O1622" s="86" t="s">
        <v>30</v>
      </c>
      <c r="P1622" s="56" t="str">
        <f t="shared" si="126"/>
        <v>Closed</v>
      </c>
      <c r="Q1622" s="57" t="s">
        <v>31</v>
      </c>
      <c r="R1622" s="58" t="s">
        <v>32</v>
      </c>
      <c r="S1622" s="88"/>
      <c r="T1622" s="86"/>
      <c r="U1622" s="60" t="str">
        <f t="shared" si="128"/>
        <v>Petrella</v>
      </c>
      <c r="V1622" s="81" t="str">
        <f t="shared" si="129"/>
        <v>Cooling DVVR</v>
      </c>
      <c r="W1622" s="61"/>
    </row>
    <row r="1623" spans="1:23" ht="98" x14ac:dyDescent="0.15">
      <c r="A1623" s="428">
        <v>42788</v>
      </c>
      <c r="B1623" s="85" t="s">
        <v>1819</v>
      </c>
      <c r="C1623" s="85" t="s">
        <v>1751</v>
      </c>
      <c r="D1623" s="86"/>
      <c r="E1623" s="85" t="s">
        <v>1745</v>
      </c>
      <c r="F1623" s="87" t="s">
        <v>1748</v>
      </c>
      <c r="G1623" s="520" t="s">
        <v>1747</v>
      </c>
      <c r="H1623" s="86"/>
      <c r="I1623" s="85" t="s">
        <v>1746</v>
      </c>
      <c r="J1623" s="86" t="s">
        <v>887</v>
      </c>
      <c r="K1623" s="12" t="str">
        <f t="shared" si="127"/>
        <v>CWSOHC03 - The analysis and method of the balancing OH temper</v>
      </c>
      <c r="L1623" s="12" t="s">
        <v>1820</v>
      </c>
      <c r="M1623" s="88"/>
      <c r="N1623" s="86" t="s">
        <v>29</v>
      </c>
      <c r="O1623" s="86" t="s">
        <v>30</v>
      </c>
      <c r="P1623" s="56" t="str">
        <f t="shared" si="126"/>
        <v>Closed</v>
      </c>
      <c r="Q1623" s="57" t="s">
        <v>31</v>
      </c>
      <c r="R1623" s="58" t="s">
        <v>32</v>
      </c>
      <c r="S1623" s="88"/>
      <c r="T1623" s="86"/>
      <c r="U1623" s="60" t="str">
        <f t="shared" si="128"/>
        <v>Petrella</v>
      </c>
      <c r="V1623" s="81" t="str">
        <f t="shared" si="129"/>
        <v>Cooling DVVR</v>
      </c>
      <c r="W1623" s="61"/>
    </row>
    <row r="1624" spans="1:23" ht="28" x14ac:dyDescent="0.15">
      <c r="A1624" s="428">
        <v>42788</v>
      </c>
      <c r="B1624" s="85" t="s">
        <v>1821</v>
      </c>
      <c r="C1624" s="85" t="s">
        <v>1751</v>
      </c>
      <c r="D1624" s="86"/>
      <c r="E1624" s="85" t="s">
        <v>1745</v>
      </c>
      <c r="F1624" s="87" t="s">
        <v>1748</v>
      </c>
      <c r="G1624" s="520" t="s">
        <v>1747</v>
      </c>
      <c r="H1624" s="86"/>
      <c r="I1624" s="85" t="s">
        <v>1746</v>
      </c>
      <c r="J1624" s="86" t="s">
        <v>887</v>
      </c>
      <c r="K1624" s="12" t="str">
        <f t="shared" si="127"/>
        <v xml:space="preserve">CWSOHC04 - Consider installing an expansion tank in the High </v>
      </c>
      <c r="L1624" s="12" t="s">
        <v>1822</v>
      </c>
      <c r="M1624" s="88"/>
      <c r="N1624" s="86" t="s">
        <v>29</v>
      </c>
      <c r="O1624" s="86" t="s">
        <v>30</v>
      </c>
      <c r="P1624" s="56" t="str">
        <f t="shared" si="126"/>
        <v>Closed</v>
      </c>
      <c r="Q1624" s="57" t="s">
        <v>31</v>
      </c>
      <c r="R1624" s="58" t="s">
        <v>32</v>
      </c>
      <c r="S1624" s="88"/>
      <c r="T1624" s="86"/>
      <c r="U1624" s="60" t="str">
        <f t="shared" si="128"/>
        <v>Petrella</v>
      </c>
      <c r="V1624" s="81" t="str">
        <f t="shared" si="129"/>
        <v>Cooling DVVR</v>
      </c>
      <c r="W1624" s="61"/>
    </row>
    <row r="1625" spans="1:23" ht="28" x14ac:dyDescent="0.15">
      <c r="A1625" s="428">
        <v>42788</v>
      </c>
      <c r="B1625" s="85" t="s">
        <v>1823</v>
      </c>
      <c r="C1625" s="85" t="s">
        <v>1760</v>
      </c>
      <c r="D1625" s="86"/>
      <c r="E1625" s="85" t="s">
        <v>1745</v>
      </c>
      <c r="F1625" s="87" t="s">
        <v>1748</v>
      </c>
      <c r="G1625" s="520" t="s">
        <v>1747</v>
      </c>
      <c r="H1625" s="86"/>
      <c r="I1625" s="85" t="s">
        <v>1746</v>
      </c>
      <c r="J1625" s="86" t="s">
        <v>887</v>
      </c>
      <c r="K1625" s="12" t="str">
        <f t="shared" si="127"/>
        <v>CWSOHC05 - Verify that the heat exchanger surface temperature</v>
      </c>
      <c r="L1625" s="12" t="s">
        <v>1824</v>
      </c>
      <c r="M1625" s="88"/>
      <c r="N1625" s="86" t="s">
        <v>29</v>
      </c>
      <c r="O1625" s="86" t="s">
        <v>30</v>
      </c>
      <c r="P1625" s="56" t="str">
        <f t="shared" si="126"/>
        <v>Closed</v>
      </c>
      <c r="Q1625" s="57" t="s">
        <v>31</v>
      </c>
      <c r="R1625" s="58" t="s">
        <v>32</v>
      </c>
      <c r="S1625" s="88"/>
      <c r="T1625" s="86"/>
      <c r="U1625" s="60" t="str">
        <f t="shared" si="128"/>
        <v>Petrella</v>
      </c>
      <c r="V1625" s="81" t="str">
        <f t="shared" si="129"/>
        <v>Cooling DVVR</v>
      </c>
      <c r="W1625" s="61"/>
    </row>
    <row r="1626" spans="1:23" ht="42" x14ac:dyDescent="0.15">
      <c r="A1626" s="429">
        <v>42793</v>
      </c>
      <c r="B1626" s="89" t="s">
        <v>1896</v>
      </c>
      <c r="C1626" s="89" t="s">
        <v>1897</v>
      </c>
      <c r="D1626" s="90"/>
      <c r="E1626" s="89" t="s">
        <v>1898</v>
      </c>
      <c r="F1626" s="91" t="s">
        <v>1901</v>
      </c>
      <c r="G1626" s="521" t="s">
        <v>1900</v>
      </c>
      <c r="H1626" s="90"/>
      <c r="I1626" s="89" t="s">
        <v>1899</v>
      </c>
      <c r="J1626" s="90" t="s">
        <v>694</v>
      </c>
      <c r="K1626" s="13" t="str">
        <f t="shared" si="127"/>
        <v>PSAC01 - While performance is acceptable, due to age of XST</v>
      </c>
      <c r="L1626" s="13" t="s">
        <v>1902</v>
      </c>
      <c r="M1626" s="92"/>
      <c r="N1626" s="90" t="s">
        <v>29</v>
      </c>
      <c r="O1626" s="90" t="s">
        <v>30</v>
      </c>
      <c r="P1626" s="56" t="str">
        <f t="shared" si="126"/>
        <v>Closed</v>
      </c>
      <c r="Q1626" s="57" t="s">
        <v>31</v>
      </c>
      <c r="R1626" s="58" t="s">
        <v>32</v>
      </c>
      <c r="S1626" s="92"/>
      <c r="T1626" s="90"/>
      <c r="U1626" s="60" t="str">
        <f t="shared" si="128"/>
        <v>Dellas</v>
      </c>
      <c r="V1626" s="81" t="str">
        <f t="shared" si="129"/>
        <v>Power Systems DVVR</v>
      </c>
      <c r="W1626" s="61"/>
    </row>
    <row r="1627" spans="1:23" ht="56" x14ac:dyDescent="0.15">
      <c r="A1627" s="429">
        <v>42793</v>
      </c>
      <c r="B1627" s="89" t="s">
        <v>1903</v>
      </c>
      <c r="C1627" s="89" t="s">
        <v>1904</v>
      </c>
      <c r="D1627" s="90"/>
      <c r="E1627" s="89" t="s">
        <v>1898</v>
      </c>
      <c r="F1627" s="91" t="s">
        <v>1901</v>
      </c>
      <c r="G1627" s="521" t="s">
        <v>1900</v>
      </c>
      <c r="H1627" s="90"/>
      <c r="I1627" s="89" t="s">
        <v>1899</v>
      </c>
      <c r="J1627" s="90" t="s">
        <v>694</v>
      </c>
      <c r="K1627" s="13" t="str">
        <f t="shared" si="127"/>
        <v>PSAC02 - Ensure that cabling replacement project, for cabli</v>
      </c>
      <c r="L1627" s="13" t="s">
        <v>1905</v>
      </c>
      <c r="M1627" s="92"/>
      <c r="N1627" s="90" t="s">
        <v>29</v>
      </c>
      <c r="O1627" s="90" t="s">
        <v>30</v>
      </c>
      <c r="P1627" s="56" t="str">
        <f t="shared" si="126"/>
        <v>Closed</v>
      </c>
      <c r="Q1627" s="57" t="s">
        <v>31</v>
      </c>
      <c r="R1627" s="58" t="s">
        <v>32</v>
      </c>
      <c r="S1627" s="92"/>
      <c r="T1627" s="90"/>
      <c r="U1627" s="60" t="str">
        <f t="shared" si="128"/>
        <v>Dellas</v>
      </c>
      <c r="V1627" s="81" t="str">
        <f t="shared" si="129"/>
        <v>Power Systems DVVR</v>
      </c>
      <c r="W1627" s="61"/>
    </row>
    <row r="1628" spans="1:23" ht="42" x14ac:dyDescent="0.15">
      <c r="A1628" s="429">
        <v>42793</v>
      </c>
      <c r="B1628" s="89" t="s">
        <v>1906</v>
      </c>
      <c r="C1628" s="89" t="s">
        <v>1897</v>
      </c>
      <c r="D1628" s="90"/>
      <c r="E1628" s="89" t="s">
        <v>1898</v>
      </c>
      <c r="F1628" s="91" t="s">
        <v>1901</v>
      </c>
      <c r="G1628" s="521" t="s">
        <v>1900</v>
      </c>
      <c r="H1628" s="90"/>
      <c r="I1628" s="89" t="s">
        <v>1899</v>
      </c>
      <c r="J1628" s="90" t="s">
        <v>694</v>
      </c>
      <c r="K1628" s="13" t="str">
        <f t="shared" si="127"/>
        <v>PSAC03 - A similar investigation should be done for the cas</v>
      </c>
      <c r="L1628" s="13" t="s">
        <v>1907</v>
      </c>
      <c r="M1628" s="92"/>
      <c r="N1628" s="90" t="s">
        <v>29</v>
      </c>
      <c r="O1628" s="90" t="s">
        <v>30</v>
      </c>
      <c r="P1628" s="56" t="str">
        <f t="shared" si="126"/>
        <v>Closed</v>
      </c>
      <c r="Q1628" s="57" t="s">
        <v>31</v>
      </c>
      <c r="R1628" s="58" t="s">
        <v>32</v>
      </c>
      <c r="S1628" s="92"/>
      <c r="T1628" s="90"/>
      <c r="U1628" s="60" t="str">
        <f t="shared" si="128"/>
        <v>Dellas</v>
      </c>
      <c r="V1628" s="81" t="str">
        <f t="shared" si="129"/>
        <v>Power Systems DVVR</v>
      </c>
      <c r="W1628" s="61"/>
    </row>
    <row r="1629" spans="1:23" ht="56" x14ac:dyDescent="0.15">
      <c r="A1629" s="429">
        <v>42793</v>
      </c>
      <c r="B1629" s="89" t="s">
        <v>1908</v>
      </c>
      <c r="C1629" s="89" t="s">
        <v>1897</v>
      </c>
      <c r="D1629" s="90"/>
      <c r="E1629" s="89" t="s">
        <v>1898</v>
      </c>
      <c r="F1629" s="91" t="s">
        <v>1901</v>
      </c>
      <c r="G1629" s="521" t="s">
        <v>1900</v>
      </c>
      <c r="H1629" s="90"/>
      <c r="I1629" s="89" t="s">
        <v>1899</v>
      </c>
      <c r="J1629" s="90" t="s">
        <v>694</v>
      </c>
      <c r="K1629" s="13" t="str">
        <f t="shared" si="127"/>
        <v>PSAC04 - A similar investigation should be done for the cas</v>
      </c>
      <c r="L1629" s="13" t="s">
        <v>1909</v>
      </c>
      <c r="M1629" s="92"/>
      <c r="N1629" s="90" t="s">
        <v>29</v>
      </c>
      <c r="O1629" s="90" t="s">
        <v>30</v>
      </c>
      <c r="P1629" s="56" t="str">
        <f t="shared" si="126"/>
        <v>Closed</v>
      </c>
      <c r="Q1629" s="57" t="s">
        <v>31</v>
      </c>
      <c r="R1629" s="58" t="s">
        <v>32</v>
      </c>
      <c r="S1629" s="92"/>
      <c r="T1629" s="90"/>
      <c r="U1629" s="60" t="str">
        <f t="shared" si="128"/>
        <v>Dellas</v>
      </c>
      <c r="V1629" s="81" t="str">
        <f t="shared" si="129"/>
        <v>Power Systems DVVR</v>
      </c>
      <c r="W1629" s="61"/>
    </row>
    <row r="1630" spans="1:23" ht="98" x14ac:dyDescent="0.15">
      <c r="A1630" s="429">
        <v>42793</v>
      </c>
      <c r="B1630" s="89" t="s">
        <v>1910</v>
      </c>
      <c r="C1630" s="89" t="s">
        <v>1897</v>
      </c>
      <c r="D1630" s="90"/>
      <c r="E1630" s="89" t="s">
        <v>1898</v>
      </c>
      <c r="F1630" s="91" t="s">
        <v>1901</v>
      </c>
      <c r="G1630" s="521" t="s">
        <v>1900</v>
      </c>
      <c r="H1630" s="90"/>
      <c r="I1630" s="89" t="s">
        <v>1899</v>
      </c>
      <c r="J1630" s="90" t="s">
        <v>694</v>
      </c>
      <c r="K1630" s="13" t="str">
        <f t="shared" si="127"/>
        <v>PSAC05 - The original transformer manufacturer was RTE/ASEA</v>
      </c>
      <c r="L1630" s="13" t="s">
        <v>1911</v>
      </c>
      <c r="M1630" s="92"/>
      <c r="N1630" s="90" t="s">
        <v>29</v>
      </c>
      <c r="O1630" s="90" t="s">
        <v>30</v>
      </c>
      <c r="P1630" s="56" t="str">
        <f t="shared" si="126"/>
        <v>Closed</v>
      </c>
      <c r="Q1630" s="57" t="s">
        <v>31</v>
      </c>
      <c r="R1630" s="58" t="s">
        <v>32</v>
      </c>
      <c r="S1630" s="92"/>
      <c r="T1630" s="90"/>
      <c r="U1630" s="60" t="str">
        <f t="shared" si="128"/>
        <v>Dellas</v>
      </c>
      <c r="V1630" s="81" t="str">
        <f t="shared" si="129"/>
        <v>Power Systems DVVR</v>
      </c>
      <c r="W1630" s="61"/>
    </row>
    <row r="1631" spans="1:23" ht="56" x14ac:dyDescent="0.15">
      <c r="A1631" s="429">
        <v>42793</v>
      </c>
      <c r="B1631" s="89" t="s">
        <v>1912</v>
      </c>
      <c r="C1631" s="89" t="s">
        <v>1897</v>
      </c>
      <c r="D1631" s="90"/>
      <c r="E1631" s="89" t="s">
        <v>1898</v>
      </c>
      <c r="F1631" s="91" t="s">
        <v>1901</v>
      </c>
      <c r="G1631" s="521" t="s">
        <v>1900</v>
      </c>
      <c r="H1631" s="90"/>
      <c r="I1631" s="89" t="s">
        <v>1899</v>
      </c>
      <c r="J1631" s="90" t="s">
        <v>694</v>
      </c>
      <c r="K1631" s="13" t="str">
        <f t="shared" si="127"/>
        <v>PSAC06 - Explore with US transformer manufacturers, which b</v>
      </c>
      <c r="L1631" s="13" t="s">
        <v>1913</v>
      </c>
      <c r="M1631" s="92"/>
      <c r="N1631" s="90" t="s">
        <v>29</v>
      </c>
      <c r="O1631" s="90" t="s">
        <v>30</v>
      </c>
      <c r="P1631" s="56" t="str">
        <f t="shared" si="126"/>
        <v>Closed</v>
      </c>
      <c r="Q1631" s="57" t="s">
        <v>31</v>
      </c>
      <c r="R1631" s="58" t="s">
        <v>32</v>
      </c>
      <c r="S1631" s="92"/>
      <c r="T1631" s="90"/>
      <c r="U1631" s="60" t="str">
        <f t="shared" si="128"/>
        <v>Dellas</v>
      </c>
      <c r="V1631" s="81" t="str">
        <f t="shared" si="129"/>
        <v>Power Systems DVVR</v>
      </c>
      <c r="W1631" s="61"/>
    </row>
    <row r="1632" spans="1:23" ht="70" x14ac:dyDescent="0.15">
      <c r="A1632" s="429">
        <v>42793</v>
      </c>
      <c r="B1632" s="89" t="s">
        <v>1914</v>
      </c>
      <c r="C1632" s="89" t="s">
        <v>1915</v>
      </c>
      <c r="D1632" s="90"/>
      <c r="E1632" s="89" t="s">
        <v>1898</v>
      </c>
      <c r="F1632" s="91" t="s">
        <v>1901</v>
      </c>
      <c r="G1632" s="521" t="s">
        <v>1900</v>
      </c>
      <c r="H1632" s="90"/>
      <c r="I1632" s="89" t="s">
        <v>1899</v>
      </c>
      <c r="J1632" s="90" t="s">
        <v>694</v>
      </c>
      <c r="K1632" s="13" t="str">
        <f t="shared" si="127"/>
        <v xml:space="preserve">PSAC07 - At present NBI can run only 3 source lineups from </v>
      </c>
      <c r="L1632" s="13" t="s">
        <v>1916</v>
      </c>
      <c r="M1632" s="92"/>
      <c r="N1632" s="90" t="s">
        <v>29</v>
      </c>
      <c r="O1632" s="90" t="s">
        <v>30</v>
      </c>
      <c r="P1632" s="56" t="str">
        <f t="shared" si="126"/>
        <v>Closed</v>
      </c>
      <c r="Q1632" s="57" t="s">
        <v>31</v>
      </c>
      <c r="R1632" s="58" t="s">
        <v>32</v>
      </c>
      <c r="S1632" s="92"/>
      <c r="T1632" s="90"/>
      <c r="U1632" s="60" t="str">
        <f t="shared" si="128"/>
        <v>Dellas</v>
      </c>
      <c r="V1632" s="81" t="str">
        <f t="shared" si="129"/>
        <v>Power Systems DVVR</v>
      </c>
      <c r="W1632" s="61"/>
    </row>
    <row r="1633" spans="1:23" ht="56" x14ac:dyDescent="0.15">
      <c r="A1633" s="1048">
        <v>42793</v>
      </c>
      <c r="B1633" s="1070" t="s">
        <v>1917</v>
      </c>
      <c r="C1633" s="1070" t="s">
        <v>1897</v>
      </c>
      <c r="D1633" s="1096"/>
      <c r="E1633" s="1070" t="s">
        <v>1898</v>
      </c>
      <c r="F1633" s="1114" t="s">
        <v>1901</v>
      </c>
      <c r="G1633" s="1132" t="s">
        <v>1900</v>
      </c>
      <c r="H1633" s="1147"/>
      <c r="I1633" s="89" t="s">
        <v>1899</v>
      </c>
      <c r="J1633" s="90" t="s">
        <v>694</v>
      </c>
      <c r="K1633" s="1166" t="str">
        <f t="shared" si="127"/>
        <v>PSAC08 - Consider the services of a transformer expert cons</v>
      </c>
      <c r="L1633" s="1166" t="s">
        <v>1918</v>
      </c>
      <c r="M1633" s="1216"/>
      <c r="N1633" s="1096" t="s">
        <v>29</v>
      </c>
      <c r="O1633" s="1096" t="s">
        <v>30</v>
      </c>
      <c r="P1633" s="56" t="str">
        <f t="shared" si="126"/>
        <v>Closed</v>
      </c>
      <c r="Q1633" s="57" t="s">
        <v>31</v>
      </c>
      <c r="R1633" s="58" t="s">
        <v>32</v>
      </c>
      <c r="S1633" s="1276"/>
      <c r="T1633" s="1096"/>
      <c r="U1633" s="60" t="str">
        <f t="shared" si="128"/>
        <v>Dellas</v>
      </c>
      <c r="V1633" s="1289" t="str">
        <f t="shared" si="129"/>
        <v>Power Systems DVVR</v>
      </c>
      <c r="W1633" s="154"/>
    </row>
    <row r="1634" spans="1:23" ht="28" x14ac:dyDescent="0.15">
      <c r="A1634" s="429">
        <v>42793</v>
      </c>
      <c r="B1634" s="89" t="s">
        <v>1919</v>
      </c>
      <c r="C1634" s="89" t="s">
        <v>1897</v>
      </c>
      <c r="D1634" s="90"/>
      <c r="E1634" s="89" t="s">
        <v>1898</v>
      </c>
      <c r="F1634" s="91" t="s">
        <v>1901</v>
      </c>
      <c r="G1634" s="521" t="s">
        <v>1900</v>
      </c>
      <c r="H1634" s="90"/>
      <c r="I1634" s="89" t="s">
        <v>1899</v>
      </c>
      <c r="J1634" s="90" t="s">
        <v>694</v>
      </c>
      <c r="K1634" s="13" t="str">
        <f t="shared" si="127"/>
        <v>PSAC09 - ABB Circuit Shield Protective Relays used in numer</v>
      </c>
      <c r="L1634" s="13" t="s">
        <v>1920</v>
      </c>
      <c r="M1634" s="92"/>
      <c r="N1634" s="90" t="s">
        <v>29</v>
      </c>
      <c r="O1634" s="90" t="s">
        <v>30</v>
      </c>
      <c r="P1634" s="56" t="str">
        <f t="shared" si="126"/>
        <v>Closed</v>
      </c>
      <c r="Q1634" s="57" t="s">
        <v>31</v>
      </c>
      <c r="R1634" s="58" t="s">
        <v>32</v>
      </c>
      <c r="S1634" s="92"/>
      <c r="T1634" s="90"/>
      <c r="U1634" s="60" t="str">
        <f t="shared" si="128"/>
        <v>Dellas</v>
      </c>
      <c r="V1634" s="1289" t="str">
        <f t="shared" si="129"/>
        <v>Power Systems DVVR</v>
      </c>
      <c r="W1634" s="154"/>
    </row>
    <row r="1635" spans="1:23" ht="84" x14ac:dyDescent="0.15">
      <c r="A1635" s="429">
        <v>42793</v>
      </c>
      <c r="B1635" s="89" t="s">
        <v>1921</v>
      </c>
      <c r="C1635" s="89" t="s">
        <v>1922</v>
      </c>
      <c r="D1635" s="90"/>
      <c r="E1635" s="89" t="s">
        <v>1898</v>
      </c>
      <c r="F1635" s="91" t="s">
        <v>1901</v>
      </c>
      <c r="G1635" s="521" t="s">
        <v>1900</v>
      </c>
      <c r="H1635" s="90"/>
      <c r="I1635" s="89" t="s">
        <v>1899</v>
      </c>
      <c r="J1635" s="90" t="s">
        <v>694</v>
      </c>
      <c r="K1635" s="13" t="str">
        <f t="shared" si="127"/>
        <v>PSAC10 - If the potential for damage to the cryoplant (or a</v>
      </c>
      <c r="L1635" s="13" t="s">
        <v>1923</v>
      </c>
      <c r="M1635" s="92"/>
      <c r="N1635" s="90" t="s">
        <v>29</v>
      </c>
      <c r="O1635" s="90" t="s">
        <v>30</v>
      </c>
      <c r="P1635" s="56" t="str">
        <f t="shared" ref="P1635:P1698" si="130">IF(N1635="","Open","Closed")</f>
        <v>Closed</v>
      </c>
      <c r="Q1635" s="57" t="s">
        <v>31</v>
      </c>
      <c r="R1635" s="58" t="s">
        <v>32</v>
      </c>
      <c r="S1635" s="92"/>
      <c r="T1635" s="90"/>
      <c r="U1635" s="60" t="str">
        <f t="shared" si="128"/>
        <v>Dellas</v>
      </c>
      <c r="V1635" s="1289" t="str">
        <f t="shared" si="129"/>
        <v>Power Systems DVVR</v>
      </c>
      <c r="W1635" s="154"/>
    </row>
    <row r="1636" spans="1:23" ht="56" x14ac:dyDescent="0.15">
      <c r="A1636" s="429">
        <v>42793</v>
      </c>
      <c r="B1636" s="89" t="s">
        <v>1924</v>
      </c>
      <c r="C1636" s="89" t="s">
        <v>1925</v>
      </c>
      <c r="D1636" s="90"/>
      <c r="E1636" s="89" t="s">
        <v>1898</v>
      </c>
      <c r="F1636" s="91" t="s">
        <v>1901</v>
      </c>
      <c r="G1636" s="521" t="s">
        <v>1900</v>
      </c>
      <c r="H1636" s="90"/>
      <c r="I1636" s="89" t="s">
        <v>1899</v>
      </c>
      <c r="J1636" s="90" t="s">
        <v>694</v>
      </c>
      <c r="K1636" s="13" t="str">
        <f t="shared" si="127"/>
        <v xml:space="preserve">PSAC11 - Raki &amp; Charley remember that we have two spare GE </v>
      </c>
      <c r="L1636" s="13" t="s">
        <v>1926</v>
      </c>
      <c r="M1636" s="92"/>
      <c r="N1636" s="90" t="s">
        <v>29</v>
      </c>
      <c r="O1636" s="90" t="s">
        <v>30</v>
      </c>
      <c r="P1636" s="56" t="str">
        <f t="shared" si="130"/>
        <v>Closed</v>
      </c>
      <c r="Q1636" s="57" t="s">
        <v>31</v>
      </c>
      <c r="R1636" s="58" t="s">
        <v>32</v>
      </c>
      <c r="S1636" s="92"/>
      <c r="T1636" s="90"/>
      <c r="U1636" s="60" t="str">
        <f t="shared" si="128"/>
        <v>Dellas</v>
      </c>
      <c r="V1636" s="1289" t="str">
        <f t="shared" si="129"/>
        <v>Power Systems DVVR</v>
      </c>
      <c r="W1636" s="154"/>
    </row>
    <row r="1637" spans="1:23" ht="112" x14ac:dyDescent="0.15">
      <c r="A1637" s="429">
        <v>42793</v>
      </c>
      <c r="B1637" s="89" t="s">
        <v>1927</v>
      </c>
      <c r="C1637" s="89" t="s">
        <v>1897</v>
      </c>
      <c r="D1637" s="90"/>
      <c r="E1637" s="89" t="s">
        <v>1898</v>
      </c>
      <c r="F1637" s="91" t="s">
        <v>1901</v>
      </c>
      <c r="G1637" s="521" t="s">
        <v>1900</v>
      </c>
      <c r="H1637" s="90"/>
      <c r="I1637" s="89" t="s">
        <v>1899</v>
      </c>
      <c r="J1637" s="90" t="s">
        <v>694</v>
      </c>
      <c r="K1637" s="13" t="str">
        <f t="shared" ref="K1637:K1700" si="131">B1637&amp;" - "&amp;LEFT(L1637,50)</f>
        <v>PSAC12 - Make a system study to determine how the experimen</v>
      </c>
      <c r="L1637" s="13" t="s">
        <v>1928</v>
      </c>
      <c r="M1637" s="92"/>
      <c r="N1637" s="90" t="s">
        <v>29</v>
      </c>
      <c r="O1637" s="90" t="s">
        <v>30</v>
      </c>
      <c r="P1637" s="56" t="str">
        <f t="shared" si="130"/>
        <v>Closed</v>
      </c>
      <c r="Q1637" s="57" t="s">
        <v>31</v>
      </c>
      <c r="R1637" s="58" t="s">
        <v>32</v>
      </c>
      <c r="S1637" s="92"/>
      <c r="T1637" s="90"/>
      <c r="U1637" s="60" t="str">
        <f t="shared" si="128"/>
        <v>Dellas</v>
      </c>
      <c r="V1637" s="1288" t="str">
        <f t="shared" si="129"/>
        <v>Power Systems DVVR</v>
      </c>
      <c r="W1637" s="154"/>
    </row>
    <row r="1638" spans="1:23" ht="196" x14ac:dyDescent="0.15">
      <c r="A1638" s="429">
        <v>42793</v>
      </c>
      <c r="B1638" s="89" t="s">
        <v>1929</v>
      </c>
      <c r="C1638" s="89" t="s">
        <v>1930</v>
      </c>
      <c r="D1638" s="90"/>
      <c r="E1638" s="89" t="s">
        <v>1898</v>
      </c>
      <c r="F1638" s="91" t="s">
        <v>1901</v>
      </c>
      <c r="G1638" s="521" t="s">
        <v>1900</v>
      </c>
      <c r="H1638" s="90"/>
      <c r="I1638" s="89" t="s">
        <v>1899</v>
      </c>
      <c r="J1638" s="90" t="s">
        <v>694</v>
      </c>
      <c r="K1638" s="13" t="str">
        <f t="shared" si="131"/>
        <v xml:space="preserve">PSAC13 - The source of AC power for the lab has reportedly </v>
      </c>
      <c r="L1638" s="13" t="s">
        <v>1931</v>
      </c>
      <c r="M1638" s="92"/>
      <c r="N1638" s="90" t="s">
        <v>29</v>
      </c>
      <c r="O1638" s="90" t="s">
        <v>30</v>
      </c>
      <c r="P1638" s="56" t="str">
        <f t="shared" si="130"/>
        <v>Closed</v>
      </c>
      <c r="Q1638" s="57" t="s">
        <v>31</v>
      </c>
      <c r="R1638" s="58" t="s">
        <v>32</v>
      </c>
      <c r="S1638" s="92"/>
      <c r="T1638" s="90"/>
      <c r="U1638" s="60" t="str">
        <f t="shared" si="128"/>
        <v>Dellas</v>
      </c>
      <c r="V1638" s="1288" t="str">
        <f t="shared" si="129"/>
        <v>Power Systems DVVR</v>
      </c>
      <c r="W1638" s="154"/>
    </row>
    <row r="1639" spans="1:23" ht="84" x14ac:dyDescent="0.15">
      <c r="A1639" s="429">
        <v>42793</v>
      </c>
      <c r="B1639" s="89" t="s">
        <v>1932</v>
      </c>
      <c r="C1639" s="89" t="s">
        <v>1933</v>
      </c>
      <c r="D1639" s="90"/>
      <c r="E1639" s="89" t="s">
        <v>1898</v>
      </c>
      <c r="F1639" s="91" t="s">
        <v>1901</v>
      </c>
      <c r="G1639" s="521" t="s">
        <v>1900</v>
      </c>
      <c r="H1639" s="90"/>
      <c r="I1639" s="89" t="s">
        <v>1899</v>
      </c>
      <c r="J1639" s="90" t="s">
        <v>694</v>
      </c>
      <c r="K1639" s="13" t="str">
        <f t="shared" si="131"/>
        <v>PSACDC01 - The fault detectors on the power converters are th</v>
      </c>
      <c r="L1639" s="13" t="s">
        <v>1934</v>
      </c>
      <c r="M1639" s="92"/>
      <c r="N1639" s="90" t="s">
        <v>29</v>
      </c>
      <c r="O1639" s="90" t="s">
        <v>30</v>
      </c>
      <c r="P1639" s="56" t="str">
        <f t="shared" si="130"/>
        <v>Closed</v>
      </c>
      <c r="Q1639" s="57" t="s">
        <v>31</v>
      </c>
      <c r="R1639" s="58" t="s">
        <v>32</v>
      </c>
      <c r="S1639" s="92"/>
      <c r="T1639" s="90"/>
      <c r="U1639" s="60" t="str">
        <f t="shared" si="128"/>
        <v>Dellas</v>
      </c>
      <c r="V1639" s="1288" t="str">
        <f t="shared" si="129"/>
        <v>Power Systems DVVR</v>
      </c>
      <c r="W1639" s="154"/>
    </row>
    <row r="1640" spans="1:23" ht="70" x14ac:dyDescent="0.15">
      <c r="A1640" s="429">
        <v>42793</v>
      </c>
      <c r="B1640" s="89" t="s">
        <v>1935</v>
      </c>
      <c r="C1640" s="89" t="s">
        <v>1936</v>
      </c>
      <c r="D1640" s="90"/>
      <c r="E1640" s="89" t="s">
        <v>1898</v>
      </c>
      <c r="F1640" s="91" t="s">
        <v>1901</v>
      </c>
      <c r="G1640" s="521" t="s">
        <v>1900</v>
      </c>
      <c r="H1640" s="90"/>
      <c r="I1640" s="89" t="s">
        <v>1899</v>
      </c>
      <c r="J1640" s="90" t="s">
        <v>694</v>
      </c>
      <c r="K1640" s="13" t="str">
        <f t="shared" si="131"/>
        <v>PSACDC02 - The transfer from the hardwired control system (HC</v>
      </c>
      <c r="L1640" s="13" t="s">
        <v>1937</v>
      </c>
      <c r="M1640" s="92"/>
      <c r="N1640" s="90" t="s">
        <v>29</v>
      </c>
      <c r="O1640" s="90" t="s">
        <v>30</v>
      </c>
      <c r="P1640" s="56" t="str">
        <f t="shared" si="130"/>
        <v>Closed</v>
      </c>
      <c r="Q1640" s="57" t="s">
        <v>31</v>
      </c>
      <c r="R1640" s="58" t="s">
        <v>32</v>
      </c>
      <c r="S1640" s="92"/>
      <c r="T1640" s="90"/>
      <c r="U1640" s="60" t="str">
        <f t="shared" si="128"/>
        <v>Dellas</v>
      </c>
      <c r="V1640" s="1288" t="str">
        <f t="shared" si="129"/>
        <v>Power Systems DVVR</v>
      </c>
      <c r="W1640" s="154"/>
    </row>
    <row r="1641" spans="1:23" ht="70" x14ac:dyDescent="0.15">
      <c r="A1641" s="429">
        <v>42793</v>
      </c>
      <c r="B1641" s="89" t="s">
        <v>1938</v>
      </c>
      <c r="C1641" s="89" t="s">
        <v>1936</v>
      </c>
      <c r="D1641" s="90"/>
      <c r="E1641" s="89" t="s">
        <v>1898</v>
      </c>
      <c r="F1641" s="91" t="s">
        <v>1901</v>
      </c>
      <c r="G1641" s="521" t="s">
        <v>1900</v>
      </c>
      <c r="H1641" s="90"/>
      <c r="I1641" s="89" t="s">
        <v>1899</v>
      </c>
      <c r="J1641" s="90" t="s">
        <v>694</v>
      </c>
      <c r="K1641" s="13" t="str">
        <f t="shared" si="131"/>
        <v>PSACDC03 - The transfer of fault detector bi-state signals on</v>
      </c>
      <c r="L1641" s="13" t="s">
        <v>1939</v>
      </c>
      <c r="M1641" s="92"/>
      <c r="N1641" s="90" t="s">
        <v>29</v>
      </c>
      <c r="O1641" s="90" t="s">
        <v>30</v>
      </c>
      <c r="P1641" s="56" t="str">
        <f t="shared" si="130"/>
        <v>Closed</v>
      </c>
      <c r="Q1641" s="57" t="s">
        <v>31</v>
      </c>
      <c r="R1641" s="58" t="s">
        <v>32</v>
      </c>
      <c r="S1641" s="1280"/>
      <c r="T1641" s="90"/>
      <c r="U1641" s="60" t="str">
        <f t="shared" si="128"/>
        <v>Dellas</v>
      </c>
      <c r="V1641" s="1288" t="str">
        <f t="shared" si="129"/>
        <v>Power Systems DVVR</v>
      </c>
      <c r="W1641" s="154"/>
    </row>
    <row r="1642" spans="1:23" ht="98" x14ac:dyDescent="0.15">
      <c r="A1642" s="429">
        <v>42793</v>
      </c>
      <c r="B1642" s="89" t="s">
        <v>1940</v>
      </c>
      <c r="C1642" s="89" t="s">
        <v>1941</v>
      </c>
      <c r="D1642" s="1097"/>
      <c r="E1642" s="89" t="s">
        <v>1898</v>
      </c>
      <c r="F1642" s="91" t="s">
        <v>1901</v>
      </c>
      <c r="G1642" s="521" t="s">
        <v>1900</v>
      </c>
      <c r="H1642" s="90"/>
      <c r="I1642" s="89" t="s">
        <v>1899</v>
      </c>
      <c r="J1642" s="90" t="s">
        <v>694</v>
      </c>
      <c r="K1642" s="13" t="str">
        <f t="shared" si="131"/>
        <v>PSACDC05 - There is a great quantity of power conversion draw</v>
      </c>
      <c r="L1642" s="13" t="s">
        <v>1942</v>
      </c>
      <c r="M1642" s="1217"/>
      <c r="N1642" s="90" t="s">
        <v>29</v>
      </c>
      <c r="O1642" s="1097" t="s">
        <v>30</v>
      </c>
      <c r="P1642" s="56" t="str">
        <f t="shared" si="130"/>
        <v>Closed</v>
      </c>
      <c r="Q1642" s="57" t="s">
        <v>31</v>
      </c>
      <c r="R1642" s="58" t="s">
        <v>32</v>
      </c>
      <c r="S1642" s="92"/>
      <c r="T1642" s="90"/>
      <c r="U1642" s="60" t="str">
        <f t="shared" si="128"/>
        <v>Dellas</v>
      </c>
      <c r="V1642" s="1288" t="str">
        <f t="shared" si="129"/>
        <v>Power Systems DVVR</v>
      </c>
      <c r="W1642" s="154"/>
    </row>
    <row r="1643" spans="1:23" ht="42" x14ac:dyDescent="0.15">
      <c r="A1643" s="429">
        <v>42793</v>
      </c>
      <c r="B1643" s="89" t="s">
        <v>1943</v>
      </c>
      <c r="C1643" s="89" t="s">
        <v>1897</v>
      </c>
      <c r="D1643" s="1101"/>
      <c r="E1643" s="89" t="s">
        <v>1898</v>
      </c>
      <c r="F1643" s="91" t="s">
        <v>1901</v>
      </c>
      <c r="G1643" s="521" t="s">
        <v>1900</v>
      </c>
      <c r="H1643" s="90"/>
      <c r="I1643" s="89" t="s">
        <v>1899</v>
      </c>
      <c r="J1643" s="90" t="s">
        <v>694</v>
      </c>
      <c r="K1643" s="13" t="str">
        <f t="shared" si="131"/>
        <v>PSACDC06 - While performance is acceptable, due to the age of</v>
      </c>
      <c r="L1643" s="13" t="s">
        <v>1944</v>
      </c>
      <c r="M1643" s="1227"/>
      <c r="N1643" s="90" t="s">
        <v>29</v>
      </c>
      <c r="O1643" s="1101" t="s">
        <v>30</v>
      </c>
      <c r="P1643" s="56" t="str">
        <f t="shared" si="130"/>
        <v>Closed</v>
      </c>
      <c r="Q1643" s="57" t="s">
        <v>31</v>
      </c>
      <c r="R1643" s="58" t="s">
        <v>32</v>
      </c>
      <c r="S1643" s="92"/>
      <c r="T1643" s="90"/>
      <c r="U1643" s="60" t="str">
        <f t="shared" si="128"/>
        <v>Dellas</v>
      </c>
      <c r="V1643" s="1288" t="str">
        <f t="shared" si="129"/>
        <v>Power Systems DVVR</v>
      </c>
      <c r="W1643" s="154"/>
    </row>
    <row r="1644" spans="1:23" ht="42" x14ac:dyDescent="0.15">
      <c r="A1644" s="429">
        <v>42793</v>
      </c>
      <c r="B1644" s="89" t="s">
        <v>1945</v>
      </c>
      <c r="C1644" s="89" t="s">
        <v>1897</v>
      </c>
      <c r="D1644" s="1101"/>
      <c r="E1644" s="89" t="s">
        <v>1898</v>
      </c>
      <c r="F1644" s="91" t="s">
        <v>1901</v>
      </c>
      <c r="G1644" s="521" t="s">
        <v>1900</v>
      </c>
      <c r="H1644" s="90"/>
      <c r="I1644" s="89" t="s">
        <v>1899</v>
      </c>
      <c r="J1644" s="90" t="s">
        <v>694</v>
      </c>
      <c r="K1644" s="13" t="str">
        <f t="shared" si="131"/>
        <v>PSACDC07 - While performance is acceptable, due to the age of</v>
      </c>
      <c r="L1644" s="13" t="s">
        <v>1946</v>
      </c>
      <c r="M1644" s="1227"/>
      <c r="N1644" s="90" t="s">
        <v>1947</v>
      </c>
      <c r="O1644" s="1101" t="s">
        <v>30</v>
      </c>
      <c r="P1644" s="56" t="str">
        <f t="shared" si="130"/>
        <v>Closed</v>
      </c>
      <c r="Q1644" s="57" t="s">
        <v>31</v>
      </c>
      <c r="R1644" s="58" t="s">
        <v>32</v>
      </c>
      <c r="S1644" s="92"/>
      <c r="T1644" s="90"/>
      <c r="U1644" s="60" t="str">
        <f t="shared" si="128"/>
        <v>Dellas</v>
      </c>
      <c r="V1644" s="1288" t="str">
        <f t="shared" si="129"/>
        <v>Power Systems DVVR</v>
      </c>
      <c r="W1644" s="154"/>
    </row>
    <row r="1645" spans="1:23" ht="84" x14ac:dyDescent="0.15">
      <c r="A1645" s="429">
        <v>42793</v>
      </c>
      <c r="B1645" s="89" t="s">
        <v>1948</v>
      </c>
      <c r="C1645" s="89" t="s">
        <v>1949</v>
      </c>
      <c r="D1645" s="1101"/>
      <c r="E1645" s="89" t="s">
        <v>1898</v>
      </c>
      <c r="F1645" s="91" t="s">
        <v>1901</v>
      </c>
      <c r="G1645" s="521" t="s">
        <v>1900</v>
      </c>
      <c r="H1645" s="90"/>
      <c r="I1645" s="89" t="s">
        <v>1899</v>
      </c>
      <c r="J1645" s="90" t="s">
        <v>694</v>
      </c>
      <c r="K1645" s="13" t="str">
        <f t="shared" si="131"/>
        <v>PSACDC08 - During TF ramp-downs in the FY-16 run, we found th</v>
      </c>
      <c r="L1645" s="13" t="s">
        <v>1950</v>
      </c>
      <c r="M1645" s="1227"/>
      <c r="N1645" s="90" t="s">
        <v>29</v>
      </c>
      <c r="O1645" s="1101" t="s">
        <v>30</v>
      </c>
      <c r="P1645" s="56" t="str">
        <f t="shared" si="130"/>
        <v>Closed</v>
      </c>
      <c r="Q1645" s="57" t="s">
        <v>31</v>
      </c>
      <c r="R1645" s="58" t="s">
        <v>32</v>
      </c>
      <c r="S1645" s="92"/>
      <c r="T1645" s="90"/>
      <c r="U1645" s="60" t="str">
        <f t="shared" si="128"/>
        <v>Dellas</v>
      </c>
      <c r="V1645" s="1288" t="str">
        <f t="shared" si="129"/>
        <v>Power Systems DVVR</v>
      </c>
      <c r="W1645" s="154"/>
    </row>
    <row r="1646" spans="1:23" ht="140" x14ac:dyDescent="0.15">
      <c r="A1646" s="429">
        <v>42793</v>
      </c>
      <c r="B1646" s="89" t="s">
        <v>1951</v>
      </c>
      <c r="C1646" s="89" t="s">
        <v>1952</v>
      </c>
      <c r="D1646" s="1101"/>
      <c r="E1646" s="89" t="s">
        <v>1898</v>
      </c>
      <c r="F1646" s="91" t="s">
        <v>1901</v>
      </c>
      <c r="G1646" s="521" t="s">
        <v>1900</v>
      </c>
      <c r="H1646" s="90"/>
      <c r="I1646" s="89" t="s">
        <v>1899</v>
      </c>
      <c r="J1646" s="90" t="s">
        <v>694</v>
      </c>
      <c r="K1646" s="13" t="str">
        <f t="shared" si="131"/>
        <v xml:space="preserve">PSACDC09 - As per the DPSS, the PF-5 rectifiers must run for </v>
      </c>
      <c r="L1646" s="13" t="s">
        <v>1953</v>
      </c>
      <c r="M1646" s="1227"/>
      <c r="N1646" s="90" t="s">
        <v>29</v>
      </c>
      <c r="O1646" s="1101" t="s">
        <v>30</v>
      </c>
      <c r="P1646" s="56" t="str">
        <f t="shared" si="130"/>
        <v>Closed</v>
      </c>
      <c r="Q1646" s="57" t="s">
        <v>31</v>
      </c>
      <c r="R1646" s="58" t="s">
        <v>32</v>
      </c>
      <c r="S1646" s="92"/>
      <c r="T1646" s="90"/>
      <c r="U1646" s="60" t="str">
        <f t="shared" si="128"/>
        <v>Dellas</v>
      </c>
      <c r="V1646" s="1288" t="str">
        <f t="shared" si="129"/>
        <v>Power Systems DVVR</v>
      </c>
      <c r="W1646" s="154"/>
    </row>
    <row r="1647" spans="1:23" ht="266" x14ac:dyDescent="0.15">
      <c r="A1647" s="429">
        <v>42793</v>
      </c>
      <c r="B1647" s="89" t="s">
        <v>1954</v>
      </c>
      <c r="C1647" s="89" t="s">
        <v>1897</v>
      </c>
      <c r="D1647" s="90"/>
      <c r="E1647" s="89" t="s">
        <v>1898</v>
      </c>
      <c r="F1647" s="91" t="s">
        <v>1901</v>
      </c>
      <c r="G1647" s="521" t="s">
        <v>1900</v>
      </c>
      <c r="H1647" s="90"/>
      <c r="I1647" s="89" t="s">
        <v>1899</v>
      </c>
      <c r="J1647" s="90" t="s">
        <v>694</v>
      </c>
      <c r="K1647" s="13" t="str">
        <f t="shared" si="131"/>
        <v>PSACDC10 - The power circuitry of the 30+ power supplies with</v>
      </c>
      <c r="L1647" s="13" t="s">
        <v>1955</v>
      </c>
      <c r="M1647" s="92"/>
      <c r="N1647" s="90" t="s">
        <v>29</v>
      </c>
      <c r="O1647" s="90" t="s">
        <v>30</v>
      </c>
      <c r="P1647" s="56" t="str">
        <f t="shared" si="130"/>
        <v>Closed</v>
      </c>
      <c r="Q1647" s="57" t="s">
        <v>31</v>
      </c>
      <c r="R1647" s="58" t="s">
        <v>32</v>
      </c>
      <c r="S1647" s="92"/>
      <c r="T1647" s="90"/>
      <c r="U1647" s="60" t="str">
        <f t="shared" si="128"/>
        <v>Dellas</v>
      </c>
      <c r="V1647" s="1288" t="str">
        <f t="shared" si="129"/>
        <v>Power Systems DVVR</v>
      </c>
      <c r="W1647" s="154"/>
    </row>
    <row r="1648" spans="1:23" ht="154" x14ac:dyDescent="0.15">
      <c r="A1648" s="429">
        <v>42793</v>
      </c>
      <c r="B1648" s="89" t="s">
        <v>1956</v>
      </c>
      <c r="C1648" s="89" t="s">
        <v>1957</v>
      </c>
      <c r="D1648" s="90"/>
      <c r="E1648" s="89" t="s">
        <v>1898</v>
      </c>
      <c r="F1648" s="91" t="s">
        <v>1901</v>
      </c>
      <c r="G1648" s="521" t="s">
        <v>1900</v>
      </c>
      <c r="H1648" s="90"/>
      <c r="I1648" s="89" t="s">
        <v>1899</v>
      </c>
      <c r="J1648" s="90" t="s">
        <v>694</v>
      </c>
      <c r="K1648" s="13" t="str">
        <f t="shared" si="131"/>
        <v>PSACDC11 - Should PPPL ever face the task of refurbishing the</v>
      </c>
      <c r="L1648" s="13" t="s">
        <v>1958</v>
      </c>
      <c r="M1648" s="92"/>
      <c r="N1648" s="90" t="s">
        <v>29</v>
      </c>
      <c r="O1648" s="90" t="s">
        <v>30</v>
      </c>
      <c r="P1648" s="56" t="str">
        <f t="shared" si="130"/>
        <v>Closed</v>
      </c>
      <c r="Q1648" s="57" t="s">
        <v>31</v>
      </c>
      <c r="R1648" s="58" t="s">
        <v>32</v>
      </c>
      <c r="S1648" s="92"/>
      <c r="T1648" s="90"/>
      <c r="U1648" s="60" t="str">
        <f t="shared" si="128"/>
        <v>Dellas</v>
      </c>
      <c r="V1648" s="1288" t="str">
        <f t="shared" si="129"/>
        <v>Power Systems DVVR</v>
      </c>
      <c r="W1648" s="154"/>
    </row>
    <row r="1649" spans="1:23" ht="56" x14ac:dyDescent="0.15">
      <c r="A1649" s="429">
        <v>42793</v>
      </c>
      <c r="B1649" s="89" t="s">
        <v>1959</v>
      </c>
      <c r="C1649" s="89" t="s">
        <v>1960</v>
      </c>
      <c r="D1649" s="90"/>
      <c r="E1649" s="89" t="s">
        <v>1898</v>
      </c>
      <c r="F1649" s="91" t="s">
        <v>1901</v>
      </c>
      <c r="G1649" s="521" t="s">
        <v>1900</v>
      </c>
      <c r="H1649" s="90"/>
      <c r="I1649" s="89" t="s">
        <v>1899</v>
      </c>
      <c r="J1649" s="90" t="s">
        <v>694</v>
      </c>
      <c r="K1649" s="13" t="str">
        <f t="shared" si="131"/>
        <v>PSACDC12 - Because of passive structure effects, Inner PF Coi</v>
      </c>
      <c r="L1649" s="13" t="s">
        <v>1961</v>
      </c>
      <c r="M1649" s="92"/>
      <c r="N1649" s="90" t="s">
        <v>29</v>
      </c>
      <c r="O1649" s="90" t="s">
        <v>30</v>
      </c>
      <c r="P1649" s="56" t="str">
        <f t="shared" si="130"/>
        <v>Closed</v>
      </c>
      <c r="Q1649" s="57" t="s">
        <v>31</v>
      </c>
      <c r="R1649" s="58" t="s">
        <v>32</v>
      </c>
      <c r="S1649" s="92"/>
      <c r="T1649" s="90"/>
      <c r="U1649" s="60" t="str">
        <f t="shared" si="128"/>
        <v>Dellas</v>
      </c>
      <c r="V1649" s="1288" t="str">
        <f t="shared" si="129"/>
        <v>Power Systems DVVR</v>
      </c>
      <c r="W1649" s="154"/>
    </row>
    <row r="1650" spans="1:23" ht="84" x14ac:dyDescent="0.15">
      <c r="A1650" s="429">
        <v>42793</v>
      </c>
      <c r="B1650" s="89" t="s">
        <v>1962</v>
      </c>
      <c r="C1650" s="89" t="s">
        <v>1897</v>
      </c>
      <c r="D1650" s="90"/>
      <c r="E1650" s="89" t="s">
        <v>1898</v>
      </c>
      <c r="F1650" s="91" t="s">
        <v>1901</v>
      </c>
      <c r="G1650" s="521" t="s">
        <v>1900</v>
      </c>
      <c r="H1650" s="90"/>
      <c r="I1650" s="89" t="s">
        <v>1899</v>
      </c>
      <c r="J1650" s="90" t="s">
        <v>694</v>
      </c>
      <c r="K1650" s="13" t="str">
        <f t="shared" si="131"/>
        <v>PSACDC13 - Both high voltage transformers, XST 1 and 2, are o</v>
      </c>
      <c r="L1650" s="13" t="s">
        <v>1963</v>
      </c>
      <c r="M1650" s="92"/>
      <c r="N1650" s="90" t="s">
        <v>29</v>
      </c>
      <c r="O1650" s="90" t="s">
        <v>30</v>
      </c>
      <c r="P1650" s="56" t="str">
        <f t="shared" si="130"/>
        <v>Closed</v>
      </c>
      <c r="Q1650" s="57" t="s">
        <v>31</v>
      </c>
      <c r="R1650" s="58" t="s">
        <v>32</v>
      </c>
      <c r="S1650" s="92"/>
      <c r="T1650" s="90"/>
      <c r="U1650" s="60" t="str">
        <f t="shared" si="128"/>
        <v>Dellas</v>
      </c>
      <c r="V1650" s="1288" t="str">
        <f t="shared" si="129"/>
        <v>Power Systems DVVR</v>
      </c>
      <c r="W1650" s="154"/>
    </row>
    <row r="1651" spans="1:23" ht="266" x14ac:dyDescent="0.15">
      <c r="A1651" s="429">
        <v>42793</v>
      </c>
      <c r="B1651" s="89" t="s">
        <v>1964</v>
      </c>
      <c r="C1651" s="89" t="s">
        <v>1897</v>
      </c>
      <c r="D1651" s="90"/>
      <c r="E1651" s="89" t="s">
        <v>1898</v>
      </c>
      <c r="F1651" s="91" t="s">
        <v>1901</v>
      </c>
      <c r="G1651" s="521" t="s">
        <v>1900</v>
      </c>
      <c r="H1651" s="90"/>
      <c r="I1651" s="89" t="s">
        <v>1899</v>
      </c>
      <c r="J1651" s="90" t="s">
        <v>694</v>
      </c>
      <c r="K1651" s="13" t="str">
        <f t="shared" si="131"/>
        <v>PSACDC14 - The power circuitry of the 30+ power supplies with</v>
      </c>
      <c r="L1651" s="13" t="s">
        <v>1955</v>
      </c>
      <c r="M1651" s="92"/>
      <c r="N1651" s="90" t="s">
        <v>1965</v>
      </c>
      <c r="O1651" s="90" t="s">
        <v>30</v>
      </c>
      <c r="P1651" s="56" t="str">
        <f t="shared" si="130"/>
        <v>Closed</v>
      </c>
      <c r="Q1651" s="57" t="s">
        <v>31</v>
      </c>
      <c r="R1651" s="58" t="s">
        <v>32</v>
      </c>
      <c r="S1651" s="92"/>
      <c r="T1651" s="90"/>
      <c r="U1651" s="60" t="str">
        <f t="shared" si="128"/>
        <v>Dellas</v>
      </c>
      <c r="V1651" s="1288" t="str">
        <f t="shared" si="129"/>
        <v>Power Systems DVVR</v>
      </c>
      <c r="W1651" s="154"/>
    </row>
    <row r="1652" spans="1:23" ht="70" x14ac:dyDescent="0.15">
      <c r="A1652" s="429">
        <v>42793</v>
      </c>
      <c r="B1652" s="89" t="s">
        <v>1966</v>
      </c>
      <c r="C1652" s="89" t="s">
        <v>1897</v>
      </c>
      <c r="D1652" s="90"/>
      <c r="E1652" s="89" t="s">
        <v>1898</v>
      </c>
      <c r="F1652" s="91" t="s">
        <v>1901</v>
      </c>
      <c r="G1652" s="521" t="s">
        <v>1900</v>
      </c>
      <c r="H1652" s="90"/>
      <c r="I1652" s="89" t="s">
        <v>1899</v>
      </c>
      <c r="J1652" s="90" t="s">
        <v>694</v>
      </c>
      <c r="K1652" s="13" t="str">
        <f t="shared" si="131"/>
        <v>PSACDC15 - Upgrade desires will likely want to use nearly all</v>
      </c>
      <c r="L1652" s="13" t="s">
        <v>1967</v>
      </c>
      <c r="M1652" s="92"/>
      <c r="N1652" s="90" t="s">
        <v>29</v>
      </c>
      <c r="O1652" s="90" t="s">
        <v>30</v>
      </c>
      <c r="P1652" s="56" t="str">
        <f t="shared" si="130"/>
        <v>Closed</v>
      </c>
      <c r="Q1652" s="57" t="s">
        <v>31</v>
      </c>
      <c r="R1652" s="58" t="s">
        <v>32</v>
      </c>
      <c r="S1652" s="92"/>
      <c r="T1652" s="90"/>
      <c r="U1652" s="60" t="str">
        <f t="shared" si="128"/>
        <v>Dellas</v>
      </c>
      <c r="V1652" s="1288" t="str">
        <f t="shared" si="129"/>
        <v>Power Systems DVVR</v>
      </c>
      <c r="W1652" s="154"/>
    </row>
    <row r="1653" spans="1:23" ht="42" x14ac:dyDescent="0.15">
      <c r="A1653" s="429">
        <v>42793</v>
      </c>
      <c r="B1653" s="89" t="s">
        <v>1968</v>
      </c>
      <c r="C1653" s="89" t="s">
        <v>1969</v>
      </c>
      <c r="D1653" s="90"/>
      <c r="E1653" s="89" t="s">
        <v>1898</v>
      </c>
      <c r="F1653" s="91" t="s">
        <v>1901</v>
      </c>
      <c r="G1653" s="521" t="s">
        <v>1900</v>
      </c>
      <c r="H1653" s="90"/>
      <c r="I1653" s="89" t="s">
        <v>1899</v>
      </c>
      <c r="J1653" s="90" t="s">
        <v>694</v>
      </c>
      <c r="K1653" s="13" t="str">
        <f t="shared" si="131"/>
        <v>PSACDC16 - Converter transformers are due for a fresh paint j</v>
      </c>
      <c r="L1653" s="13" t="s">
        <v>1970</v>
      </c>
      <c r="M1653" s="92"/>
      <c r="N1653" s="90" t="s">
        <v>29</v>
      </c>
      <c r="O1653" s="90" t="s">
        <v>30</v>
      </c>
      <c r="P1653" s="56" t="str">
        <f t="shared" si="130"/>
        <v>Closed</v>
      </c>
      <c r="Q1653" s="57" t="s">
        <v>31</v>
      </c>
      <c r="R1653" s="58" t="s">
        <v>32</v>
      </c>
      <c r="S1653" s="92"/>
      <c r="T1653" s="90"/>
      <c r="U1653" s="60" t="str">
        <f t="shared" si="128"/>
        <v>Dellas</v>
      </c>
      <c r="V1653" s="1288" t="str">
        <f t="shared" si="129"/>
        <v>Power Systems DVVR</v>
      </c>
      <c r="W1653" s="154"/>
    </row>
    <row r="1654" spans="1:23" ht="42" x14ac:dyDescent="0.15">
      <c r="A1654" s="429">
        <v>42793</v>
      </c>
      <c r="B1654" s="89" t="s">
        <v>1971</v>
      </c>
      <c r="C1654" s="89" t="s">
        <v>1972</v>
      </c>
      <c r="D1654" s="90"/>
      <c r="E1654" s="89" t="s">
        <v>1898</v>
      </c>
      <c r="F1654" s="91" t="s">
        <v>1901</v>
      </c>
      <c r="G1654" s="521" t="s">
        <v>1900</v>
      </c>
      <c r="H1654" s="90"/>
      <c r="I1654" s="89" t="s">
        <v>1899</v>
      </c>
      <c r="J1654" s="90" t="s">
        <v>694</v>
      </c>
      <c r="K1654" s="13" t="str">
        <f t="shared" si="131"/>
        <v>PSACDC19 - Consider connecting HCS control fully to EPICS/MDS</v>
      </c>
      <c r="L1654" s="13" t="s">
        <v>1973</v>
      </c>
      <c r="M1654" s="92"/>
      <c r="N1654" s="90" t="s">
        <v>29</v>
      </c>
      <c r="O1654" s="90" t="s">
        <v>30</v>
      </c>
      <c r="P1654" s="56" t="str">
        <f t="shared" si="130"/>
        <v>Closed</v>
      </c>
      <c r="Q1654" s="57" t="s">
        <v>31</v>
      </c>
      <c r="R1654" s="58" t="s">
        <v>32</v>
      </c>
      <c r="S1654" s="92"/>
      <c r="T1654" s="90"/>
      <c r="U1654" s="60" t="str">
        <f t="shared" si="128"/>
        <v>Dellas</v>
      </c>
      <c r="V1654" s="1288" t="str">
        <f t="shared" si="129"/>
        <v>Power Systems DVVR</v>
      </c>
      <c r="W1654" s="154"/>
    </row>
    <row r="1655" spans="1:23" ht="28" x14ac:dyDescent="0.15">
      <c r="A1655" s="429">
        <v>42793</v>
      </c>
      <c r="B1655" s="89" t="s">
        <v>1974</v>
      </c>
      <c r="C1655" s="89" t="s">
        <v>1975</v>
      </c>
      <c r="D1655" s="90"/>
      <c r="E1655" s="89" t="s">
        <v>1898</v>
      </c>
      <c r="F1655" s="91" t="s">
        <v>1901</v>
      </c>
      <c r="G1655" s="521" t="s">
        <v>1900</v>
      </c>
      <c r="H1655" s="90"/>
      <c r="I1655" s="89" t="s">
        <v>1899</v>
      </c>
      <c r="J1655" s="90" t="s">
        <v>694</v>
      </c>
      <c r="K1655" s="13" t="str">
        <f t="shared" si="131"/>
        <v>PSACDC20 - Use version control for HCS PLC software</v>
      </c>
      <c r="L1655" s="13" t="s">
        <v>1976</v>
      </c>
      <c r="M1655" s="92"/>
      <c r="N1655" s="90" t="s">
        <v>29</v>
      </c>
      <c r="O1655" s="90" t="s">
        <v>30</v>
      </c>
      <c r="P1655" s="56" t="str">
        <f t="shared" si="130"/>
        <v>Closed</v>
      </c>
      <c r="Q1655" s="57" t="s">
        <v>31</v>
      </c>
      <c r="R1655" s="58" t="s">
        <v>32</v>
      </c>
      <c r="S1655" s="92"/>
      <c r="T1655" s="90"/>
      <c r="U1655" s="60" t="str">
        <f t="shared" si="128"/>
        <v>Dellas</v>
      </c>
      <c r="V1655" s="1288" t="str">
        <f t="shared" si="129"/>
        <v>Power Systems DVVR</v>
      </c>
      <c r="W1655" s="154"/>
    </row>
    <row r="1656" spans="1:23" ht="42" x14ac:dyDescent="0.15">
      <c r="A1656" s="429">
        <v>42793</v>
      </c>
      <c r="B1656" s="89" t="s">
        <v>1977</v>
      </c>
      <c r="C1656" s="89" t="s">
        <v>1978</v>
      </c>
      <c r="D1656" s="90"/>
      <c r="E1656" s="89" t="s">
        <v>1898</v>
      </c>
      <c r="F1656" s="91" t="s">
        <v>1901</v>
      </c>
      <c r="G1656" s="521" t="s">
        <v>1900</v>
      </c>
      <c r="H1656" s="90"/>
      <c r="I1656" s="89" t="s">
        <v>1899</v>
      </c>
      <c r="J1656" s="90" t="s">
        <v>694</v>
      </c>
      <c r="K1656" s="13" t="str">
        <f t="shared" si="131"/>
        <v>PSACDC21 - Consider effects in terms of outage time of a fail</v>
      </c>
      <c r="L1656" s="13" t="s">
        <v>1979</v>
      </c>
      <c r="M1656" s="92"/>
      <c r="N1656" s="90" t="s">
        <v>29</v>
      </c>
      <c r="O1656" s="90" t="s">
        <v>30</v>
      </c>
      <c r="P1656" s="56" t="str">
        <f t="shared" si="130"/>
        <v>Closed</v>
      </c>
      <c r="Q1656" s="57" t="s">
        <v>31</v>
      </c>
      <c r="R1656" s="58" t="s">
        <v>32</v>
      </c>
      <c r="S1656" s="92"/>
      <c r="T1656" s="90"/>
      <c r="U1656" s="60" t="str">
        <f t="shared" si="128"/>
        <v>Dellas</v>
      </c>
      <c r="V1656" s="1288" t="str">
        <f t="shared" si="129"/>
        <v>Power Systems DVVR</v>
      </c>
      <c r="W1656" s="154"/>
    </row>
    <row r="1657" spans="1:23" ht="42" x14ac:dyDescent="0.15">
      <c r="A1657" s="429">
        <v>42793</v>
      </c>
      <c r="B1657" s="89" t="s">
        <v>1980</v>
      </c>
      <c r="C1657" s="89" t="s">
        <v>1897</v>
      </c>
      <c r="D1657" s="90"/>
      <c r="E1657" s="89" t="s">
        <v>1898</v>
      </c>
      <c r="F1657" s="91" t="s">
        <v>1901</v>
      </c>
      <c r="G1657" s="521" t="s">
        <v>1900</v>
      </c>
      <c r="H1657" s="90"/>
      <c r="I1657" s="89" t="s">
        <v>1899</v>
      </c>
      <c r="J1657" s="90" t="s">
        <v>694</v>
      </c>
      <c r="K1657" s="13" t="str">
        <f t="shared" si="131"/>
        <v>PSACDC22 - Consider reducing the current loading of all the e</v>
      </c>
      <c r="L1657" s="13" t="s">
        <v>1981</v>
      </c>
      <c r="M1657" s="92"/>
      <c r="N1657" s="90" t="s">
        <v>29</v>
      </c>
      <c r="O1657" s="90" t="s">
        <v>30</v>
      </c>
      <c r="P1657" s="56" t="str">
        <f t="shared" si="130"/>
        <v>Closed</v>
      </c>
      <c r="Q1657" s="57" t="s">
        <v>31</v>
      </c>
      <c r="R1657" s="58" t="s">
        <v>32</v>
      </c>
      <c r="S1657" s="92"/>
      <c r="T1657" s="90"/>
      <c r="U1657" s="60" t="str">
        <f t="shared" si="128"/>
        <v>Dellas</v>
      </c>
      <c r="V1657" s="1288" t="str">
        <f t="shared" si="129"/>
        <v>Power Systems DVVR</v>
      </c>
      <c r="W1657" s="154"/>
    </row>
    <row r="1658" spans="1:23" ht="42" x14ac:dyDescent="0.15">
      <c r="A1658" s="429">
        <v>42793</v>
      </c>
      <c r="B1658" s="89" t="s">
        <v>1982</v>
      </c>
      <c r="C1658" s="89"/>
      <c r="D1658" s="90"/>
      <c r="E1658" s="89" t="s">
        <v>1898</v>
      </c>
      <c r="F1658" s="91" t="s">
        <v>1901</v>
      </c>
      <c r="G1658" s="521" t="s">
        <v>1900</v>
      </c>
      <c r="H1658" s="90"/>
      <c r="I1658" s="89" t="s">
        <v>1899</v>
      </c>
      <c r="J1658" s="90" t="s">
        <v>694</v>
      </c>
      <c r="K1658" s="13" t="str">
        <f t="shared" si="131"/>
        <v>PSACDC23 - When programming becomes a crucial part in the con</v>
      </c>
      <c r="L1658" s="13" t="s">
        <v>1983</v>
      </c>
      <c r="M1658" s="92"/>
      <c r="N1658" s="90" t="s">
        <v>869</v>
      </c>
      <c r="O1658" s="90" t="s">
        <v>30</v>
      </c>
      <c r="P1658" s="56" t="str">
        <f t="shared" si="130"/>
        <v>Closed</v>
      </c>
      <c r="Q1658" s="57" t="s">
        <v>31</v>
      </c>
      <c r="R1658" s="58" t="s">
        <v>32</v>
      </c>
      <c r="S1658" s="92"/>
      <c r="T1658" s="90"/>
      <c r="U1658" s="60" t="str">
        <f t="shared" si="128"/>
        <v>Dellas</v>
      </c>
      <c r="V1658" s="81" t="str">
        <f t="shared" si="129"/>
        <v>Power Systems DVVR</v>
      </c>
      <c r="W1658" s="154"/>
    </row>
    <row r="1659" spans="1:23" ht="112" x14ac:dyDescent="0.15">
      <c r="A1659" s="429">
        <v>42793</v>
      </c>
      <c r="B1659" s="89" t="s">
        <v>1984</v>
      </c>
      <c r="C1659" s="89" t="s">
        <v>1985</v>
      </c>
      <c r="D1659" s="90"/>
      <c r="E1659" s="89" t="s">
        <v>1898</v>
      </c>
      <c r="F1659" s="91" t="s">
        <v>1901</v>
      </c>
      <c r="G1659" s="521" t="s">
        <v>1900</v>
      </c>
      <c r="H1659" s="90"/>
      <c r="I1659" s="89" t="s">
        <v>1899</v>
      </c>
      <c r="J1659" s="90" t="s">
        <v>694</v>
      </c>
      <c r="K1659" s="13" t="str">
        <f t="shared" si="131"/>
        <v>PSCHI01 - The TF/GIS Permissive from the Ip Calculator/Permi</v>
      </c>
      <c r="L1659" s="13" t="s">
        <v>1986</v>
      </c>
      <c r="M1659" s="92"/>
      <c r="N1659" s="90" t="s">
        <v>29</v>
      </c>
      <c r="O1659" s="90" t="s">
        <v>30</v>
      </c>
      <c r="P1659" s="56" t="str">
        <f t="shared" si="130"/>
        <v>Closed</v>
      </c>
      <c r="Q1659" s="57" t="s">
        <v>31</v>
      </c>
      <c r="R1659" s="58" t="s">
        <v>32</v>
      </c>
      <c r="S1659" s="92"/>
      <c r="T1659" s="90"/>
      <c r="U1659" s="60" t="str">
        <f t="shared" si="128"/>
        <v>Dellas</v>
      </c>
      <c r="V1659" s="81" t="str">
        <f t="shared" si="129"/>
        <v>Power Systems DVVR</v>
      </c>
      <c r="W1659" s="154"/>
    </row>
    <row r="1660" spans="1:23" ht="56" x14ac:dyDescent="0.15">
      <c r="A1660" s="429">
        <v>42793</v>
      </c>
      <c r="B1660" s="89" t="s">
        <v>1987</v>
      </c>
      <c r="C1660" s="89" t="s">
        <v>1988</v>
      </c>
      <c r="D1660" s="90"/>
      <c r="E1660" s="89" t="s">
        <v>1898</v>
      </c>
      <c r="F1660" s="91" t="s">
        <v>1901</v>
      </c>
      <c r="G1660" s="521" t="s">
        <v>1900</v>
      </c>
      <c r="H1660" s="90"/>
      <c r="I1660" s="89" t="s">
        <v>1899</v>
      </c>
      <c r="J1660" s="90" t="s">
        <v>694</v>
      </c>
      <c r="K1660" s="13" t="str">
        <f t="shared" si="131"/>
        <v>PSCHI02 - I have a memory that when the snubber was installe</v>
      </c>
      <c r="L1660" s="13" t="s">
        <v>1989</v>
      </c>
      <c r="M1660" s="92"/>
      <c r="N1660" s="90" t="s">
        <v>29</v>
      </c>
      <c r="O1660" s="90" t="s">
        <v>30</v>
      </c>
      <c r="P1660" s="56" t="str">
        <f t="shared" si="130"/>
        <v>Closed</v>
      </c>
      <c r="Q1660" s="57" t="s">
        <v>31</v>
      </c>
      <c r="R1660" s="58" t="s">
        <v>32</v>
      </c>
      <c r="S1660" s="92"/>
      <c r="T1660" s="90"/>
      <c r="U1660" s="60" t="str">
        <f t="shared" si="128"/>
        <v>Dellas</v>
      </c>
      <c r="V1660" s="81" t="str">
        <f t="shared" si="129"/>
        <v>Power Systems DVVR</v>
      </c>
      <c r="W1660" s="154"/>
    </row>
    <row r="1661" spans="1:23" ht="84" x14ac:dyDescent="0.15">
      <c r="A1661" s="429">
        <v>42793</v>
      </c>
      <c r="B1661" s="89" t="s">
        <v>1990</v>
      </c>
      <c r="C1661" s="89" t="s">
        <v>1988</v>
      </c>
      <c r="D1661" s="90"/>
      <c r="E1661" s="89" t="s">
        <v>1898</v>
      </c>
      <c r="F1661" s="91" t="s">
        <v>1901</v>
      </c>
      <c r="G1661" s="521" t="s">
        <v>1900</v>
      </c>
      <c r="H1661" s="90"/>
      <c r="I1661" s="89" t="s">
        <v>1899</v>
      </c>
      <c r="J1661" s="90" t="s">
        <v>694</v>
      </c>
      <c r="K1661" s="13" t="str">
        <f t="shared" si="131"/>
        <v>PSCHI03 - There is a clear intent to have the outer vessel s</v>
      </c>
      <c r="L1661" s="13" t="s">
        <v>1991</v>
      </c>
      <c r="M1661" s="92"/>
      <c r="N1661" s="90" t="s">
        <v>29</v>
      </c>
      <c r="O1661" s="90" t="s">
        <v>30</v>
      </c>
      <c r="P1661" s="56" t="str">
        <f t="shared" si="130"/>
        <v>Closed</v>
      </c>
      <c r="Q1661" s="57" t="s">
        <v>31</v>
      </c>
      <c r="R1661" s="58" t="s">
        <v>32</v>
      </c>
      <c r="S1661" s="92"/>
      <c r="T1661" s="90"/>
      <c r="U1661" s="60" t="str">
        <f t="shared" si="128"/>
        <v>Dellas</v>
      </c>
      <c r="V1661" s="81" t="str">
        <f t="shared" si="129"/>
        <v>Power Systems DVVR</v>
      </c>
      <c r="W1661" s="154"/>
    </row>
    <row r="1662" spans="1:23" ht="28" x14ac:dyDescent="0.15">
      <c r="A1662" s="429">
        <v>42793</v>
      </c>
      <c r="B1662" s="89" t="s">
        <v>1992</v>
      </c>
      <c r="C1662" s="89" t="s">
        <v>1988</v>
      </c>
      <c r="D1662" s="90"/>
      <c r="E1662" s="89" t="s">
        <v>1898</v>
      </c>
      <c r="F1662" s="91" t="s">
        <v>1901</v>
      </c>
      <c r="G1662" s="521" t="s">
        <v>1900</v>
      </c>
      <c r="H1662" s="90"/>
      <c r="I1662" s="89" t="s">
        <v>1899</v>
      </c>
      <c r="J1662" s="90" t="s">
        <v>694</v>
      </c>
      <c r="K1662" s="13" t="str">
        <f t="shared" si="131"/>
        <v>PSCHI04 - Assess CHI requirements / aims to use higher volta</v>
      </c>
      <c r="L1662" s="13" t="s">
        <v>1993</v>
      </c>
      <c r="M1662" s="92"/>
      <c r="N1662" s="90" t="s">
        <v>29</v>
      </c>
      <c r="O1662" s="90" t="s">
        <v>30</v>
      </c>
      <c r="P1662" s="56" t="str">
        <f t="shared" si="130"/>
        <v>Closed</v>
      </c>
      <c r="Q1662" s="57" t="s">
        <v>31</v>
      </c>
      <c r="R1662" s="58" t="s">
        <v>32</v>
      </c>
      <c r="S1662" s="92"/>
      <c r="T1662" s="90"/>
      <c r="U1662" s="60" t="str">
        <f t="shared" si="128"/>
        <v>Dellas</v>
      </c>
      <c r="V1662" s="81" t="str">
        <f t="shared" si="129"/>
        <v>Power Systems DVVR</v>
      </c>
      <c r="W1662" s="154"/>
    </row>
    <row r="1663" spans="1:23" ht="42" x14ac:dyDescent="0.15">
      <c r="A1663" s="429">
        <v>42793</v>
      </c>
      <c r="B1663" s="89" t="s">
        <v>1994</v>
      </c>
      <c r="C1663" s="89" t="s">
        <v>1988</v>
      </c>
      <c r="D1663" s="90"/>
      <c r="E1663" s="89" t="s">
        <v>1898</v>
      </c>
      <c r="F1663" s="91" t="s">
        <v>1901</v>
      </c>
      <c r="G1663" s="521" t="s">
        <v>1900</v>
      </c>
      <c r="H1663" s="90"/>
      <c r="I1663" s="89" t="s">
        <v>1899</v>
      </c>
      <c r="J1663" s="90" t="s">
        <v>694</v>
      </c>
      <c r="K1663" s="13" t="str">
        <f t="shared" si="131"/>
        <v>PSCHI05 - It should be investigated if thyristor switches co</v>
      </c>
      <c r="L1663" s="13" t="s">
        <v>1995</v>
      </c>
      <c r="M1663" s="92"/>
      <c r="N1663" s="90" t="s">
        <v>29</v>
      </c>
      <c r="O1663" s="90" t="s">
        <v>30</v>
      </c>
      <c r="P1663" s="56" t="str">
        <f t="shared" si="130"/>
        <v>Closed</v>
      </c>
      <c r="Q1663" s="57" t="s">
        <v>31</v>
      </c>
      <c r="R1663" s="58" t="s">
        <v>32</v>
      </c>
      <c r="S1663" s="92"/>
      <c r="T1663" s="90"/>
      <c r="U1663" s="60" t="str">
        <f t="shared" si="128"/>
        <v>Dellas</v>
      </c>
      <c r="V1663" s="81" t="str">
        <f t="shared" si="129"/>
        <v>Power Systems DVVR</v>
      </c>
      <c r="W1663" s="154"/>
    </row>
    <row r="1664" spans="1:23" ht="84" x14ac:dyDescent="0.15">
      <c r="A1664" s="429">
        <v>42793</v>
      </c>
      <c r="B1664" s="89" t="s">
        <v>1996</v>
      </c>
      <c r="C1664" s="89" t="s">
        <v>1997</v>
      </c>
      <c r="D1664" s="90"/>
      <c r="E1664" s="89" t="s">
        <v>1898</v>
      </c>
      <c r="F1664" s="91" t="s">
        <v>1901</v>
      </c>
      <c r="G1664" s="521" t="s">
        <v>1900</v>
      </c>
      <c r="H1664" s="90"/>
      <c r="I1664" s="89" t="s">
        <v>1899</v>
      </c>
      <c r="J1664" s="90" t="s">
        <v>694</v>
      </c>
      <c r="K1664" s="13" t="str">
        <f t="shared" si="131"/>
        <v>PSDC01 - There are currently 10 DCCTs which have been purch</v>
      </c>
      <c r="L1664" s="13" t="s">
        <v>1998</v>
      </c>
      <c r="M1664" s="92"/>
      <c r="N1664" s="90" t="s">
        <v>29</v>
      </c>
      <c r="O1664" s="90" t="s">
        <v>30</v>
      </c>
      <c r="P1664" s="56" t="str">
        <f t="shared" si="130"/>
        <v>Closed</v>
      </c>
      <c r="Q1664" s="57" t="s">
        <v>31</v>
      </c>
      <c r="R1664" s="58" t="s">
        <v>32</v>
      </c>
      <c r="S1664" s="92"/>
      <c r="T1664" s="90"/>
      <c r="U1664" s="60" t="str">
        <f t="shared" si="128"/>
        <v>Dellas</v>
      </c>
      <c r="V1664" s="81" t="str">
        <f t="shared" si="129"/>
        <v>Power Systems DVVR</v>
      </c>
      <c r="W1664" s="154"/>
    </row>
    <row r="1665" spans="1:23" ht="42" x14ac:dyDescent="0.15">
      <c r="A1665" s="429">
        <v>42793</v>
      </c>
      <c r="B1665" s="89" t="s">
        <v>1999</v>
      </c>
      <c r="C1665" s="89" t="s">
        <v>2000</v>
      </c>
      <c r="D1665" s="90"/>
      <c r="E1665" s="89" t="s">
        <v>1898</v>
      </c>
      <c r="F1665" s="91" t="s">
        <v>1901</v>
      </c>
      <c r="G1665" s="521" t="s">
        <v>1900</v>
      </c>
      <c r="H1665" s="90"/>
      <c r="I1665" s="89" t="s">
        <v>1899</v>
      </c>
      <c r="J1665" s="90" t="s">
        <v>694</v>
      </c>
      <c r="K1665" s="13" t="str">
        <f t="shared" si="131"/>
        <v>PSDC02 - Need a good mechanism to absolutely calibrate, and</v>
      </c>
      <c r="L1665" s="13" t="s">
        <v>2001</v>
      </c>
      <c r="M1665" s="92"/>
      <c r="N1665" s="90" t="s">
        <v>29</v>
      </c>
      <c r="O1665" s="90" t="s">
        <v>30</v>
      </c>
      <c r="P1665" s="56" t="str">
        <f t="shared" si="130"/>
        <v>Closed</v>
      </c>
      <c r="Q1665" s="57" t="s">
        <v>31</v>
      </c>
      <c r="R1665" s="58" t="s">
        <v>32</v>
      </c>
      <c r="S1665" s="92"/>
      <c r="T1665" s="90"/>
      <c r="U1665" s="60" t="str">
        <f t="shared" si="128"/>
        <v>Dellas</v>
      </c>
      <c r="V1665" s="81" t="str">
        <f t="shared" si="129"/>
        <v>Power Systems DVVR</v>
      </c>
      <c r="W1665" s="154"/>
    </row>
    <row r="1666" spans="1:23" ht="42" x14ac:dyDescent="0.15">
      <c r="A1666" s="429">
        <v>42793</v>
      </c>
      <c r="B1666" s="89" t="s">
        <v>2002</v>
      </c>
      <c r="C1666" s="89" t="s">
        <v>2003</v>
      </c>
      <c r="D1666" s="90"/>
      <c r="E1666" s="89" t="s">
        <v>1898</v>
      </c>
      <c r="F1666" s="91" t="s">
        <v>1901</v>
      </c>
      <c r="G1666" s="521" t="s">
        <v>1900</v>
      </c>
      <c r="H1666" s="90"/>
      <c r="I1666" s="89" t="s">
        <v>1899</v>
      </c>
      <c r="J1666" s="90" t="s">
        <v>694</v>
      </c>
      <c r="K1666" s="13" t="str">
        <f t="shared" si="131"/>
        <v xml:space="preserve">PSDC04 - Need trade study to assess 3-wire or 4-wire power </v>
      </c>
      <c r="L1666" s="13" t="s">
        <v>2004</v>
      </c>
      <c r="M1666" s="92"/>
      <c r="N1666" s="90" t="s">
        <v>29</v>
      </c>
      <c r="O1666" s="90" t="s">
        <v>30</v>
      </c>
      <c r="P1666" s="56" t="str">
        <f t="shared" si="130"/>
        <v>Closed</v>
      </c>
      <c r="Q1666" s="57" t="s">
        <v>31</v>
      </c>
      <c r="R1666" s="58" t="s">
        <v>32</v>
      </c>
      <c r="S1666" s="92"/>
      <c r="T1666" s="90"/>
      <c r="U1666" s="60" t="str">
        <f t="shared" ref="U1666:U1729" si="132">J1666</f>
        <v>Dellas</v>
      </c>
      <c r="V1666" s="81" t="str">
        <f t="shared" ref="V1666:V1729" si="133">E1666</f>
        <v>Power Systems DVVR</v>
      </c>
      <c r="W1666" s="154"/>
    </row>
    <row r="1667" spans="1:23" ht="42" x14ac:dyDescent="0.15">
      <c r="A1667" s="429">
        <v>42793</v>
      </c>
      <c r="B1667" s="89" t="s">
        <v>2005</v>
      </c>
      <c r="C1667" s="89" t="s">
        <v>2006</v>
      </c>
      <c r="D1667" s="90"/>
      <c r="E1667" s="89" t="s">
        <v>1898</v>
      </c>
      <c r="F1667" s="91" t="s">
        <v>1901</v>
      </c>
      <c r="G1667" s="521" t="s">
        <v>1900</v>
      </c>
      <c r="H1667" s="90"/>
      <c r="I1667" s="89" t="s">
        <v>1899</v>
      </c>
      <c r="J1667" s="90" t="s">
        <v>694</v>
      </c>
      <c r="K1667" s="13" t="str">
        <f t="shared" si="131"/>
        <v>PSDC05 - Need to confirm ability of Safety Disconnect Switc</v>
      </c>
      <c r="L1667" s="13" t="s">
        <v>2007</v>
      </c>
      <c r="M1667" s="92"/>
      <c r="N1667" s="90" t="s">
        <v>29</v>
      </c>
      <c r="O1667" s="90" t="s">
        <v>30</v>
      </c>
      <c r="P1667" s="56" t="str">
        <f t="shared" si="130"/>
        <v>Closed</v>
      </c>
      <c r="Q1667" s="57" t="s">
        <v>31</v>
      </c>
      <c r="R1667" s="58" t="s">
        <v>32</v>
      </c>
      <c r="S1667" s="92"/>
      <c r="T1667" s="90"/>
      <c r="U1667" s="60" t="str">
        <f t="shared" si="132"/>
        <v>Dellas</v>
      </c>
      <c r="V1667" s="81" t="str">
        <f t="shared" si="133"/>
        <v>Power Systems DVVR</v>
      </c>
      <c r="W1667" s="154"/>
    </row>
    <row r="1668" spans="1:23" ht="28" x14ac:dyDescent="0.15">
      <c r="A1668" s="429">
        <v>42793</v>
      </c>
      <c r="B1668" s="89" t="s">
        <v>2008</v>
      </c>
      <c r="C1668" s="89" t="s">
        <v>2000</v>
      </c>
      <c r="D1668" s="90"/>
      <c r="E1668" s="89" t="s">
        <v>1898</v>
      </c>
      <c r="F1668" s="91" t="s">
        <v>1901</v>
      </c>
      <c r="G1668" s="521" t="s">
        <v>1900</v>
      </c>
      <c r="H1668" s="90"/>
      <c r="I1668" s="89" t="s">
        <v>1899</v>
      </c>
      <c r="J1668" s="90" t="s">
        <v>694</v>
      </c>
      <c r="K1668" s="13" t="str">
        <f t="shared" si="131"/>
        <v>PSDC06 - Determine the dependency of the different installe</v>
      </c>
      <c r="L1668" s="13" t="s">
        <v>2009</v>
      </c>
      <c r="M1668" s="92"/>
      <c r="N1668" s="90" t="s">
        <v>29</v>
      </c>
      <c r="O1668" s="90" t="s">
        <v>30</v>
      </c>
      <c r="P1668" s="56" t="str">
        <f t="shared" si="130"/>
        <v>Closed</v>
      </c>
      <c r="Q1668" s="57" t="s">
        <v>31</v>
      </c>
      <c r="R1668" s="58" t="s">
        <v>32</v>
      </c>
      <c r="S1668" s="92"/>
      <c r="T1668" s="90"/>
      <c r="U1668" s="60" t="str">
        <f t="shared" si="132"/>
        <v>Dellas</v>
      </c>
      <c r="V1668" s="81" t="str">
        <f t="shared" si="133"/>
        <v>Power Systems DVVR</v>
      </c>
      <c r="W1668" s="154"/>
    </row>
    <row r="1669" spans="1:23" ht="28" x14ac:dyDescent="0.15">
      <c r="A1669" s="429">
        <v>42793</v>
      </c>
      <c r="B1669" s="89" t="s">
        <v>2010</v>
      </c>
      <c r="C1669" s="89" t="s">
        <v>2006</v>
      </c>
      <c r="D1669" s="90"/>
      <c r="E1669" s="89" t="s">
        <v>1898</v>
      </c>
      <c r="F1669" s="91" t="s">
        <v>1901</v>
      </c>
      <c r="G1669" s="521" t="s">
        <v>1900</v>
      </c>
      <c r="H1669" s="90"/>
      <c r="I1669" s="89" t="s">
        <v>1899</v>
      </c>
      <c r="J1669" s="90" t="s">
        <v>694</v>
      </c>
      <c r="K1669" s="13" t="str">
        <f t="shared" si="131"/>
        <v>PSDC07 - Do some R&amp;D on existing disconnect switches if the</v>
      </c>
      <c r="L1669" s="13" t="s">
        <v>2011</v>
      </c>
      <c r="M1669" s="92"/>
      <c r="N1669" s="90" t="s">
        <v>29</v>
      </c>
      <c r="O1669" s="90" t="s">
        <v>30</v>
      </c>
      <c r="P1669" s="56" t="str">
        <f t="shared" si="130"/>
        <v>Closed</v>
      </c>
      <c r="Q1669" s="57" t="s">
        <v>31</v>
      </c>
      <c r="R1669" s="58" t="s">
        <v>32</v>
      </c>
      <c r="S1669" s="92"/>
      <c r="T1669" s="90"/>
      <c r="U1669" s="60" t="str">
        <f t="shared" si="132"/>
        <v>Dellas</v>
      </c>
      <c r="V1669" s="81" t="str">
        <f t="shared" si="133"/>
        <v>Power Systems DVVR</v>
      </c>
      <c r="W1669" s="154"/>
    </row>
    <row r="1670" spans="1:23" ht="70" x14ac:dyDescent="0.15">
      <c r="A1670" s="429">
        <v>42793</v>
      </c>
      <c r="B1670" s="89" t="s">
        <v>2012</v>
      </c>
      <c r="C1670" s="89" t="s">
        <v>2013</v>
      </c>
      <c r="D1670" s="90"/>
      <c r="E1670" s="89" t="s">
        <v>1898</v>
      </c>
      <c r="F1670" s="91" t="s">
        <v>1901</v>
      </c>
      <c r="G1670" s="521" t="s">
        <v>1900</v>
      </c>
      <c r="H1670" s="90"/>
      <c r="I1670" s="89" t="s">
        <v>1899</v>
      </c>
      <c r="J1670" s="90" t="s">
        <v>694</v>
      </c>
      <c r="K1670" s="13" t="str">
        <f t="shared" si="131"/>
        <v>PSDC08 - Concern about safety of personnel accessing TFTR b</v>
      </c>
      <c r="L1670" s="13" t="s">
        <v>2014</v>
      </c>
      <c r="M1670" s="92"/>
      <c r="N1670" s="90" t="s">
        <v>29</v>
      </c>
      <c r="O1670" s="90" t="s">
        <v>30</v>
      </c>
      <c r="P1670" s="56" t="str">
        <f t="shared" si="130"/>
        <v>Closed</v>
      </c>
      <c r="Q1670" s="57" t="s">
        <v>31</v>
      </c>
      <c r="R1670" s="58" t="s">
        <v>32</v>
      </c>
      <c r="S1670" s="92"/>
      <c r="T1670" s="90"/>
      <c r="U1670" s="60" t="str">
        <f t="shared" si="132"/>
        <v>Dellas</v>
      </c>
      <c r="V1670" s="81" t="str">
        <f t="shared" si="133"/>
        <v>Power Systems DVVR</v>
      </c>
      <c r="W1670" s="154"/>
    </row>
    <row r="1671" spans="1:23" ht="280" x14ac:dyDescent="0.15">
      <c r="A1671" s="429">
        <v>42793</v>
      </c>
      <c r="B1671" s="89" t="s">
        <v>2015</v>
      </c>
      <c r="C1671" s="89" t="s">
        <v>1897</v>
      </c>
      <c r="D1671" s="90"/>
      <c r="E1671" s="89" t="s">
        <v>1898</v>
      </c>
      <c r="F1671" s="91" t="s">
        <v>1901</v>
      </c>
      <c r="G1671" s="521" t="s">
        <v>1900</v>
      </c>
      <c r="H1671" s="90"/>
      <c r="I1671" s="89" t="s">
        <v>1899</v>
      </c>
      <c r="J1671" s="90" t="s">
        <v>694</v>
      </c>
      <c r="K1671" s="13" t="str">
        <f t="shared" si="131"/>
        <v>PSG01 - While the NSTX-U experiment is shut down because o</v>
      </c>
      <c r="L1671" s="13" t="s">
        <v>2016</v>
      </c>
      <c r="M1671" s="92"/>
      <c r="N1671" s="90" t="s">
        <v>29</v>
      </c>
      <c r="O1671" s="90" t="s">
        <v>30</v>
      </c>
      <c r="P1671" s="56" t="str">
        <f t="shared" si="130"/>
        <v>Closed</v>
      </c>
      <c r="Q1671" s="57" t="s">
        <v>31</v>
      </c>
      <c r="R1671" s="58" t="s">
        <v>32</v>
      </c>
      <c r="S1671" s="92"/>
      <c r="T1671" s="90"/>
      <c r="U1671" s="60" t="str">
        <f t="shared" si="132"/>
        <v>Dellas</v>
      </c>
      <c r="V1671" s="81" t="str">
        <f t="shared" si="133"/>
        <v>Power Systems DVVR</v>
      </c>
      <c r="W1671" s="154"/>
    </row>
    <row r="1672" spans="1:23" ht="252" x14ac:dyDescent="0.15">
      <c r="A1672" s="429">
        <v>42793</v>
      </c>
      <c r="B1672" s="89" t="s">
        <v>2017</v>
      </c>
      <c r="C1672" s="89" t="s">
        <v>1975</v>
      </c>
      <c r="D1672" s="90"/>
      <c r="E1672" s="89" t="s">
        <v>1898</v>
      </c>
      <c r="F1672" s="91" t="s">
        <v>1901</v>
      </c>
      <c r="G1672" s="521" t="s">
        <v>1900</v>
      </c>
      <c r="H1672" s="90"/>
      <c r="I1672" s="89" t="s">
        <v>1899</v>
      </c>
      <c r="J1672" s="90" t="s">
        <v>694</v>
      </c>
      <c r="K1672" s="13" t="str">
        <f t="shared" si="131"/>
        <v>PSG02 - The new digital phase reference system and PLC rep</v>
      </c>
      <c r="L1672" s="13" t="s">
        <v>2018</v>
      </c>
      <c r="M1672" s="92"/>
      <c r="N1672" s="90" t="s">
        <v>29</v>
      </c>
      <c r="O1672" s="90" t="s">
        <v>30</v>
      </c>
      <c r="P1672" s="56" t="str">
        <f t="shared" si="130"/>
        <v>Closed</v>
      </c>
      <c r="Q1672" s="57" t="s">
        <v>31</v>
      </c>
      <c r="R1672" s="58" t="s">
        <v>32</v>
      </c>
      <c r="S1672" s="92"/>
      <c r="T1672" s="90"/>
      <c r="U1672" s="60" t="str">
        <f t="shared" si="132"/>
        <v>Dellas</v>
      </c>
      <c r="V1672" s="81" t="str">
        <f t="shared" si="133"/>
        <v>Power Systems DVVR</v>
      </c>
      <c r="W1672" s="154"/>
    </row>
    <row r="1673" spans="1:23" ht="112" x14ac:dyDescent="0.15">
      <c r="A1673" s="429">
        <v>42793</v>
      </c>
      <c r="B1673" s="89" t="s">
        <v>2019</v>
      </c>
      <c r="C1673" s="89" t="s">
        <v>2020</v>
      </c>
      <c r="D1673" s="90"/>
      <c r="E1673" s="89" t="s">
        <v>1898</v>
      </c>
      <c r="F1673" s="91" t="s">
        <v>1901</v>
      </c>
      <c r="G1673" s="521" t="s">
        <v>1900</v>
      </c>
      <c r="H1673" s="90"/>
      <c r="I1673" s="89" t="s">
        <v>1899</v>
      </c>
      <c r="J1673" s="90" t="s">
        <v>694</v>
      </c>
      <c r="K1673" s="13" t="str">
        <f t="shared" si="131"/>
        <v>PSMG01 - Currently M-G set #2 is not suitable for operation</v>
      </c>
      <c r="L1673" s="13" t="s">
        <v>2021</v>
      </c>
      <c r="M1673" s="92"/>
      <c r="N1673" s="90" t="s">
        <v>29</v>
      </c>
      <c r="O1673" s="90" t="s">
        <v>30</v>
      </c>
      <c r="P1673" s="56" t="str">
        <f t="shared" si="130"/>
        <v>Closed</v>
      </c>
      <c r="Q1673" s="57" t="s">
        <v>31</v>
      </c>
      <c r="R1673" s="58" t="s">
        <v>32</v>
      </c>
      <c r="S1673" s="92"/>
      <c r="T1673" s="90"/>
      <c r="U1673" s="60" t="str">
        <f t="shared" si="132"/>
        <v>Dellas</v>
      </c>
      <c r="V1673" s="81" t="str">
        <f t="shared" si="133"/>
        <v>Power Systems DVVR</v>
      </c>
      <c r="W1673" s="154"/>
    </row>
    <row r="1674" spans="1:23" ht="98" x14ac:dyDescent="0.15">
      <c r="A1674" s="429">
        <v>42793</v>
      </c>
      <c r="B1674" s="89" t="s">
        <v>2022</v>
      </c>
      <c r="C1674" s="89" t="s">
        <v>2023</v>
      </c>
      <c r="D1674" s="90"/>
      <c r="E1674" s="89" t="s">
        <v>1898</v>
      </c>
      <c r="F1674" s="91" t="s">
        <v>1901</v>
      </c>
      <c r="G1674" s="521" t="s">
        <v>1900</v>
      </c>
      <c r="H1674" s="90"/>
      <c r="I1674" s="89" t="s">
        <v>1899</v>
      </c>
      <c r="J1674" s="90" t="s">
        <v>694</v>
      </c>
      <c r="K1674" s="13" t="str">
        <f t="shared" si="131"/>
        <v>PSMG03 - The Generator breaker arc chute expands due to hum</v>
      </c>
      <c r="L1674" s="13" t="s">
        <v>2024</v>
      </c>
      <c r="M1674" s="92"/>
      <c r="N1674" s="90" t="s">
        <v>29</v>
      </c>
      <c r="O1674" s="90" t="s">
        <v>30</v>
      </c>
      <c r="P1674" s="56" t="str">
        <f t="shared" si="130"/>
        <v>Closed</v>
      </c>
      <c r="Q1674" s="57" t="s">
        <v>31</v>
      </c>
      <c r="R1674" s="58" t="s">
        <v>32</v>
      </c>
      <c r="S1674" s="92"/>
      <c r="T1674" s="90"/>
      <c r="U1674" s="60" t="str">
        <f t="shared" si="132"/>
        <v>Dellas</v>
      </c>
      <c r="V1674" s="81" t="str">
        <f t="shared" si="133"/>
        <v>Power Systems DVVR</v>
      </c>
      <c r="W1674" s="154"/>
    </row>
    <row r="1675" spans="1:23" ht="98" x14ac:dyDescent="0.15">
      <c r="A1675" s="429">
        <v>42793</v>
      </c>
      <c r="B1675" s="89" t="s">
        <v>2025</v>
      </c>
      <c r="C1675" s="89" t="s">
        <v>2026</v>
      </c>
      <c r="D1675" s="90"/>
      <c r="E1675" s="89" t="s">
        <v>1898</v>
      </c>
      <c r="F1675" s="91" t="s">
        <v>1901</v>
      </c>
      <c r="G1675" s="521" t="s">
        <v>1900</v>
      </c>
      <c r="H1675" s="90"/>
      <c r="I1675" s="89" t="s">
        <v>1899</v>
      </c>
      <c r="J1675" s="90" t="s">
        <v>694</v>
      </c>
      <c r="K1675" s="13" t="str">
        <f t="shared" si="131"/>
        <v xml:space="preserve">PSMG04 - The cycloconverter controls consist of originally </v>
      </c>
      <c r="L1675" s="13" t="s">
        <v>2027</v>
      </c>
      <c r="M1675" s="92"/>
      <c r="N1675" s="90" t="s">
        <v>29</v>
      </c>
      <c r="O1675" s="90" t="s">
        <v>30</v>
      </c>
      <c r="P1675" s="56" t="str">
        <f t="shared" si="130"/>
        <v>Closed</v>
      </c>
      <c r="Q1675" s="57" t="s">
        <v>31</v>
      </c>
      <c r="R1675" s="58" t="s">
        <v>32</v>
      </c>
      <c r="S1675" s="92"/>
      <c r="T1675" s="90"/>
      <c r="U1675" s="60" t="str">
        <f t="shared" si="132"/>
        <v>Dellas</v>
      </c>
      <c r="V1675" s="81" t="str">
        <f t="shared" si="133"/>
        <v>Power Systems DVVR</v>
      </c>
      <c r="W1675" s="154"/>
    </row>
    <row r="1676" spans="1:23" ht="56" x14ac:dyDescent="0.15">
      <c r="A1676" s="429">
        <v>42793</v>
      </c>
      <c r="B1676" s="89" t="s">
        <v>2028</v>
      </c>
      <c r="C1676" s="89" t="s">
        <v>1897</v>
      </c>
      <c r="D1676" s="90"/>
      <c r="E1676" s="89" t="s">
        <v>1898</v>
      </c>
      <c r="F1676" s="91" t="s">
        <v>1901</v>
      </c>
      <c r="G1676" s="521" t="s">
        <v>1900</v>
      </c>
      <c r="H1676" s="90"/>
      <c r="I1676" s="89" t="s">
        <v>1899</v>
      </c>
      <c r="J1676" s="90" t="s">
        <v>694</v>
      </c>
      <c r="K1676" s="13" t="str">
        <f t="shared" si="131"/>
        <v>PSMG05 - The ACDS control board, while functioning satisfac</v>
      </c>
      <c r="L1676" s="13" t="s">
        <v>2029</v>
      </c>
      <c r="M1676" s="92"/>
      <c r="N1676" s="90" t="s">
        <v>29</v>
      </c>
      <c r="O1676" s="90" t="s">
        <v>30</v>
      </c>
      <c r="P1676" s="56" t="str">
        <f t="shared" si="130"/>
        <v>Closed</v>
      </c>
      <c r="Q1676" s="57" t="s">
        <v>31</v>
      </c>
      <c r="R1676" s="58" t="s">
        <v>32</v>
      </c>
      <c r="S1676" s="92"/>
      <c r="T1676" s="90"/>
      <c r="U1676" s="60" t="str">
        <f t="shared" si="132"/>
        <v>Dellas</v>
      </c>
      <c r="V1676" s="81" t="str">
        <f t="shared" si="133"/>
        <v>Power Systems DVVR</v>
      </c>
      <c r="W1676" s="154"/>
    </row>
    <row r="1677" spans="1:23" ht="98" x14ac:dyDescent="0.15">
      <c r="A1677" s="429">
        <v>42793</v>
      </c>
      <c r="B1677" s="89" t="s">
        <v>2030</v>
      </c>
      <c r="C1677" s="89" t="s">
        <v>1897</v>
      </c>
      <c r="D1677" s="90"/>
      <c r="E1677" s="89" t="s">
        <v>1898</v>
      </c>
      <c r="F1677" s="91" t="s">
        <v>1901</v>
      </c>
      <c r="G1677" s="521" t="s">
        <v>1900</v>
      </c>
      <c r="H1677" s="90"/>
      <c r="I1677" s="89" t="s">
        <v>1899</v>
      </c>
      <c r="J1677" s="90" t="s">
        <v>694</v>
      </c>
      <c r="K1677" s="13" t="str">
        <f t="shared" si="131"/>
        <v>PSMG06 - The SV1 and SV2 switchgear, which feed the power c</v>
      </c>
      <c r="L1677" s="13" t="s">
        <v>2031</v>
      </c>
      <c r="M1677" s="92"/>
      <c r="N1677" s="90" t="s">
        <v>29</v>
      </c>
      <c r="O1677" s="90" t="s">
        <v>30</v>
      </c>
      <c r="P1677" s="56" t="str">
        <f t="shared" si="130"/>
        <v>Closed</v>
      </c>
      <c r="Q1677" s="57" t="s">
        <v>31</v>
      </c>
      <c r="R1677" s="58" t="s">
        <v>32</v>
      </c>
      <c r="S1677" s="92"/>
      <c r="T1677" s="90"/>
      <c r="U1677" s="60" t="str">
        <f t="shared" si="132"/>
        <v>Dellas</v>
      </c>
      <c r="V1677" s="81" t="str">
        <f t="shared" si="133"/>
        <v>Power Systems DVVR</v>
      </c>
      <c r="W1677" s="154"/>
    </row>
    <row r="1678" spans="1:23" ht="56" x14ac:dyDescent="0.15">
      <c r="A1678" s="429">
        <v>42793</v>
      </c>
      <c r="B1678" s="89" t="s">
        <v>2032</v>
      </c>
      <c r="C1678" s="89" t="s">
        <v>1897</v>
      </c>
      <c r="D1678" s="90"/>
      <c r="E1678" s="89" t="s">
        <v>1898</v>
      </c>
      <c r="F1678" s="91" t="s">
        <v>1901</v>
      </c>
      <c r="G1678" s="521" t="s">
        <v>1900</v>
      </c>
      <c r="H1678" s="90"/>
      <c r="I1678" s="89" t="s">
        <v>1899</v>
      </c>
      <c r="J1678" s="90" t="s">
        <v>694</v>
      </c>
      <c r="K1678" s="13" t="str">
        <f t="shared" si="131"/>
        <v>PSMG07 - The S1 switchgear, which feeds the M-G system comp</v>
      </c>
      <c r="L1678" s="13" t="s">
        <v>2033</v>
      </c>
      <c r="M1678" s="92"/>
      <c r="N1678" s="90" t="s">
        <v>29</v>
      </c>
      <c r="O1678" s="90" t="s">
        <v>30</v>
      </c>
      <c r="P1678" s="56" t="str">
        <f t="shared" si="130"/>
        <v>Closed</v>
      </c>
      <c r="Q1678" s="57" t="s">
        <v>31</v>
      </c>
      <c r="R1678" s="58" t="s">
        <v>32</v>
      </c>
      <c r="S1678" s="92"/>
      <c r="T1678" s="90"/>
      <c r="U1678" s="60" t="str">
        <f t="shared" si="132"/>
        <v>Dellas</v>
      </c>
      <c r="V1678" s="81" t="str">
        <f t="shared" si="133"/>
        <v>Power Systems DVVR</v>
      </c>
      <c r="W1678" s="154"/>
    </row>
    <row r="1679" spans="1:23" ht="280" x14ac:dyDescent="0.15">
      <c r="A1679" s="429">
        <v>42793</v>
      </c>
      <c r="B1679" s="89" t="s">
        <v>2034</v>
      </c>
      <c r="C1679" s="89" t="s">
        <v>1897</v>
      </c>
      <c r="D1679" s="90"/>
      <c r="E1679" s="89" t="s">
        <v>1898</v>
      </c>
      <c r="F1679" s="91" t="s">
        <v>1901</v>
      </c>
      <c r="G1679" s="521" t="s">
        <v>1900</v>
      </c>
      <c r="H1679" s="90"/>
      <c r="I1679" s="89" t="s">
        <v>1899</v>
      </c>
      <c r="J1679" s="90" t="s">
        <v>694</v>
      </c>
      <c r="K1679" s="13" t="str">
        <f t="shared" si="131"/>
        <v xml:space="preserve">PSMG08 - As shown in one of the background figures for the </v>
      </c>
      <c r="L1679" s="13" t="s">
        <v>2035</v>
      </c>
      <c r="M1679" s="92"/>
      <c r="N1679" s="90" t="s">
        <v>29</v>
      </c>
      <c r="O1679" s="90" t="s">
        <v>30</v>
      </c>
      <c r="P1679" s="56" t="str">
        <f t="shared" si="130"/>
        <v>Closed</v>
      </c>
      <c r="Q1679" s="57" t="s">
        <v>31</v>
      </c>
      <c r="R1679" s="58" t="s">
        <v>32</v>
      </c>
      <c r="S1679" s="92"/>
      <c r="T1679" s="90"/>
      <c r="U1679" s="60" t="str">
        <f t="shared" si="132"/>
        <v>Dellas</v>
      </c>
      <c r="V1679" s="81" t="str">
        <f t="shared" si="133"/>
        <v>Power Systems DVVR</v>
      </c>
      <c r="W1679" s="154"/>
    </row>
    <row r="1680" spans="1:23" ht="210" x14ac:dyDescent="0.15">
      <c r="A1680" s="429">
        <v>42793</v>
      </c>
      <c r="B1680" s="89" t="s">
        <v>2036</v>
      </c>
      <c r="C1680" s="89" t="s">
        <v>1897</v>
      </c>
      <c r="D1680" s="90"/>
      <c r="E1680" s="89" t="s">
        <v>1898</v>
      </c>
      <c r="F1680" s="91" t="s">
        <v>1901</v>
      </c>
      <c r="G1680" s="521" t="s">
        <v>1900</v>
      </c>
      <c r="H1680" s="90"/>
      <c r="I1680" s="89" t="s">
        <v>1899</v>
      </c>
      <c r="J1680" s="90" t="s">
        <v>694</v>
      </c>
      <c r="K1680" s="13" t="str">
        <f t="shared" si="131"/>
        <v>PSMG09 - While some of the auxiliary systems are less expen</v>
      </c>
      <c r="L1680" s="13" t="s">
        <v>2037</v>
      </c>
      <c r="M1680" s="92"/>
      <c r="N1680" s="90" t="s">
        <v>29</v>
      </c>
      <c r="O1680" s="90" t="s">
        <v>30</v>
      </c>
      <c r="P1680" s="56" t="str">
        <f t="shared" si="130"/>
        <v>Closed</v>
      </c>
      <c r="Q1680" s="57" t="s">
        <v>31</v>
      </c>
      <c r="R1680" s="58" t="s">
        <v>32</v>
      </c>
      <c r="S1680" s="92"/>
      <c r="T1680" s="90"/>
      <c r="U1680" s="60" t="str">
        <f t="shared" si="132"/>
        <v>Dellas</v>
      </c>
      <c r="V1680" s="81" t="str">
        <f t="shared" si="133"/>
        <v>Power Systems DVVR</v>
      </c>
      <c r="W1680" s="154"/>
    </row>
    <row r="1681" spans="1:23" ht="112" x14ac:dyDescent="0.15">
      <c r="A1681" s="429">
        <v>42793</v>
      </c>
      <c r="B1681" s="89" t="s">
        <v>2038</v>
      </c>
      <c r="C1681" s="89" t="s">
        <v>2039</v>
      </c>
      <c r="D1681" s="90"/>
      <c r="E1681" s="89" t="s">
        <v>1898</v>
      </c>
      <c r="F1681" s="91" t="s">
        <v>1901</v>
      </c>
      <c r="G1681" s="521" t="s">
        <v>1900</v>
      </c>
      <c r="H1681" s="90"/>
      <c r="I1681" s="89" t="s">
        <v>1899</v>
      </c>
      <c r="J1681" s="90" t="s">
        <v>694</v>
      </c>
      <c r="K1681" s="13" t="str">
        <f t="shared" si="131"/>
        <v>PSMG10 - For extending the useful life of the generator, th</v>
      </c>
      <c r="L1681" s="13" t="s">
        <v>2040</v>
      </c>
      <c r="M1681" s="92"/>
      <c r="N1681" s="90" t="s">
        <v>29</v>
      </c>
      <c r="O1681" s="90" t="s">
        <v>30</v>
      </c>
      <c r="P1681" s="56" t="str">
        <f t="shared" si="130"/>
        <v>Closed</v>
      </c>
      <c r="Q1681" s="57" t="s">
        <v>31</v>
      </c>
      <c r="R1681" s="58" t="s">
        <v>32</v>
      </c>
      <c r="S1681" s="92"/>
      <c r="T1681" s="90"/>
      <c r="U1681" s="60" t="str">
        <f t="shared" si="132"/>
        <v>Dellas</v>
      </c>
      <c r="V1681" s="81" t="str">
        <f t="shared" si="133"/>
        <v>Power Systems DVVR</v>
      </c>
      <c r="W1681" s="154"/>
    </row>
    <row r="1682" spans="1:23" ht="70" x14ac:dyDescent="0.15">
      <c r="A1682" s="429">
        <v>42793</v>
      </c>
      <c r="B1682" s="89" t="s">
        <v>2041</v>
      </c>
      <c r="C1682" s="89" t="s">
        <v>2039</v>
      </c>
      <c r="D1682" s="90"/>
      <c r="E1682" s="89" t="s">
        <v>1898</v>
      </c>
      <c r="F1682" s="91" t="s">
        <v>1901</v>
      </c>
      <c r="G1682" s="521" t="s">
        <v>1900</v>
      </c>
      <c r="H1682" s="90"/>
      <c r="I1682" s="89" t="s">
        <v>1899</v>
      </c>
      <c r="J1682" s="90" t="s">
        <v>694</v>
      </c>
      <c r="K1682" s="13" t="str">
        <f t="shared" si="131"/>
        <v>PSMG13 - Given that the Power System is capable of restorin</v>
      </c>
      <c r="L1682" s="13" t="s">
        <v>2042</v>
      </c>
      <c r="M1682" s="92"/>
      <c r="N1682" s="90" t="s">
        <v>29</v>
      </c>
      <c r="O1682" s="90" t="s">
        <v>30</v>
      </c>
      <c r="P1682" s="56" t="str">
        <f t="shared" si="130"/>
        <v>Closed</v>
      </c>
      <c r="Q1682" s="57" t="s">
        <v>31</v>
      </c>
      <c r="R1682" s="58" t="s">
        <v>32</v>
      </c>
      <c r="S1682" s="92"/>
      <c r="T1682" s="90"/>
      <c r="U1682" s="60" t="str">
        <f t="shared" si="132"/>
        <v>Dellas</v>
      </c>
      <c r="V1682" s="81" t="str">
        <f t="shared" si="133"/>
        <v>Power Systems DVVR</v>
      </c>
      <c r="W1682" s="154"/>
    </row>
    <row r="1683" spans="1:23" ht="140" x14ac:dyDescent="0.15">
      <c r="A1683" s="429">
        <v>42793</v>
      </c>
      <c r="B1683" s="89" t="s">
        <v>2043</v>
      </c>
      <c r="C1683" s="89" t="s">
        <v>2044</v>
      </c>
      <c r="D1683" s="90"/>
      <c r="E1683" s="89" t="s">
        <v>1898</v>
      </c>
      <c r="F1683" s="91" t="s">
        <v>1901</v>
      </c>
      <c r="G1683" s="521" t="s">
        <v>1900</v>
      </c>
      <c r="H1683" s="90"/>
      <c r="I1683" s="89" t="s">
        <v>1899</v>
      </c>
      <c r="J1683" s="90" t="s">
        <v>694</v>
      </c>
      <c r="K1683" s="13" t="str">
        <f t="shared" si="131"/>
        <v>PSMG19 - Contact maintenance engineers of owners, such as u</v>
      </c>
      <c r="L1683" s="13" t="s">
        <v>2045</v>
      </c>
      <c r="M1683" s="92"/>
      <c r="N1683" s="90" t="s">
        <v>29</v>
      </c>
      <c r="O1683" s="90" t="s">
        <v>30</v>
      </c>
      <c r="P1683" s="56" t="str">
        <f t="shared" si="130"/>
        <v>Closed</v>
      </c>
      <c r="Q1683" s="57" t="s">
        <v>31</v>
      </c>
      <c r="R1683" s="58" t="s">
        <v>32</v>
      </c>
      <c r="S1683" s="92"/>
      <c r="T1683" s="90"/>
      <c r="U1683" s="60" t="str">
        <f t="shared" si="132"/>
        <v>Dellas</v>
      </c>
      <c r="V1683" s="81" t="str">
        <f t="shared" si="133"/>
        <v>Power Systems DVVR</v>
      </c>
      <c r="W1683" s="154"/>
    </row>
    <row r="1684" spans="1:23" ht="42" x14ac:dyDescent="0.15">
      <c r="A1684" s="429">
        <v>42793</v>
      </c>
      <c r="B1684" s="89" t="s">
        <v>2046</v>
      </c>
      <c r="C1684" s="89" t="s">
        <v>2044</v>
      </c>
      <c r="D1684" s="90"/>
      <c r="E1684" s="89" t="s">
        <v>1898</v>
      </c>
      <c r="F1684" s="91" t="s">
        <v>1901</v>
      </c>
      <c r="G1684" s="521" t="s">
        <v>1900</v>
      </c>
      <c r="H1684" s="90"/>
      <c r="I1684" s="89" t="s">
        <v>1899</v>
      </c>
      <c r="J1684" s="90" t="s">
        <v>694</v>
      </c>
      <c r="K1684" s="13" t="str">
        <f t="shared" si="131"/>
        <v>PSMG20 - Contact members of the IEEE subcommittee on genera</v>
      </c>
      <c r="L1684" s="13" t="s">
        <v>2047</v>
      </c>
      <c r="M1684" s="92"/>
      <c r="N1684" s="90" t="s">
        <v>29</v>
      </c>
      <c r="O1684" s="90" t="s">
        <v>30</v>
      </c>
      <c r="P1684" s="56" t="str">
        <f t="shared" si="130"/>
        <v>Closed</v>
      </c>
      <c r="Q1684" s="57" t="s">
        <v>31</v>
      </c>
      <c r="R1684" s="58" t="s">
        <v>32</v>
      </c>
      <c r="S1684" s="92"/>
      <c r="T1684" s="90"/>
      <c r="U1684" s="60" t="str">
        <f t="shared" si="132"/>
        <v>Dellas</v>
      </c>
      <c r="V1684" s="81" t="str">
        <f t="shared" si="133"/>
        <v>Power Systems DVVR</v>
      </c>
      <c r="W1684" s="154"/>
    </row>
    <row r="1685" spans="1:23" ht="70" x14ac:dyDescent="0.15">
      <c r="A1685" s="429">
        <v>42793</v>
      </c>
      <c r="B1685" s="89" t="s">
        <v>2048</v>
      </c>
      <c r="C1685" s="89" t="s">
        <v>2039</v>
      </c>
      <c r="D1685" s="90"/>
      <c r="E1685" s="89" t="s">
        <v>1898</v>
      </c>
      <c r="F1685" s="91" t="s">
        <v>1901</v>
      </c>
      <c r="G1685" s="521" t="s">
        <v>1900</v>
      </c>
      <c r="H1685" s="90"/>
      <c r="I1685" s="89" t="s">
        <v>1899</v>
      </c>
      <c r="J1685" s="90" t="s">
        <v>694</v>
      </c>
      <c r="K1685" s="13" t="str">
        <f t="shared" si="131"/>
        <v>PSMG21 - A system optimization study should be made to dete</v>
      </c>
      <c r="L1685" s="13" t="s">
        <v>2049</v>
      </c>
      <c r="M1685" s="92"/>
      <c r="N1685" s="90" t="s">
        <v>29</v>
      </c>
      <c r="O1685" s="90" t="s">
        <v>30</v>
      </c>
      <c r="P1685" s="56" t="str">
        <f t="shared" si="130"/>
        <v>Closed</v>
      </c>
      <c r="Q1685" s="57" t="s">
        <v>31</v>
      </c>
      <c r="R1685" s="58" t="s">
        <v>32</v>
      </c>
      <c r="S1685" s="92"/>
      <c r="T1685" s="90"/>
      <c r="U1685" s="60" t="str">
        <f t="shared" si="132"/>
        <v>Dellas</v>
      </c>
      <c r="V1685" s="81" t="str">
        <f t="shared" si="133"/>
        <v>Power Systems DVVR</v>
      </c>
      <c r="W1685" s="154"/>
    </row>
    <row r="1686" spans="1:23" ht="42" x14ac:dyDescent="0.15">
      <c r="A1686" s="429">
        <v>42793</v>
      </c>
      <c r="B1686" s="89" t="s">
        <v>2050</v>
      </c>
      <c r="C1686" s="89" t="s">
        <v>2051</v>
      </c>
      <c r="D1686" s="90"/>
      <c r="E1686" s="89" t="s">
        <v>1898</v>
      </c>
      <c r="F1686" s="91" t="s">
        <v>1901</v>
      </c>
      <c r="G1686" s="521" t="s">
        <v>1900</v>
      </c>
      <c r="H1686" s="90"/>
      <c r="I1686" s="89" t="s">
        <v>1899</v>
      </c>
      <c r="J1686" s="90" t="s">
        <v>694</v>
      </c>
      <c r="K1686" s="13" t="str">
        <f t="shared" si="131"/>
        <v xml:space="preserve">PSPSCM01 - Design point spreadsheet and/or GRD shows bipolar </v>
      </c>
      <c r="L1686" s="13" t="s">
        <v>2052</v>
      </c>
      <c r="M1686" s="92"/>
      <c r="N1686" s="90" t="s">
        <v>29</v>
      </c>
      <c r="O1686" s="90" t="s">
        <v>30</v>
      </c>
      <c r="P1686" s="56" t="str">
        <f t="shared" si="130"/>
        <v>Closed</v>
      </c>
      <c r="Q1686" s="57" t="s">
        <v>31</v>
      </c>
      <c r="R1686" s="58" t="s">
        <v>32</v>
      </c>
      <c r="S1686" s="92"/>
      <c r="T1686" s="90"/>
      <c r="U1686" s="60" t="str">
        <f t="shared" si="132"/>
        <v>Dellas</v>
      </c>
      <c r="V1686" s="81" t="str">
        <f t="shared" si="133"/>
        <v>Power Systems DVVR</v>
      </c>
      <c r="W1686" s="154"/>
    </row>
    <row r="1687" spans="1:23" ht="42" x14ac:dyDescent="0.15">
      <c r="A1687" s="429">
        <v>42793</v>
      </c>
      <c r="B1687" s="89" t="s">
        <v>2053</v>
      </c>
      <c r="C1687" s="89" t="s">
        <v>2051</v>
      </c>
      <c r="D1687" s="90"/>
      <c r="E1687" s="89" t="s">
        <v>1898</v>
      </c>
      <c r="F1687" s="91" t="s">
        <v>1901</v>
      </c>
      <c r="G1687" s="521" t="s">
        <v>1900</v>
      </c>
      <c r="H1687" s="90"/>
      <c r="I1687" s="89" t="s">
        <v>1899</v>
      </c>
      <c r="J1687" s="90" t="s">
        <v>694</v>
      </c>
      <c r="K1687" s="13" t="str">
        <f t="shared" si="131"/>
        <v xml:space="preserve">PSPSCM02 - If a new PF1B is included in the recovery project </v>
      </c>
      <c r="L1687" s="13" t="s">
        <v>2054</v>
      </c>
      <c r="M1687" s="92"/>
      <c r="N1687" s="90" t="s">
        <v>29</v>
      </c>
      <c r="O1687" s="90" t="s">
        <v>30</v>
      </c>
      <c r="P1687" s="56" t="str">
        <f t="shared" si="130"/>
        <v>Closed</v>
      </c>
      <c r="Q1687" s="57" t="s">
        <v>31</v>
      </c>
      <c r="R1687" s="58" t="s">
        <v>32</v>
      </c>
      <c r="S1687" s="92"/>
      <c r="T1687" s="90"/>
      <c r="U1687" s="60" t="str">
        <f t="shared" si="132"/>
        <v>Dellas</v>
      </c>
      <c r="V1687" s="81" t="str">
        <f t="shared" si="133"/>
        <v>Power Systems DVVR</v>
      </c>
      <c r="W1687" s="154"/>
    </row>
    <row r="1688" spans="1:23" ht="28" x14ac:dyDescent="0.15">
      <c r="A1688" s="429">
        <v>42793</v>
      </c>
      <c r="B1688" s="89" t="s">
        <v>2055</v>
      </c>
      <c r="C1688" s="89" t="s">
        <v>2051</v>
      </c>
      <c r="D1688" s="90"/>
      <c r="E1688" s="89" t="s">
        <v>1898</v>
      </c>
      <c r="F1688" s="91" t="s">
        <v>1901</v>
      </c>
      <c r="G1688" s="521" t="s">
        <v>1900</v>
      </c>
      <c r="H1688" s="90"/>
      <c r="I1688" s="89" t="s">
        <v>1899</v>
      </c>
      <c r="J1688" s="90" t="s">
        <v>694</v>
      </c>
      <c r="K1688" s="13" t="str">
        <f t="shared" si="131"/>
        <v>PSPSCM03 - Bipolar PF2 may be useful and potentially required</v>
      </c>
      <c r="L1688" s="13" t="s">
        <v>2056</v>
      </c>
      <c r="M1688" s="92"/>
      <c r="N1688" s="90" t="s">
        <v>29</v>
      </c>
      <c r="O1688" s="90" t="s">
        <v>30</v>
      </c>
      <c r="P1688" s="56" t="str">
        <f t="shared" si="130"/>
        <v>Closed</v>
      </c>
      <c r="Q1688" s="57" t="s">
        <v>31</v>
      </c>
      <c r="R1688" s="58" t="s">
        <v>32</v>
      </c>
      <c r="S1688" s="92"/>
      <c r="T1688" s="90"/>
      <c r="U1688" s="60" t="str">
        <f t="shared" si="132"/>
        <v>Dellas</v>
      </c>
      <c r="V1688" s="81" t="str">
        <f t="shared" si="133"/>
        <v>Power Systems DVVR</v>
      </c>
      <c r="W1688" s="154"/>
    </row>
    <row r="1689" spans="1:23" ht="70" x14ac:dyDescent="0.15">
      <c r="A1689" s="429">
        <v>42793</v>
      </c>
      <c r="B1689" s="89" t="s">
        <v>2057</v>
      </c>
      <c r="C1689" s="89" t="s">
        <v>2051</v>
      </c>
      <c r="D1689" s="90"/>
      <c r="E1689" s="89" t="s">
        <v>1898</v>
      </c>
      <c r="F1689" s="91" t="s">
        <v>1901</v>
      </c>
      <c r="G1689" s="521" t="s">
        <v>1900</v>
      </c>
      <c r="H1689" s="90"/>
      <c r="I1689" s="89" t="s">
        <v>1899</v>
      </c>
      <c r="J1689" s="90" t="s">
        <v>694</v>
      </c>
      <c r="K1689" s="13" t="str">
        <f t="shared" si="131"/>
        <v>PSPSCM04 - GRD specifies PF4 should be bipolar, but power sys</v>
      </c>
      <c r="L1689" s="13" t="s">
        <v>2058</v>
      </c>
      <c r="M1689" s="92"/>
      <c r="N1689" s="90" t="s">
        <v>29</v>
      </c>
      <c r="O1689" s="90" t="s">
        <v>30</v>
      </c>
      <c r="P1689" s="56" t="str">
        <f t="shared" si="130"/>
        <v>Closed</v>
      </c>
      <c r="Q1689" s="57" t="s">
        <v>31</v>
      </c>
      <c r="R1689" s="58" t="s">
        <v>32</v>
      </c>
      <c r="S1689" s="92"/>
      <c r="T1689" s="90"/>
      <c r="U1689" s="60" t="str">
        <f t="shared" si="132"/>
        <v>Dellas</v>
      </c>
      <c r="V1689" s="81" t="str">
        <f t="shared" si="133"/>
        <v>Power Systems DVVR</v>
      </c>
      <c r="W1689" s="154"/>
    </row>
    <row r="1690" spans="1:23" ht="70" x14ac:dyDescent="0.15">
      <c r="A1690" s="429">
        <v>42793</v>
      </c>
      <c r="B1690" s="89" t="s">
        <v>2059</v>
      </c>
      <c r="C1690" s="89" t="s">
        <v>2060</v>
      </c>
      <c r="D1690" s="90"/>
      <c r="E1690" s="89" t="s">
        <v>1898</v>
      </c>
      <c r="F1690" s="91" t="s">
        <v>1901</v>
      </c>
      <c r="G1690" s="521" t="s">
        <v>1900</v>
      </c>
      <c r="H1690" s="90"/>
      <c r="I1690" s="89" t="s">
        <v>1899</v>
      </c>
      <c r="J1690" s="90" t="s">
        <v>694</v>
      </c>
      <c r="K1690" s="13" t="str">
        <f t="shared" si="131"/>
        <v>PSPSCM05 - Develop a near term plan and by lump sum or gradua</v>
      </c>
      <c r="L1690" s="13" t="s">
        <v>2061</v>
      </c>
      <c r="M1690" s="92"/>
      <c r="N1690" s="90" t="s">
        <v>29</v>
      </c>
      <c r="O1690" s="90" t="s">
        <v>30</v>
      </c>
      <c r="P1690" s="56" t="str">
        <f t="shared" si="130"/>
        <v>Closed</v>
      </c>
      <c r="Q1690" s="57" t="s">
        <v>31</v>
      </c>
      <c r="R1690" s="58" t="s">
        <v>32</v>
      </c>
      <c r="S1690" s="92"/>
      <c r="T1690" s="90"/>
      <c r="U1690" s="60" t="str">
        <f t="shared" si="132"/>
        <v>Dellas</v>
      </c>
      <c r="V1690" s="81" t="str">
        <f t="shared" si="133"/>
        <v>Power Systems DVVR</v>
      </c>
      <c r="W1690" s="154"/>
    </row>
    <row r="1691" spans="1:23" ht="70" x14ac:dyDescent="0.15">
      <c r="A1691" s="429">
        <v>42793</v>
      </c>
      <c r="B1691" s="89" t="s">
        <v>2062</v>
      </c>
      <c r="C1691" s="89" t="s">
        <v>2063</v>
      </c>
      <c r="D1691" s="90"/>
      <c r="E1691" s="89" t="s">
        <v>1898</v>
      </c>
      <c r="F1691" s="91" t="s">
        <v>1901</v>
      </c>
      <c r="G1691" s="521" t="s">
        <v>1900</v>
      </c>
      <c r="H1691" s="90"/>
      <c r="I1691" s="89" t="s">
        <v>1899</v>
      </c>
      <c r="J1691" s="90" t="s">
        <v>694</v>
      </c>
      <c r="K1691" s="13" t="str">
        <f t="shared" si="131"/>
        <v>PSSPA01 - There is a concern that the high frequency switchi</v>
      </c>
      <c r="L1691" s="13" t="s">
        <v>2064</v>
      </c>
      <c r="M1691" s="92"/>
      <c r="N1691" s="90" t="s">
        <v>29</v>
      </c>
      <c r="O1691" s="90" t="s">
        <v>30</v>
      </c>
      <c r="P1691" s="56" t="str">
        <f t="shared" si="130"/>
        <v>Closed</v>
      </c>
      <c r="Q1691" s="57" t="s">
        <v>31</v>
      </c>
      <c r="R1691" s="58" t="s">
        <v>32</v>
      </c>
      <c r="S1691" s="92"/>
      <c r="T1691" s="90"/>
      <c r="U1691" s="60" t="str">
        <f t="shared" si="132"/>
        <v>Dellas</v>
      </c>
      <c r="V1691" s="81" t="str">
        <f t="shared" si="133"/>
        <v>Power Systems DVVR</v>
      </c>
      <c r="W1691" s="154"/>
    </row>
    <row r="1692" spans="1:23" ht="28" x14ac:dyDescent="0.15">
      <c r="A1692" s="429">
        <v>42793</v>
      </c>
      <c r="B1692" s="89" t="s">
        <v>2065</v>
      </c>
      <c r="C1692" s="89" t="s">
        <v>2066</v>
      </c>
      <c r="D1692" s="90"/>
      <c r="E1692" s="89" t="s">
        <v>1898</v>
      </c>
      <c r="F1692" s="91" t="s">
        <v>1901</v>
      </c>
      <c r="G1692" s="521" t="s">
        <v>1900</v>
      </c>
      <c r="H1692" s="90"/>
      <c r="I1692" s="89" t="s">
        <v>1899</v>
      </c>
      <c r="J1692" s="90" t="s">
        <v>694</v>
      </c>
      <c r="K1692" s="13" t="str">
        <f t="shared" si="131"/>
        <v>PSSPA02 - Will need to expand the "allow window" from 3 to ~</v>
      </c>
      <c r="L1692" s="13" t="s">
        <v>2067</v>
      </c>
      <c r="M1692" s="92"/>
      <c r="N1692" s="90" t="s">
        <v>29</v>
      </c>
      <c r="O1692" s="90" t="s">
        <v>30</v>
      </c>
      <c r="P1692" s="56" t="str">
        <f t="shared" si="130"/>
        <v>Closed</v>
      </c>
      <c r="Q1692" s="57" t="s">
        <v>31</v>
      </c>
      <c r="R1692" s="58" t="s">
        <v>32</v>
      </c>
      <c r="S1692" s="92"/>
      <c r="T1692" s="90"/>
      <c r="U1692" s="60" t="str">
        <f t="shared" si="132"/>
        <v>Dellas</v>
      </c>
      <c r="V1692" s="81" t="str">
        <f t="shared" si="133"/>
        <v>Power Systems DVVR</v>
      </c>
      <c r="W1692" s="154"/>
    </row>
    <row r="1693" spans="1:23" ht="84" x14ac:dyDescent="0.15">
      <c r="A1693" s="429">
        <v>42793</v>
      </c>
      <c r="B1693" s="89" t="s">
        <v>2068</v>
      </c>
      <c r="C1693" s="89" t="s">
        <v>2069</v>
      </c>
      <c r="D1693" s="90"/>
      <c r="E1693" s="89" t="s">
        <v>1898</v>
      </c>
      <c r="F1693" s="91" t="s">
        <v>1901</v>
      </c>
      <c r="G1693" s="521" t="s">
        <v>1900</v>
      </c>
      <c r="H1693" s="90"/>
      <c r="I1693" s="89" t="s">
        <v>1899</v>
      </c>
      <c r="J1693" s="90" t="s">
        <v>694</v>
      </c>
      <c r="K1693" s="13" t="str">
        <f t="shared" si="131"/>
        <v>PSSPA03 - Now you use one SPA on each of the 6 RWM coils, th</v>
      </c>
      <c r="L1693" s="13" t="s">
        <v>2070</v>
      </c>
      <c r="M1693" s="92"/>
      <c r="N1693" s="90" t="s">
        <v>29</v>
      </c>
      <c r="O1693" s="90" t="s">
        <v>30</v>
      </c>
      <c r="P1693" s="56" t="str">
        <f t="shared" si="130"/>
        <v>Closed</v>
      </c>
      <c r="Q1693" s="57" t="s">
        <v>31</v>
      </c>
      <c r="R1693" s="58" t="s">
        <v>32</v>
      </c>
      <c r="S1693" s="92"/>
      <c r="T1693" s="90"/>
      <c r="U1693" s="60" t="str">
        <f t="shared" si="132"/>
        <v>Dellas</v>
      </c>
      <c r="V1693" s="81" t="str">
        <f t="shared" si="133"/>
        <v>Power Systems DVVR</v>
      </c>
      <c r="W1693" s="154"/>
    </row>
    <row r="1694" spans="1:23" ht="42" x14ac:dyDescent="0.15">
      <c r="A1694" s="429">
        <v>42793</v>
      </c>
      <c r="B1694" s="89" t="s">
        <v>2071</v>
      </c>
      <c r="C1694" s="89" t="s">
        <v>2072</v>
      </c>
      <c r="D1694" s="90"/>
      <c r="E1694" s="89" t="s">
        <v>1898</v>
      </c>
      <c r="F1694" s="91" t="s">
        <v>1901</v>
      </c>
      <c r="G1694" s="521" t="s">
        <v>1900</v>
      </c>
      <c r="H1694" s="90"/>
      <c r="I1694" s="89" t="s">
        <v>1899</v>
      </c>
      <c r="J1694" s="90" t="s">
        <v>694</v>
      </c>
      <c r="K1694" s="13" t="str">
        <f t="shared" si="131"/>
        <v>PSSPA04 - Assess if it would be beneficial and/or possible t</v>
      </c>
      <c r="L1694" s="13" t="s">
        <v>2073</v>
      </c>
      <c r="M1694" s="92"/>
      <c r="N1694" s="90" t="s">
        <v>29</v>
      </c>
      <c r="O1694" s="90" t="s">
        <v>30</v>
      </c>
      <c r="P1694" s="56" t="str">
        <f t="shared" si="130"/>
        <v>Closed</v>
      </c>
      <c r="Q1694" s="57" t="s">
        <v>31</v>
      </c>
      <c r="R1694" s="58" t="s">
        <v>32</v>
      </c>
      <c r="S1694" s="92"/>
      <c r="T1694" s="90"/>
      <c r="U1694" s="60" t="str">
        <f t="shared" si="132"/>
        <v>Dellas</v>
      </c>
      <c r="V1694" s="81" t="str">
        <f t="shared" si="133"/>
        <v>Power Systems DVVR</v>
      </c>
      <c r="W1694" s="154"/>
    </row>
    <row r="1695" spans="1:23" ht="98" x14ac:dyDescent="0.15">
      <c r="A1695" s="429">
        <v>42793</v>
      </c>
      <c r="B1695" s="89" t="s">
        <v>2074</v>
      </c>
      <c r="C1695" s="89" t="s">
        <v>2075</v>
      </c>
      <c r="D1695" s="90"/>
      <c r="E1695" s="89" t="s">
        <v>1898</v>
      </c>
      <c r="F1695" s="91" t="s">
        <v>1901</v>
      </c>
      <c r="G1695" s="521" t="s">
        <v>1900</v>
      </c>
      <c r="H1695" s="90"/>
      <c r="I1695" s="89" t="s">
        <v>1899</v>
      </c>
      <c r="J1695" s="90" t="s">
        <v>694</v>
      </c>
      <c r="K1695" s="13" t="str">
        <f t="shared" si="131"/>
        <v>PSSPA05 - Electrical equipment, energized by pulsed modulate</v>
      </c>
      <c r="L1695" s="13" t="s">
        <v>2076</v>
      </c>
      <c r="M1695" s="92"/>
      <c r="N1695" s="90" t="s">
        <v>29</v>
      </c>
      <c r="O1695" s="90" t="s">
        <v>30</v>
      </c>
      <c r="P1695" s="56" t="str">
        <f t="shared" si="130"/>
        <v>Closed</v>
      </c>
      <c r="Q1695" s="57" t="s">
        <v>31</v>
      </c>
      <c r="R1695" s="58" t="s">
        <v>32</v>
      </c>
      <c r="S1695" s="92"/>
      <c r="T1695" s="90"/>
      <c r="U1695" s="60" t="str">
        <f t="shared" si="132"/>
        <v>Dellas</v>
      </c>
      <c r="V1695" s="81" t="str">
        <f t="shared" si="133"/>
        <v>Power Systems DVVR</v>
      </c>
      <c r="W1695" s="154"/>
    </row>
    <row r="1696" spans="1:23" ht="70" x14ac:dyDescent="0.15">
      <c r="A1696" s="429">
        <v>42793</v>
      </c>
      <c r="B1696" s="89" t="s">
        <v>2077</v>
      </c>
      <c r="C1696" s="89" t="s">
        <v>2078</v>
      </c>
      <c r="D1696" s="90"/>
      <c r="E1696" s="89" t="s">
        <v>1898</v>
      </c>
      <c r="F1696" s="91" t="s">
        <v>1901</v>
      </c>
      <c r="G1696" s="521" t="s">
        <v>1900</v>
      </c>
      <c r="H1696" s="90"/>
      <c r="I1696" s="89" t="s">
        <v>1899</v>
      </c>
      <c r="J1696" s="90" t="s">
        <v>694</v>
      </c>
      <c r="K1696" s="13" t="str">
        <f t="shared" si="131"/>
        <v xml:space="preserve">PSSPA06 - Investigate replacing the existing cables between </v>
      </c>
      <c r="L1696" s="13" t="s">
        <v>2079</v>
      </c>
      <c r="M1696" s="92"/>
      <c r="N1696" s="90" t="s">
        <v>29</v>
      </c>
      <c r="O1696" s="90" t="s">
        <v>30</v>
      </c>
      <c r="P1696" s="56" t="str">
        <f t="shared" si="130"/>
        <v>Closed</v>
      </c>
      <c r="Q1696" s="57" t="s">
        <v>31</v>
      </c>
      <c r="R1696" s="58" t="s">
        <v>32</v>
      </c>
      <c r="S1696" s="92"/>
      <c r="T1696" s="90"/>
      <c r="U1696" s="60" t="str">
        <f t="shared" si="132"/>
        <v>Dellas</v>
      </c>
      <c r="V1696" s="81" t="str">
        <f t="shared" si="133"/>
        <v>Power Systems DVVR</v>
      </c>
      <c r="W1696" s="154"/>
    </row>
    <row r="1697" spans="1:23" ht="112" x14ac:dyDescent="0.15">
      <c r="A1697" s="428">
        <v>42810</v>
      </c>
      <c r="B1697" s="85" t="s">
        <v>2123</v>
      </c>
      <c r="C1697" s="85" t="s">
        <v>2124</v>
      </c>
      <c r="D1697" s="86" t="s">
        <v>272</v>
      </c>
      <c r="E1697" s="85" t="s">
        <v>2125</v>
      </c>
      <c r="F1697" s="87" t="s">
        <v>2128</v>
      </c>
      <c r="G1697" s="520" t="s">
        <v>2127</v>
      </c>
      <c r="H1697" s="86"/>
      <c r="I1697" s="85" t="s">
        <v>2126</v>
      </c>
      <c r="J1697" s="86" t="s">
        <v>2129</v>
      </c>
      <c r="K1697" s="12" t="str">
        <f t="shared" si="131"/>
        <v>TCMISC06 - The penetration drawings and log need to be update</v>
      </c>
      <c r="L1697" s="12" t="s">
        <v>2130</v>
      </c>
      <c r="M1697" s="88"/>
      <c r="N1697" s="93" t="s">
        <v>2131</v>
      </c>
      <c r="O1697" s="86" t="s">
        <v>30</v>
      </c>
      <c r="P1697" s="56" t="str">
        <f t="shared" si="130"/>
        <v>Closed</v>
      </c>
      <c r="Q1697" s="57" t="s">
        <v>31</v>
      </c>
      <c r="R1697" s="58" t="s">
        <v>32</v>
      </c>
      <c r="S1697" s="88"/>
      <c r="T1697" s="86"/>
      <c r="U1697" s="60" t="str">
        <f t="shared" si="132"/>
        <v>Atnafu</v>
      </c>
      <c r="V1697" s="81" t="str">
        <f t="shared" si="133"/>
        <v>Test Cell DVVR</v>
      </c>
      <c r="W1697" s="154"/>
    </row>
    <row r="1698" spans="1:23" ht="56" x14ac:dyDescent="0.15">
      <c r="A1698" s="428">
        <v>42810</v>
      </c>
      <c r="B1698" s="85" t="s">
        <v>2132</v>
      </c>
      <c r="C1698" s="85" t="s">
        <v>2124</v>
      </c>
      <c r="D1698" s="86" t="s">
        <v>272</v>
      </c>
      <c r="E1698" s="85" t="s">
        <v>2125</v>
      </c>
      <c r="F1698" s="87" t="s">
        <v>2134</v>
      </c>
      <c r="G1698" s="520" t="s">
        <v>2133</v>
      </c>
      <c r="H1698" s="86"/>
      <c r="I1698" s="85" t="s">
        <v>2126</v>
      </c>
      <c r="J1698" s="86" t="s">
        <v>2129</v>
      </c>
      <c r="K1698" s="12" t="str">
        <f t="shared" si="131"/>
        <v>TCRMS01 - Data from the Radiation Monitoring System will nee</v>
      </c>
      <c r="L1698" s="12" t="s">
        <v>2135</v>
      </c>
      <c r="M1698" s="88"/>
      <c r="N1698" s="93" t="s">
        <v>2136</v>
      </c>
      <c r="O1698" s="86" t="s">
        <v>30</v>
      </c>
      <c r="P1698" s="56" t="str">
        <f t="shared" si="130"/>
        <v>Closed</v>
      </c>
      <c r="Q1698" s="57" t="s">
        <v>31</v>
      </c>
      <c r="R1698" s="58" t="s">
        <v>32</v>
      </c>
      <c r="S1698" s="88"/>
      <c r="T1698" s="86"/>
      <c r="U1698" s="60" t="str">
        <f t="shared" si="132"/>
        <v>Atnafu</v>
      </c>
      <c r="V1698" s="81" t="str">
        <f t="shared" si="133"/>
        <v>Test Cell DVVR</v>
      </c>
      <c r="W1698" s="154"/>
    </row>
    <row r="1699" spans="1:23" ht="56" x14ac:dyDescent="0.15">
      <c r="A1699" s="428">
        <v>42810</v>
      </c>
      <c r="B1699" s="85" t="s">
        <v>2137</v>
      </c>
      <c r="C1699" s="85" t="s">
        <v>2138</v>
      </c>
      <c r="D1699" s="86" t="s">
        <v>272</v>
      </c>
      <c r="E1699" s="85" t="s">
        <v>2125</v>
      </c>
      <c r="F1699" s="87" t="s">
        <v>2134</v>
      </c>
      <c r="G1699" s="520" t="s">
        <v>2133</v>
      </c>
      <c r="H1699" s="86"/>
      <c r="I1699" s="85" t="s">
        <v>2126</v>
      </c>
      <c r="J1699" s="86" t="s">
        <v>2129</v>
      </c>
      <c r="K1699" s="12" t="str">
        <f t="shared" si="131"/>
        <v>TCRMS02 - Reassign and restart the neutronics calculation Bo</v>
      </c>
      <c r="L1699" s="12" t="s">
        <v>2139</v>
      </c>
      <c r="M1699" s="88"/>
      <c r="N1699" s="93" t="s">
        <v>2136</v>
      </c>
      <c r="O1699" s="86" t="s">
        <v>30</v>
      </c>
      <c r="P1699" s="56" t="str">
        <f t="shared" ref="P1699:P1762" si="134">IF(N1699="","Open","Closed")</f>
        <v>Closed</v>
      </c>
      <c r="Q1699" s="57" t="s">
        <v>31</v>
      </c>
      <c r="R1699" s="58" t="s">
        <v>32</v>
      </c>
      <c r="S1699" s="88"/>
      <c r="T1699" s="86"/>
      <c r="U1699" s="60" t="str">
        <f t="shared" si="132"/>
        <v>Atnafu</v>
      </c>
      <c r="V1699" s="81" t="str">
        <f t="shared" si="133"/>
        <v>Test Cell DVVR</v>
      </c>
      <c r="W1699" s="154"/>
    </row>
    <row r="1700" spans="1:23" ht="56" x14ac:dyDescent="0.15">
      <c r="A1700" s="428">
        <v>42810</v>
      </c>
      <c r="B1700" s="85" t="s">
        <v>2140</v>
      </c>
      <c r="C1700" s="85" t="s">
        <v>2124</v>
      </c>
      <c r="D1700" s="706" t="s">
        <v>272</v>
      </c>
      <c r="E1700" s="1104" t="s">
        <v>2125</v>
      </c>
      <c r="F1700" s="728" t="s">
        <v>2134</v>
      </c>
      <c r="G1700" s="747" t="s">
        <v>2133</v>
      </c>
      <c r="H1700" s="708"/>
      <c r="I1700" s="1104" t="s">
        <v>2126</v>
      </c>
      <c r="J1700" s="706" t="s">
        <v>2129</v>
      </c>
      <c r="K1700" s="777" t="str">
        <f t="shared" si="131"/>
        <v>TCRMS03 - Shielding, especially local shielding of penetrati</v>
      </c>
      <c r="L1700" s="777" t="s">
        <v>2141</v>
      </c>
      <c r="M1700" s="1228"/>
      <c r="N1700" s="842" t="s">
        <v>2136</v>
      </c>
      <c r="O1700" s="86" t="s">
        <v>30</v>
      </c>
      <c r="P1700" s="56" t="str">
        <f t="shared" si="134"/>
        <v>Closed</v>
      </c>
      <c r="Q1700" s="57" t="s">
        <v>31</v>
      </c>
      <c r="R1700" s="58" t="s">
        <v>32</v>
      </c>
      <c r="S1700" s="88"/>
      <c r="T1700" s="86"/>
      <c r="U1700" s="60" t="str">
        <f t="shared" si="132"/>
        <v>Atnafu</v>
      </c>
      <c r="V1700" s="81" t="str">
        <f t="shared" si="133"/>
        <v>Test Cell DVVR</v>
      </c>
      <c r="W1700" s="154"/>
    </row>
    <row r="1701" spans="1:23" ht="112" x14ac:dyDescent="0.15">
      <c r="A1701" s="428">
        <v>42810</v>
      </c>
      <c r="B1701" s="85" t="s">
        <v>2142</v>
      </c>
      <c r="C1701" s="1088" t="s">
        <v>2124</v>
      </c>
      <c r="D1701" s="86" t="s">
        <v>272</v>
      </c>
      <c r="E1701" s="85" t="s">
        <v>2125</v>
      </c>
      <c r="F1701" s="87" t="s">
        <v>2134</v>
      </c>
      <c r="G1701" s="520" t="s">
        <v>2133</v>
      </c>
      <c r="H1701" s="86"/>
      <c r="I1701" s="85" t="s">
        <v>2126</v>
      </c>
      <c r="J1701" s="86" t="s">
        <v>2129</v>
      </c>
      <c r="K1701" s="12" t="str">
        <f t="shared" ref="K1701:K1764" si="135">B1701&amp;" - "&amp;LEFT(L1701,50)</f>
        <v>TCRMS04 - Consider using D-T generator to assess which penet</v>
      </c>
      <c r="L1701" s="12" t="s">
        <v>2143</v>
      </c>
      <c r="M1701" s="88" t="s">
        <v>5413</v>
      </c>
      <c r="N1701" s="93" t="s">
        <v>2136</v>
      </c>
      <c r="O1701" s="662" t="s">
        <v>30</v>
      </c>
      <c r="P1701" s="56" t="str">
        <f t="shared" si="134"/>
        <v>Closed</v>
      </c>
      <c r="Q1701" s="57" t="s">
        <v>31</v>
      </c>
      <c r="R1701" s="58" t="s">
        <v>32</v>
      </c>
      <c r="S1701" s="88"/>
      <c r="T1701" s="86"/>
      <c r="U1701" s="60" t="str">
        <f t="shared" si="132"/>
        <v>Atnafu</v>
      </c>
      <c r="V1701" s="81" t="str">
        <f t="shared" si="133"/>
        <v>Test Cell DVVR</v>
      </c>
      <c r="W1701" s="154"/>
    </row>
    <row r="1702" spans="1:23" ht="70" x14ac:dyDescent="0.15">
      <c r="A1702" s="428">
        <v>42810</v>
      </c>
      <c r="B1702" s="85" t="s">
        <v>2144</v>
      </c>
      <c r="C1702" s="1088" t="s">
        <v>2124</v>
      </c>
      <c r="D1702" s="86" t="s">
        <v>272</v>
      </c>
      <c r="E1702" s="85" t="s">
        <v>2125</v>
      </c>
      <c r="F1702" s="87" t="s">
        <v>2128</v>
      </c>
      <c r="G1702" s="520" t="s">
        <v>2127</v>
      </c>
      <c r="H1702" s="86"/>
      <c r="I1702" s="85" t="s">
        <v>2126</v>
      </c>
      <c r="J1702" s="86" t="s">
        <v>2129</v>
      </c>
      <c r="K1702" s="12" t="str">
        <f t="shared" si="135"/>
        <v>TCRMS05 - Please consider moving the card reader on the sout</v>
      </c>
      <c r="L1702" s="12" t="s">
        <v>2145</v>
      </c>
      <c r="M1702" s="88" t="s">
        <v>5414</v>
      </c>
      <c r="N1702" s="93" t="s">
        <v>2136</v>
      </c>
      <c r="O1702" s="662" t="s">
        <v>30</v>
      </c>
      <c r="P1702" s="56" t="str">
        <f t="shared" si="134"/>
        <v>Closed</v>
      </c>
      <c r="Q1702" s="57" t="s">
        <v>31</v>
      </c>
      <c r="R1702" s="58" t="s">
        <v>32</v>
      </c>
      <c r="S1702" s="88"/>
      <c r="T1702" s="86"/>
      <c r="U1702" s="60" t="str">
        <f t="shared" si="132"/>
        <v>Atnafu</v>
      </c>
      <c r="V1702" s="81" t="str">
        <f t="shared" si="133"/>
        <v>Test Cell DVVR</v>
      </c>
      <c r="W1702" s="154"/>
    </row>
    <row r="1703" spans="1:23" ht="56" x14ac:dyDescent="0.15">
      <c r="A1703" s="428">
        <v>42810</v>
      </c>
      <c r="B1703" s="85" t="s">
        <v>2146</v>
      </c>
      <c r="C1703" s="1088" t="s">
        <v>2124</v>
      </c>
      <c r="D1703" s="86" t="s">
        <v>272</v>
      </c>
      <c r="E1703" s="85" t="s">
        <v>2125</v>
      </c>
      <c r="F1703" s="87" t="s">
        <v>2134</v>
      </c>
      <c r="G1703" s="520" t="s">
        <v>2133</v>
      </c>
      <c r="H1703" s="86"/>
      <c r="I1703" s="85" t="s">
        <v>2126</v>
      </c>
      <c r="J1703" s="86" t="s">
        <v>2129</v>
      </c>
      <c r="K1703" s="12" t="str">
        <f t="shared" si="135"/>
        <v>TCRMS06 - Continue process to identify and shield penetratio</v>
      </c>
      <c r="L1703" s="12" t="s">
        <v>2147</v>
      </c>
      <c r="M1703" s="88"/>
      <c r="N1703" s="93" t="s">
        <v>2136</v>
      </c>
      <c r="O1703" s="662" t="s">
        <v>30</v>
      </c>
      <c r="P1703" s="56" t="str">
        <f t="shared" si="134"/>
        <v>Closed</v>
      </c>
      <c r="Q1703" s="57" t="s">
        <v>31</v>
      </c>
      <c r="R1703" s="58" t="s">
        <v>32</v>
      </c>
      <c r="S1703" s="88"/>
      <c r="T1703" s="86"/>
      <c r="U1703" s="60" t="str">
        <f t="shared" si="132"/>
        <v>Atnafu</v>
      </c>
      <c r="V1703" s="81" t="str">
        <f t="shared" si="133"/>
        <v>Test Cell DVVR</v>
      </c>
      <c r="W1703" s="154"/>
    </row>
    <row r="1704" spans="1:23" ht="28" x14ac:dyDescent="0.15">
      <c r="A1704" s="428">
        <v>42810</v>
      </c>
      <c r="B1704" s="85" t="s">
        <v>2188</v>
      </c>
      <c r="C1704" s="1088" t="s">
        <v>2149</v>
      </c>
      <c r="D1704" s="86" t="s">
        <v>272</v>
      </c>
      <c r="E1704" s="85" t="s">
        <v>2125</v>
      </c>
      <c r="F1704" s="87" t="s">
        <v>2190</v>
      </c>
      <c r="G1704" s="520" t="s">
        <v>2189</v>
      </c>
      <c r="H1704" s="86"/>
      <c r="I1704" s="85" t="s">
        <v>2126</v>
      </c>
      <c r="J1704" s="86" t="s">
        <v>2129</v>
      </c>
      <c r="K1704" s="12" t="str">
        <f t="shared" si="135"/>
        <v>TCRMS07 - Interface the real time gamma/neutron detectors on</v>
      </c>
      <c r="L1704" s="12" t="s">
        <v>2191</v>
      </c>
      <c r="M1704" s="88"/>
      <c r="N1704" s="93" t="s">
        <v>5339</v>
      </c>
      <c r="O1704" s="662" t="s">
        <v>30</v>
      </c>
      <c r="P1704" s="56" t="str">
        <f t="shared" si="134"/>
        <v>Closed</v>
      </c>
      <c r="Q1704" s="57" t="s">
        <v>31</v>
      </c>
      <c r="R1704" s="58" t="s">
        <v>32</v>
      </c>
      <c r="S1704" s="88"/>
      <c r="T1704" s="86"/>
      <c r="U1704" s="60" t="str">
        <f t="shared" si="132"/>
        <v>Atnafu</v>
      </c>
      <c r="V1704" s="81" t="str">
        <f t="shared" si="133"/>
        <v>Test Cell DVVR</v>
      </c>
      <c r="W1704" s="154"/>
    </row>
    <row r="1705" spans="1:23" ht="56" x14ac:dyDescent="0.15">
      <c r="A1705" s="428">
        <v>42810</v>
      </c>
      <c r="B1705" s="85" t="s">
        <v>2192</v>
      </c>
      <c r="C1705" s="1088" t="s">
        <v>2149</v>
      </c>
      <c r="D1705" s="86" t="s">
        <v>272</v>
      </c>
      <c r="E1705" s="85" t="s">
        <v>2125</v>
      </c>
      <c r="F1705" s="87" t="s">
        <v>2190</v>
      </c>
      <c r="G1705" s="520" t="s">
        <v>2189</v>
      </c>
      <c r="H1705" s="86"/>
      <c r="I1705" s="85" t="s">
        <v>2126</v>
      </c>
      <c r="J1705" s="86" t="s">
        <v>2129</v>
      </c>
      <c r="K1705" s="12" t="str">
        <f t="shared" si="135"/>
        <v>TCRMS08 - Interface the real time gamma/neutron detectors mo</v>
      </c>
      <c r="L1705" s="12" t="s">
        <v>2193</v>
      </c>
      <c r="M1705" s="88"/>
      <c r="N1705" s="93" t="s">
        <v>5339</v>
      </c>
      <c r="O1705" s="662" t="s">
        <v>30</v>
      </c>
      <c r="P1705" s="56" t="str">
        <f t="shared" si="134"/>
        <v>Closed</v>
      </c>
      <c r="Q1705" s="57" t="s">
        <v>31</v>
      </c>
      <c r="R1705" s="58" t="s">
        <v>32</v>
      </c>
      <c r="S1705" s="88"/>
      <c r="T1705" s="86"/>
      <c r="U1705" s="60" t="str">
        <f t="shared" si="132"/>
        <v>Atnafu</v>
      </c>
      <c r="V1705" s="81" t="str">
        <f t="shared" si="133"/>
        <v>Test Cell DVVR</v>
      </c>
      <c r="W1705" s="154"/>
    </row>
    <row r="1706" spans="1:23" ht="56" x14ac:dyDescent="0.15">
      <c r="A1706" s="428">
        <v>42810</v>
      </c>
      <c r="B1706" s="85" t="s">
        <v>2148</v>
      </c>
      <c r="C1706" s="1088" t="s">
        <v>2149</v>
      </c>
      <c r="D1706" s="86" t="s">
        <v>272</v>
      </c>
      <c r="E1706" s="85" t="s">
        <v>2125</v>
      </c>
      <c r="F1706" s="87" t="s">
        <v>2134</v>
      </c>
      <c r="G1706" s="520" t="s">
        <v>2133</v>
      </c>
      <c r="H1706" s="86"/>
      <c r="I1706" s="85" t="s">
        <v>2126</v>
      </c>
      <c r="J1706" s="86" t="s">
        <v>2129</v>
      </c>
      <c r="K1706" s="12" t="str">
        <f t="shared" si="135"/>
        <v>TCRMS09 - Develop an experimental plan to utilize low dose B</v>
      </c>
      <c r="L1706" s="12" t="s">
        <v>2150</v>
      </c>
      <c r="M1706" s="88"/>
      <c r="N1706" s="93" t="s">
        <v>2136</v>
      </c>
      <c r="O1706" s="662" t="s">
        <v>30</v>
      </c>
      <c r="P1706" s="56" t="str">
        <f t="shared" si="134"/>
        <v>Closed</v>
      </c>
      <c r="Q1706" s="57" t="s">
        <v>31</v>
      </c>
      <c r="R1706" s="58" t="s">
        <v>32</v>
      </c>
      <c r="S1706" s="88"/>
      <c r="T1706" s="86"/>
      <c r="U1706" s="60" t="str">
        <f t="shared" si="132"/>
        <v>Atnafu</v>
      </c>
      <c r="V1706" s="81" t="str">
        <f t="shared" si="133"/>
        <v>Test Cell DVVR</v>
      </c>
      <c r="W1706" s="154"/>
    </row>
    <row r="1707" spans="1:23" ht="98" x14ac:dyDescent="0.15">
      <c r="A1707" s="428">
        <v>42810</v>
      </c>
      <c r="B1707" s="85" t="s">
        <v>2151</v>
      </c>
      <c r="C1707" s="1088" t="s">
        <v>2124</v>
      </c>
      <c r="D1707" s="86" t="s">
        <v>272</v>
      </c>
      <c r="E1707" s="85" t="s">
        <v>2125</v>
      </c>
      <c r="F1707" s="87" t="s">
        <v>2134</v>
      </c>
      <c r="G1707" s="520" t="s">
        <v>2133</v>
      </c>
      <c r="H1707" s="86"/>
      <c r="I1707" s="85" t="s">
        <v>2126</v>
      </c>
      <c r="J1707" s="86" t="s">
        <v>2129</v>
      </c>
      <c r="K1707" s="12" t="str">
        <f t="shared" si="135"/>
        <v>TCRMS10 - Identify penetrations such as water, laser guides,</v>
      </c>
      <c r="L1707" s="12" t="s">
        <v>2152</v>
      </c>
      <c r="M1707" s="88" t="s">
        <v>5415</v>
      </c>
      <c r="N1707" s="93" t="s">
        <v>2136</v>
      </c>
      <c r="O1707" s="662" t="s">
        <v>30</v>
      </c>
      <c r="P1707" s="56" t="str">
        <f t="shared" si="134"/>
        <v>Closed</v>
      </c>
      <c r="Q1707" s="57" t="s">
        <v>31</v>
      </c>
      <c r="R1707" s="58" t="s">
        <v>32</v>
      </c>
      <c r="S1707" s="88"/>
      <c r="T1707" s="86"/>
      <c r="U1707" s="60" t="str">
        <f t="shared" si="132"/>
        <v>Atnafu</v>
      </c>
      <c r="V1707" s="81" t="str">
        <f t="shared" si="133"/>
        <v>Test Cell DVVR</v>
      </c>
      <c r="W1707" s="154"/>
    </row>
    <row r="1708" spans="1:23" ht="56" x14ac:dyDescent="0.15">
      <c r="A1708" s="428">
        <v>42810</v>
      </c>
      <c r="B1708" s="85" t="s">
        <v>2153</v>
      </c>
      <c r="C1708" s="1088" t="s">
        <v>2124</v>
      </c>
      <c r="D1708" s="86" t="s">
        <v>272</v>
      </c>
      <c r="E1708" s="85" t="s">
        <v>2125</v>
      </c>
      <c r="F1708" s="87" t="s">
        <v>2134</v>
      </c>
      <c r="G1708" s="520" t="s">
        <v>2133</v>
      </c>
      <c r="H1708" s="86"/>
      <c r="I1708" s="85" t="s">
        <v>2126</v>
      </c>
      <c r="J1708" s="86" t="s">
        <v>2129</v>
      </c>
      <c r="K1708" s="12" t="str">
        <f t="shared" si="135"/>
        <v xml:space="preserve">TCRMS11 - Consider adding a labyrinth to the south high bay </v>
      </c>
      <c r="L1708" s="12" t="s">
        <v>2154</v>
      </c>
      <c r="M1708" s="88"/>
      <c r="N1708" s="93" t="s">
        <v>2136</v>
      </c>
      <c r="O1708" s="662" t="s">
        <v>30</v>
      </c>
      <c r="P1708" s="56" t="str">
        <f t="shared" si="134"/>
        <v>Closed</v>
      </c>
      <c r="Q1708" s="57" t="s">
        <v>31</v>
      </c>
      <c r="R1708" s="58" t="s">
        <v>32</v>
      </c>
      <c r="S1708" s="88"/>
      <c r="T1708" s="86"/>
      <c r="U1708" s="60" t="str">
        <f t="shared" si="132"/>
        <v>Atnafu</v>
      </c>
      <c r="V1708" s="81" t="str">
        <f t="shared" si="133"/>
        <v>Test Cell DVVR</v>
      </c>
      <c r="W1708" s="154"/>
    </row>
    <row r="1709" spans="1:23" ht="56" x14ac:dyDescent="0.15">
      <c r="A1709" s="428">
        <v>42810</v>
      </c>
      <c r="B1709" s="85" t="s">
        <v>2155</v>
      </c>
      <c r="C1709" s="1088" t="s">
        <v>2124</v>
      </c>
      <c r="D1709" s="86" t="s">
        <v>272</v>
      </c>
      <c r="E1709" s="85" t="s">
        <v>2125</v>
      </c>
      <c r="F1709" s="87" t="s">
        <v>2134</v>
      </c>
      <c r="G1709" s="520" t="s">
        <v>2133</v>
      </c>
      <c r="H1709" s="86"/>
      <c r="I1709" s="85" t="s">
        <v>2126</v>
      </c>
      <c r="J1709" s="86" t="s">
        <v>2129</v>
      </c>
      <c r="K1709" s="12" t="str">
        <f t="shared" si="135"/>
        <v>TCRMS12 - Consider ways to improve the shielding at the Nort</v>
      </c>
      <c r="L1709" s="12" t="s">
        <v>2156</v>
      </c>
      <c r="M1709" s="88"/>
      <c r="N1709" s="93" t="s">
        <v>2136</v>
      </c>
      <c r="O1709" s="662" t="s">
        <v>30</v>
      </c>
      <c r="P1709" s="56" t="str">
        <f t="shared" si="134"/>
        <v>Closed</v>
      </c>
      <c r="Q1709" s="57" t="s">
        <v>31</v>
      </c>
      <c r="R1709" s="58" t="s">
        <v>32</v>
      </c>
      <c r="S1709" s="88"/>
      <c r="T1709" s="86"/>
      <c r="U1709" s="60" t="str">
        <f t="shared" si="132"/>
        <v>Atnafu</v>
      </c>
      <c r="V1709" s="81" t="str">
        <f t="shared" si="133"/>
        <v>Test Cell DVVR</v>
      </c>
      <c r="W1709" s="154"/>
    </row>
    <row r="1710" spans="1:23" ht="56" x14ac:dyDescent="0.15">
      <c r="A1710" s="430">
        <v>42817</v>
      </c>
      <c r="B1710" s="96" t="s">
        <v>2194</v>
      </c>
      <c r="C1710" s="96" t="s">
        <v>2195</v>
      </c>
      <c r="D1710" s="1102"/>
      <c r="E1710" s="1105" t="s">
        <v>2196</v>
      </c>
      <c r="F1710" s="98" t="s">
        <v>2198</v>
      </c>
      <c r="G1710" s="522" t="s">
        <v>2197</v>
      </c>
      <c r="H1710" s="97"/>
      <c r="I1710" s="96" t="s">
        <v>2126</v>
      </c>
      <c r="J1710" s="1102" t="s">
        <v>2129</v>
      </c>
      <c r="K1710" s="1171" t="str">
        <f t="shared" si="135"/>
        <v>VFAPS02 - The argon system and other gas systems would incre</v>
      </c>
      <c r="L1710" s="1171" t="s">
        <v>2199</v>
      </c>
      <c r="M1710" s="1229"/>
      <c r="N1710" s="1102" t="s">
        <v>29</v>
      </c>
      <c r="O1710" s="97" t="s">
        <v>30</v>
      </c>
      <c r="P1710" s="56" t="str">
        <f t="shared" si="134"/>
        <v>Closed</v>
      </c>
      <c r="Q1710" s="57" t="s">
        <v>31</v>
      </c>
      <c r="R1710" s="58" t="s">
        <v>32</v>
      </c>
      <c r="S1710" s="15"/>
      <c r="T1710" s="97"/>
      <c r="U1710" s="60" t="str">
        <f t="shared" si="132"/>
        <v>Atnafu</v>
      </c>
      <c r="V1710" s="81" t="str">
        <f t="shared" si="133"/>
        <v>Vacuum &amp; Fueling Systems DVVR</v>
      </c>
      <c r="W1710" s="154"/>
    </row>
    <row r="1711" spans="1:23" ht="28" x14ac:dyDescent="0.15">
      <c r="A1711" s="430">
        <v>42817</v>
      </c>
      <c r="B1711" s="96" t="s">
        <v>2200</v>
      </c>
      <c r="C1711" s="96" t="s">
        <v>2201</v>
      </c>
      <c r="D1711" s="97"/>
      <c r="E1711" s="96" t="s">
        <v>2196</v>
      </c>
      <c r="F1711" s="98" t="s">
        <v>291</v>
      </c>
      <c r="G1711" s="522" t="s">
        <v>290</v>
      </c>
      <c r="H1711" s="97"/>
      <c r="I1711" s="96" t="s">
        <v>289</v>
      </c>
      <c r="J1711" s="1102" t="s">
        <v>292</v>
      </c>
      <c r="K1711" s="14" t="str">
        <f t="shared" si="135"/>
        <v>VFCHI01 - The installation of the gas delivery system for th</v>
      </c>
      <c r="L1711" s="14" t="s">
        <v>2202</v>
      </c>
      <c r="M1711" s="15"/>
      <c r="N1711" s="97" t="s">
        <v>29</v>
      </c>
      <c r="O1711" s="97" t="s">
        <v>30</v>
      </c>
      <c r="P1711" s="56" t="str">
        <f t="shared" si="134"/>
        <v>Closed</v>
      </c>
      <c r="Q1711" s="57" t="s">
        <v>31</v>
      </c>
      <c r="R1711" s="58" t="s">
        <v>32</v>
      </c>
      <c r="S1711" s="15"/>
      <c r="T1711" s="97"/>
      <c r="U1711" s="60" t="str">
        <f t="shared" si="132"/>
        <v>Gerhardt</v>
      </c>
      <c r="V1711" s="81" t="str">
        <f t="shared" si="133"/>
        <v>Vacuum &amp; Fueling Systems DVVR</v>
      </c>
      <c r="W1711" s="154"/>
    </row>
    <row r="1712" spans="1:23" ht="56" x14ac:dyDescent="0.15">
      <c r="A1712" s="430">
        <v>42817</v>
      </c>
      <c r="B1712" s="96" t="s">
        <v>2203</v>
      </c>
      <c r="C1712" s="96" t="s">
        <v>2204</v>
      </c>
      <c r="D1712" s="97"/>
      <c r="E1712" s="96" t="s">
        <v>2196</v>
      </c>
      <c r="F1712" s="98" t="s">
        <v>291</v>
      </c>
      <c r="G1712" s="522" t="s">
        <v>290</v>
      </c>
      <c r="H1712" s="97"/>
      <c r="I1712" s="96" t="s">
        <v>289</v>
      </c>
      <c r="J1712" s="1102" t="s">
        <v>292</v>
      </c>
      <c r="K1712" s="14" t="str">
        <f t="shared" si="135"/>
        <v>VFdTMB02 - Could you consider electron cyclotron discharge cl</v>
      </c>
      <c r="L1712" s="14" t="s">
        <v>2205</v>
      </c>
      <c r="M1712" s="15"/>
      <c r="N1712" s="97" t="s">
        <v>29</v>
      </c>
      <c r="O1712" s="97" t="s">
        <v>30</v>
      </c>
      <c r="P1712" s="56" t="str">
        <f t="shared" si="134"/>
        <v>Closed</v>
      </c>
      <c r="Q1712" s="57" t="s">
        <v>31</v>
      </c>
      <c r="R1712" s="58" t="s">
        <v>32</v>
      </c>
      <c r="S1712" s="15"/>
      <c r="T1712" s="97"/>
      <c r="U1712" s="60" t="str">
        <f t="shared" si="132"/>
        <v>Gerhardt</v>
      </c>
      <c r="V1712" s="81" t="str">
        <f t="shared" si="133"/>
        <v>Vacuum &amp; Fueling Systems DVVR</v>
      </c>
      <c r="W1712" s="154"/>
    </row>
    <row r="1713" spans="1:23" ht="28" x14ac:dyDescent="0.15">
      <c r="A1713" s="430">
        <v>42817</v>
      </c>
      <c r="B1713" s="96" t="s">
        <v>2206</v>
      </c>
      <c r="C1713" s="96" t="s">
        <v>2207</v>
      </c>
      <c r="D1713" s="97"/>
      <c r="E1713" s="96" t="s">
        <v>2196</v>
      </c>
      <c r="F1713" s="98" t="s">
        <v>2210</v>
      </c>
      <c r="G1713" s="522" t="s">
        <v>2209</v>
      </c>
      <c r="H1713" s="97"/>
      <c r="I1713" s="96" t="s">
        <v>2208</v>
      </c>
      <c r="J1713" s="1102" t="s">
        <v>2211</v>
      </c>
      <c r="K1713" s="14" t="str">
        <f t="shared" si="135"/>
        <v>VFG01 - Drawings need to be brought up to as built conditi</v>
      </c>
      <c r="L1713" s="14" t="s">
        <v>2212</v>
      </c>
      <c r="M1713" s="15"/>
      <c r="N1713" s="97" t="s">
        <v>29</v>
      </c>
      <c r="O1713" s="97" t="s">
        <v>30</v>
      </c>
      <c r="P1713" s="56" t="str">
        <f t="shared" si="134"/>
        <v>Closed</v>
      </c>
      <c r="Q1713" s="57" t="s">
        <v>31</v>
      </c>
      <c r="R1713" s="58" t="s">
        <v>32</v>
      </c>
      <c r="S1713" s="15"/>
      <c r="T1713" s="97"/>
      <c r="U1713" s="60" t="str">
        <f t="shared" si="132"/>
        <v>Cai D</v>
      </c>
      <c r="V1713" s="81" t="str">
        <f t="shared" si="133"/>
        <v>Vacuum &amp; Fueling Systems DVVR</v>
      </c>
      <c r="W1713" s="154"/>
    </row>
    <row r="1714" spans="1:23" ht="84" x14ac:dyDescent="0.15">
      <c r="A1714" s="430">
        <v>42817</v>
      </c>
      <c r="B1714" s="96" t="s">
        <v>2213</v>
      </c>
      <c r="C1714" s="96" t="s">
        <v>2214</v>
      </c>
      <c r="D1714" s="97"/>
      <c r="E1714" s="96" t="s">
        <v>2196</v>
      </c>
      <c r="F1714" s="98" t="s">
        <v>291</v>
      </c>
      <c r="G1714" s="522" t="s">
        <v>290</v>
      </c>
      <c r="H1714" s="97"/>
      <c r="I1714" s="96" t="s">
        <v>289</v>
      </c>
      <c r="J1714" s="1102" t="s">
        <v>292</v>
      </c>
      <c r="K1714" s="14" t="str">
        <f t="shared" si="135"/>
        <v>VFG02 - The process for qualifying materials for use in th</v>
      </c>
      <c r="L1714" s="14" t="s">
        <v>2215</v>
      </c>
      <c r="M1714" s="15"/>
      <c r="N1714" s="97" t="s">
        <v>29</v>
      </c>
      <c r="O1714" s="97" t="s">
        <v>30</v>
      </c>
      <c r="P1714" s="56" t="str">
        <f t="shared" si="134"/>
        <v>Closed</v>
      </c>
      <c r="Q1714" s="57" t="s">
        <v>31</v>
      </c>
      <c r="R1714" s="58" t="s">
        <v>32</v>
      </c>
      <c r="S1714" s="15"/>
      <c r="T1714" s="97"/>
      <c r="U1714" s="60" t="str">
        <f t="shared" si="132"/>
        <v>Gerhardt</v>
      </c>
      <c r="V1714" s="81" t="str">
        <f t="shared" si="133"/>
        <v>Vacuum &amp; Fueling Systems DVVR</v>
      </c>
      <c r="W1714" s="154"/>
    </row>
    <row r="1715" spans="1:23" ht="42" x14ac:dyDescent="0.15">
      <c r="A1715" s="430">
        <v>42817</v>
      </c>
      <c r="B1715" s="96" t="s">
        <v>2216</v>
      </c>
      <c r="C1715" s="96" t="s">
        <v>2214</v>
      </c>
      <c r="D1715" s="97"/>
      <c r="E1715" s="96" t="s">
        <v>2196</v>
      </c>
      <c r="F1715" s="98" t="s">
        <v>291</v>
      </c>
      <c r="G1715" s="522" t="s">
        <v>290</v>
      </c>
      <c r="H1715" s="97"/>
      <c r="I1715" s="96" t="s">
        <v>289</v>
      </c>
      <c r="J1715" s="1102" t="s">
        <v>292</v>
      </c>
      <c r="K1715" s="14" t="str">
        <f t="shared" si="135"/>
        <v>VFG04 - Document requirements for auxiliary systems to int</v>
      </c>
      <c r="L1715" s="14" t="s">
        <v>2217</v>
      </c>
      <c r="M1715" s="15"/>
      <c r="N1715" s="96" t="s">
        <v>29</v>
      </c>
      <c r="O1715" s="96" t="s">
        <v>30</v>
      </c>
      <c r="P1715" s="56" t="str">
        <f t="shared" si="134"/>
        <v>Closed</v>
      </c>
      <c r="Q1715" s="57" t="s">
        <v>31</v>
      </c>
      <c r="R1715" s="58" t="s">
        <v>32</v>
      </c>
      <c r="S1715" s="15"/>
      <c r="T1715" s="97"/>
      <c r="U1715" s="60" t="str">
        <f t="shared" si="132"/>
        <v>Gerhardt</v>
      </c>
      <c r="V1715" s="81" t="str">
        <f t="shared" si="133"/>
        <v>Vacuum &amp; Fueling Systems DVVR</v>
      </c>
      <c r="W1715" s="154"/>
    </row>
    <row r="1716" spans="1:23" ht="28" x14ac:dyDescent="0.15">
      <c r="A1716" s="430">
        <v>42817</v>
      </c>
      <c r="B1716" s="96" t="s">
        <v>2218</v>
      </c>
      <c r="C1716" s="96" t="s">
        <v>2201</v>
      </c>
      <c r="D1716" s="97"/>
      <c r="E1716" s="96" t="s">
        <v>2196</v>
      </c>
      <c r="F1716" s="98" t="s">
        <v>2210</v>
      </c>
      <c r="G1716" s="522" t="s">
        <v>2209</v>
      </c>
      <c r="H1716" s="97"/>
      <c r="I1716" s="96" t="s">
        <v>2208</v>
      </c>
      <c r="J1716" s="1102" t="s">
        <v>2211</v>
      </c>
      <c r="K1716" s="14" t="str">
        <f t="shared" si="135"/>
        <v>VFGD01 - The installation of the MSE/LIF gas system must be</v>
      </c>
      <c r="L1716" s="14" t="s">
        <v>2219</v>
      </c>
      <c r="M1716" s="15"/>
      <c r="N1716" s="97" t="s">
        <v>29</v>
      </c>
      <c r="O1716" s="97" t="s">
        <v>30</v>
      </c>
      <c r="P1716" s="56" t="str">
        <f t="shared" si="134"/>
        <v>Closed</v>
      </c>
      <c r="Q1716" s="57" t="s">
        <v>31</v>
      </c>
      <c r="R1716" s="58" t="s">
        <v>32</v>
      </c>
      <c r="S1716" s="15"/>
      <c r="T1716" s="97"/>
      <c r="U1716" s="60" t="str">
        <f t="shared" si="132"/>
        <v>Cai D</v>
      </c>
      <c r="V1716" s="81" t="str">
        <f t="shared" si="133"/>
        <v>Vacuum &amp; Fueling Systems DVVR</v>
      </c>
      <c r="W1716" s="154"/>
    </row>
    <row r="1717" spans="1:23" ht="42" x14ac:dyDescent="0.15">
      <c r="A1717" s="430">
        <v>42817</v>
      </c>
      <c r="B1717" s="96" t="s">
        <v>2220</v>
      </c>
      <c r="C1717" s="96" t="s">
        <v>2204</v>
      </c>
      <c r="D1717" s="97"/>
      <c r="E1717" s="96" t="s">
        <v>2196</v>
      </c>
      <c r="F1717" s="98" t="s">
        <v>291</v>
      </c>
      <c r="G1717" s="522" t="s">
        <v>290</v>
      </c>
      <c r="H1717" s="97"/>
      <c r="I1717" s="96" t="s">
        <v>289</v>
      </c>
      <c r="J1717" s="1102" t="s">
        <v>292</v>
      </c>
      <c r="K1717" s="14" t="str">
        <f t="shared" si="135"/>
        <v>VFGDC01 - Along the lines of S. Weidner's comment, could the</v>
      </c>
      <c r="L1717" s="14" t="s">
        <v>461</v>
      </c>
      <c r="M1717" s="15"/>
      <c r="N1717" s="97" t="s">
        <v>29</v>
      </c>
      <c r="O1717" s="97" t="s">
        <v>30</v>
      </c>
      <c r="P1717" s="56" t="str">
        <f t="shared" si="134"/>
        <v>Closed</v>
      </c>
      <c r="Q1717" s="57" t="s">
        <v>31</v>
      </c>
      <c r="R1717" s="58" t="s">
        <v>32</v>
      </c>
      <c r="S1717" s="15"/>
      <c r="T1717" s="97"/>
      <c r="U1717" s="60" t="str">
        <f t="shared" si="132"/>
        <v>Gerhardt</v>
      </c>
      <c r="V1717" s="81" t="str">
        <f t="shared" si="133"/>
        <v>Vacuum &amp; Fueling Systems DVVR</v>
      </c>
      <c r="W1717" s="154"/>
    </row>
    <row r="1718" spans="1:23" ht="56" x14ac:dyDescent="0.15">
      <c r="A1718" s="430">
        <v>42817</v>
      </c>
      <c r="B1718" s="96" t="s">
        <v>2221</v>
      </c>
      <c r="C1718" s="96" t="s">
        <v>2204</v>
      </c>
      <c r="D1718" s="97"/>
      <c r="E1718" s="96" t="s">
        <v>2196</v>
      </c>
      <c r="F1718" s="98" t="s">
        <v>291</v>
      </c>
      <c r="G1718" s="522" t="s">
        <v>290</v>
      </c>
      <c r="H1718" s="97"/>
      <c r="I1718" s="96" t="s">
        <v>289</v>
      </c>
      <c r="J1718" s="1102" t="s">
        <v>292</v>
      </c>
      <c r="K1718" s="14" t="str">
        <f t="shared" si="135"/>
        <v>VFGDC02 - I like the idea of using ECH discharge cleaning. B</v>
      </c>
      <c r="L1718" s="14" t="s">
        <v>2222</v>
      </c>
      <c r="M1718" s="15"/>
      <c r="N1718" s="97" t="s">
        <v>29</v>
      </c>
      <c r="O1718" s="97" t="s">
        <v>30</v>
      </c>
      <c r="P1718" s="56" t="str">
        <f t="shared" si="134"/>
        <v>Closed</v>
      </c>
      <c r="Q1718" s="57" t="s">
        <v>31</v>
      </c>
      <c r="R1718" s="58" t="s">
        <v>32</v>
      </c>
      <c r="S1718" s="15"/>
      <c r="T1718" s="97"/>
      <c r="U1718" s="60" t="str">
        <f t="shared" si="132"/>
        <v>Gerhardt</v>
      </c>
      <c r="V1718" s="81" t="str">
        <f t="shared" si="133"/>
        <v>Vacuum &amp; Fueling Systems DVVR</v>
      </c>
      <c r="W1718" s="154"/>
    </row>
    <row r="1719" spans="1:23" ht="28" x14ac:dyDescent="0.15">
      <c r="A1719" s="430">
        <v>42817</v>
      </c>
      <c r="B1719" s="96" t="s">
        <v>2223</v>
      </c>
      <c r="C1719" s="96" t="s">
        <v>2224</v>
      </c>
      <c r="D1719" s="97"/>
      <c r="E1719" s="96" t="s">
        <v>2196</v>
      </c>
      <c r="F1719" s="98" t="s">
        <v>2210</v>
      </c>
      <c r="G1719" s="522" t="s">
        <v>2209</v>
      </c>
      <c r="H1719" s="97"/>
      <c r="I1719" s="96" t="s">
        <v>2208</v>
      </c>
      <c r="J1719" s="1102" t="s">
        <v>2211</v>
      </c>
      <c r="K1719" s="14" t="str">
        <f t="shared" si="135"/>
        <v>VFGDC03 - Power supply no longer manufactured and no spare o</v>
      </c>
      <c r="L1719" s="14" t="s">
        <v>2225</v>
      </c>
      <c r="M1719" s="15"/>
      <c r="N1719" s="97" t="s">
        <v>29</v>
      </c>
      <c r="O1719" s="97" t="s">
        <v>30</v>
      </c>
      <c r="P1719" s="56" t="str">
        <f t="shared" si="134"/>
        <v>Closed</v>
      </c>
      <c r="Q1719" s="57" t="s">
        <v>31</v>
      </c>
      <c r="R1719" s="58" t="s">
        <v>32</v>
      </c>
      <c r="S1719" s="15"/>
      <c r="T1719" s="97"/>
      <c r="U1719" s="60" t="str">
        <f t="shared" si="132"/>
        <v>Cai D</v>
      </c>
      <c r="V1719" s="81" t="str">
        <f t="shared" si="133"/>
        <v>Vacuum &amp; Fueling Systems DVVR</v>
      </c>
      <c r="W1719" s="154"/>
    </row>
    <row r="1720" spans="1:23" ht="70" x14ac:dyDescent="0.15">
      <c r="A1720" s="430">
        <v>42817</v>
      </c>
      <c r="B1720" s="96" t="s">
        <v>2226</v>
      </c>
      <c r="C1720" s="96" t="s">
        <v>2227</v>
      </c>
      <c r="D1720" s="97"/>
      <c r="E1720" s="96" t="s">
        <v>2196</v>
      </c>
      <c r="F1720" s="98" t="s">
        <v>2210</v>
      </c>
      <c r="G1720" s="522" t="s">
        <v>2209</v>
      </c>
      <c r="H1720" s="97"/>
      <c r="I1720" s="96" t="s">
        <v>2208</v>
      </c>
      <c r="J1720" s="1102" t="s">
        <v>2211</v>
      </c>
      <c r="K1720" s="14" t="str">
        <f t="shared" si="135"/>
        <v>VFGI03 - Injection of insulators may be subject to charging</v>
      </c>
      <c r="L1720" s="14" t="s">
        <v>2228</v>
      </c>
      <c r="M1720" s="15"/>
      <c r="N1720" s="97" t="s">
        <v>29</v>
      </c>
      <c r="O1720" s="97" t="s">
        <v>30</v>
      </c>
      <c r="P1720" s="56" t="str">
        <f t="shared" si="134"/>
        <v>Closed</v>
      </c>
      <c r="Q1720" s="57" t="s">
        <v>31</v>
      </c>
      <c r="R1720" s="58" t="s">
        <v>32</v>
      </c>
      <c r="S1720" s="15"/>
      <c r="T1720" s="97"/>
      <c r="U1720" s="60" t="str">
        <f t="shared" si="132"/>
        <v>Cai D</v>
      </c>
      <c r="V1720" s="81" t="str">
        <f t="shared" si="133"/>
        <v>Vacuum &amp; Fueling Systems DVVR</v>
      </c>
      <c r="W1720" s="154"/>
    </row>
    <row r="1721" spans="1:23" ht="56" x14ac:dyDescent="0.15">
      <c r="A1721" s="430">
        <v>42817</v>
      </c>
      <c r="B1721" s="96" t="s">
        <v>2229</v>
      </c>
      <c r="C1721" s="96" t="s">
        <v>2227</v>
      </c>
      <c r="D1721" s="97"/>
      <c r="E1721" s="96" t="s">
        <v>2196</v>
      </c>
      <c r="F1721" s="98" t="s">
        <v>2210</v>
      </c>
      <c r="G1721" s="522" t="s">
        <v>2209</v>
      </c>
      <c r="H1721" s="97"/>
      <c r="I1721" s="96" t="s">
        <v>2208</v>
      </c>
      <c r="J1721" s="1102" t="s">
        <v>2211</v>
      </c>
      <c r="K1721" s="14" t="str">
        <f t="shared" si="135"/>
        <v xml:space="preserve">VFGI04 - SDD granulates injected up to 300 Hz for 250 msec </v>
      </c>
      <c r="L1721" s="14" t="s">
        <v>2230</v>
      </c>
      <c r="M1721" s="15"/>
      <c r="N1721" s="97" t="s">
        <v>29</v>
      </c>
      <c r="O1721" s="97" t="s">
        <v>30</v>
      </c>
      <c r="P1721" s="56" t="str">
        <f t="shared" si="134"/>
        <v>Closed</v>
      </c>
      <c r="Q1721" s="57" t="s">
        <v>31</v>
      </c>
      <c r="R1721" s="58" t="s">
        <v>32</v>
      </c>
      <c r="S1721" s="15"/>
      <c r="T1721" s="97"/>
      <c r="U1721" s="60" t="str">
        <f t="shared" si="132"/>
        <v>Cai D</v>
      </c>
      <c r="V1721" s="81" t="str">
        <f t="shared" si="133"/>
        <v>Vacuum &amp; Fueling Systems DVVR</v>
      </c>
      <c r="W1721" s="154"/>
    </row>
    <row r="1722" spans="1:23" ht="42" x14ac:dyDescent="0.15">
      <c r="A1722" s="430">
        <v>42817</v>
      </c>
      <c r="B1722" s="96" t="s">
        <v>2231</v>
      </c>
      <c r="C1722" s="96" t="s">
        <v>2232</v>
      </c>
      <c r="D1722" s="97"/>
      <c r="E1722" s="96" t="s">
        <v>2196</v>
      </c>
      <c r="F1722" s="98" t="s">
        <v>2210</v>
      </c>
      <c r="G1722" s="522" t="s">
        <v>2209</v>
      </c>
      <c r="H1722" s="97"/>
      <c r="I1722" s="96" t="s">
        <v>2208</v>
      </c>
      <c r="J1722" s="1102" t="s">
        <v>2211</v>
      </c>
      <c r="K1722" s="14" t="str">
        <f t="shared" si="135"/>
        <v>VFGI05 - The TIV on the granule injector cannot be closed i</v>
      </c>
      <c r="L1722" s="14" t="s">
        <v>2233</v>
      </c>
      <c r="M1722" s="15"/>
      <c r="N1722" s="97" t="s">
        <v>29</v>
      </c>
      <c r="O1722" s="97" t="s">
        <v>30</v>
      </c>
      <c r="P1722" s="56" t="str">
        <f t="shared" si="134"/>
        <v>Closed</v>
      </c>
      <c r="Q1722" s="57" t="s">
        <v>31</v>
      </c>
      <c r="R1722" s="58" t="s">
        <v>32</v>
      </c>
      <c r="S1722" s="15"/>
      <c r="T1722" s="97"/>
      <c r="U1722" s="60" t="str">
        <f t="shared" si="132"/>
        <v>Cai D</v>
      </c>
      <c r="V1722" s="81" t="str">
        <f t="shared" si="133"/>
        <v>Vacuum &amp; Fueling Systems DVVR</v>
      </c>
      <c r="W1722" s="154"/>
    </row>
    <row r="1723" spans="1:23" ht="28" x14ac:dyDescent="0.15">
      <c r="A1723" s="430">
        <v>42817</v>
      </c>
      <c r="B1723" s="96" t="s">
        <v>2234</v>
      </c>
      <c r="C1723" s="96" t="s">
        <v>2235</v>
      </c>
      <c r="D1723" s="97"/>
      <c r="E1723" s="96" t="s">
        <v>2196</v>
      </c>
      <c r="F1723" s="98" t="s">
        <v>2210</v>
      </c>
      <c r="G1723" s="522" t="s">
        <v>2209</v>
      </c>
      <c r="H1723" s="97"/>
      <c r="I1723" s="96" t="s">
        <v>2208</v>
      </c>
      <c r="J1723" s="1102" t="s">
        <v>2211</v>
      </c>
      <c r="K1723" s="14" t="str">
        <f t="shared" si="135"/>
        <v>VFHFS01 - Fueling System automation is not complete, complet</v>
      </c>
      <c r="L1723" s="14" t="s">
        <v>2236</v>
      </c>
      <c r="M1723" s="15"/>
      <c r="N1723" s="97" t="s">
        <v>29</v>
      </c>
      <c r="O1723" s="97" t="s">
        <v>30</v>
      </c>
      <c r="P1723" s="56" t="str">
        <f t="shared" si="134"/>
        <v>Closed</v>
      </c>
      <c r="Q1723" s="57" t="s">
        <v>31</v>
      </c>
      <c r="R1723" s="58" t="s">
        <v>32</v>
      </c>
      <c r="S1723" s="15"/>
      <c r="T1723" s="97"/>
      <c r="U1723" s="60" t="str">
        <f t="shared" si="132"/>
        <v>Cai D</v>
      </c>
      <c r="V1723" s="81" t="str">
        <f t="shared" si="133"/>
        <v>Vacuum &amp; Fueling Systems DVVR</v>
      </c>
      <c r="W1723" s="154"/>
    </row>
    <row r="1724" spans="1:23" ht="42" x14ac:dyDescent="0.15">
      <c r="A1724" s="430">
        <v>42817</v>
      </c>
      <c r="B1724" s="96" t="s">
        <v>2237</v>
      </c>
      <c r="C1724" s="96" t="s">
        <v>2207</v>
      </c>
      <c r="D1724" s="97"/>
      <c r="E1724" s="96" t="s">
        <v>2196</v>
      </c>
      <c r="F1724" s="98" t="s">
        <v>2210</v>
      </c>
      <c r="G1724" s="522" t="s">
        <v>2209</v>
      </c>
      <c r="H1724" s="97"/>
      <c r="I1724" s="96" t="s">
        <v>2208</v>
      </c>
      <c r="J1724" s="1102" t="s">
        <v>2211</v>
      </c>
      <c r="K1724" s="14" t="str">
        <f t="shared" si="135"/>
        <v>VFHFS02 - Document gas delivery rate vs. plenum pressure for</v>
      </c>
      <c r="L1724" s="14" t="s">
        <v>2238</v>
      </c>
      <c r="M1724" s="15"/>
      <c r="N1724" s="97" t="s">
        <v>29</v>
      </c>
      <c r="O1724" s="97" t="s">
        <v>30</v>
      </c>
      <c r="P1724" s="56" t="str">
        <f t="shared" si="134"/>
        <v>Closed</v>
      </c>
      <c r="Q1724" s="57" t="s">
        <v>31</v>
      </c>
      <c r="R1724" s="58" t="s">
        <v>32</v>
      </c>
      <c r="S1724" s="15"/>
      <c r="T1724" s="97"/>
      <c r="U1724" s="60" t="str">
        <f t="shared" si="132"/>
        <v>Cai D</v>
      </c>
      <c r="V1724" s="81" t="str">
        <f t="shared" si="133"/>
        <v>Vacuum &amp; Fueling Systems DVVR</v>
      </c>
      <c r="W1724" s="154"/>
    </row>
    <row r="1725" spans="1:23" ht="28" x14ac:dyDescent="0.15">
      <c r="A1725" s="430">
        <v>42817</v>
      </c>
      <c r="B1725" s="96" t="s">
        <v>2239</v>
      </c>
      <c r="C1725" s="96" t="s">
        <v>2207</v>
      </c>
      <c r="D1725" s="97"/>
      <c r="E1725" s="96" t="s">
        <v>2196</v>
      </c>
      <c r="F1725" s="98" t="s">
        <v>2210</v>
      </c>
      <c r="G1725" s="522" t="s">
        <v>2209</v>
      </c>
      <c r="H1725" s="97"/>
      <c r="I1725" s="96" t="s">
        <v>2208</v>
      </c>
      <c r="J1725" s="1102" t="s">
        <v>2211</v>
      </c>
      <c r="K1725" s="14" t="str">
        <f t="shared" si="135"/>
        <v>VFLITER03 - No 3D model of the LITER probe assembly exists. So</v>
      </c>
      <c r="L1725" s="14" t="s">
        <v>2240</v>
      </c>
      <c r="M1725" s="15"/>
      <c r="N1725" s="97" t="s">
        <v>29</v>
      </c>
      <c r="O1725" s="97" t="s">
        <v>30</v>
      </c>
      <c r="P1725" s="56" t="str">
        <f t="shared" si="134"/>
        <v>Closed</v>
      </c>
      <c r="Q1725" s="57" t="s">
        <v>31</v>
      </c>
      <c r="R1725" s="58" t="s">
        <v>32</v>
      </c>
      <c r="S1725" s="15"/>
      <c r="T1725" s="97"/>
      <c r="U1725" s="60" t="str">
        <f t="shared" si="132"/>
        <v>Cai D</v>
      </c>
      <c r="V1725" s="81" t="str">
        <f t="shared" si="133"/>
        <v>Vacuum &amp; Fueling Systems DVVR</v>
      </c>
      <c r="W1725" s="154"/>
    </row>
    <row r="1726" spans="1:23" ht="28" x14ac:dyDescent="0.15">
      <c r="A1726" s="430">
        <v>42817</v>
      </c>
      <c r="B1726" s="96" t="s">
        <v>2241</v>
      </c>
      <c r="C1726" s="96" t="s">
        <v>2232</v>
      </c>
      <c r="D1726" s="97"/>
      <c r="E1726" s="96" t="s">
        <v>2196</v>
      </c>
      <c r="F1726" s="98" t="s">
        <v>2210</v>
      </c>
      <c r="G1726" s="522" t="s">
        <v>2209</v>
      </c>
      <c r="H1726" s="97"/>
      <c r="I1726" s="96" t="s">
        <v>2208</v>
      </c>
      <c r="J1726" s="1102" t="s">
        <v>2211</v>
      </c>
      <c r="K1726" s="14" t="str">
        <f t="shared" si="135"/>
        <v>VFLITER04 - LITER shutter could fail with too much lithium dep</v>
      </c>
      <c r="L1726" s="14" t="s">
        <v>2242</v>
      </c>
      <c r="M1726" s="15"/>
      <c r="N1726" s="97" t="s">
        <v>29</v>
      </c>
      <c r="O1726" s="97" t="s">
        <v>30</v>
      </c>
      <c r="P1726" s="56" t="str">
        <f t="shared" si="134"/>
        <v>Closed</v>
      </c>
      <c r="Q1726" s="57" t="s">
        <v>31</v>
      </c>
      <c r="R1726" s="58" t="s">
        <v>32</v>
      </c>
      <c r="S1726" s="15"/>
      <c r="T1726" s="97"/>
      <c r="U1726" s="60" t="str">
        <f t="shared" si="132"/>
        <v>Cai D</v>
      </c>
      <c r="V1726" s="81" t="str">
        <f t="shared" si="133"/>
        <v>Vacuum &amp; Fueling Systems DVVR</v>
      </c>
      <c r="W1726" s="154"/>
    </row>
    <row r="1727" spans="1:23" ht="28" x14ac:dyDescent="0.15">
      <c r="A1727" s="430">
        <v>42817</v>
      </c>
      <c r="B1727" s="96" t="s">
        <v>2243</v>
      </c>
      <c r="C1727" s="96" t="s">
        <v>2244</v>
      </c>
      <c r="D1727" s="97"/>
      <c r="E1727" s="96" t="s">
        <v>2196</v>
      </c>
      <c r="F1727" s="98" t="s">
        <v>2210</v>
      </c>
      <c r="G1727" s="522" t="s">
        <v>2209</v>
      </c>
      <c r="H1727" s="97"/>
      <c r="I1727" s="96" t="s">
        <v>2208</v>
      </c>
      <c r="J1727" s="1102" t="s">
        <v>2211</v>
      </c>
      <c r="K1727" s="14" t="str">
        <f t="shared" si="135"/>
        <v>VFLITER05 - Small clearance between LITER snout and the tile g</v>
      </c>
      <c r="L1727" s="14" t="s">
        <v>2245</v>
      </c>
      <c r="M1727" s="15"/>
      <c r="N1727" s="97" t="s">
        <v>29</v>
      </c>
      <c r="O1727" s="97" t="s">
        <v>30</v>
      </c>
      <c r="P1727" s="56" t="str">
        <f t="shared" si="134"/>
        <v>Closed</v>
      </c>
      <c r="Q1727" s="57" t="s">
        <v>31</v>
      </c>
      <c r="R1727" s="58" t="s">
        <v>32</v>
      </c>
      <c r="S1727" s="15"/>
      <c r="T1727" s="97"/>
      <c r="U1727" s="60" t="str">
        <f t="shared" si="132"/>
        <v>Cai D</v>
      </c>
      <c r="V1727" s="81" t="str">
        <f t="shared" si="133"/>
        <v>Vacuum &amp; Fueling Systems DVVR</v>
      </c>
      <c r="W1727" s="154"/>
    </row>
    <row r="1728" spans="1:23" ht="42" x14ac:dyDescent="0.15">
      <c r="A1728" s="430">
        <v>42817</v>
      </c>
      <c r="B1728" s="96" t="s">
        <v>2246</v>
      </c>
      <c r="C1728" s="96" t="s">
        <v>2214</v>
      </c>
      <c r="D1728" s="97"/>
      <c r="E1728" s="96" t="s">
        <v>2196</v>
      </c>
      <c r="F1728" s="98" t="s">
        <v>2210</v>
      </c>
      <c r="G1728" s="522" t="s">
        <v>2209</v>
      </c>
      <c r="H1728" s="97"/>
      <c r="I1728" s="96" t="s">
        <v>2208</v>
      </c>
      <c r="J1728" s="97" t="s">
        <v>2211</v>
      </c>
      <c r="K1728" s="14" t="str">
        <f t="shared" si="135"/>
        <v>VFLITER06 - Similar to vacuum compatibility for materials, how</v>
      </c>
      <c r="L1728" s="14" t="s">
        <v>2247</v>
      </c>
      <c r="M1728" s="15"/>
      <c r="N1728" s="97" t="s">
        <v>29</v>
      </c>
      <c r="O1728" s="97" t="s">
        <v>30</v>
      </c>
      <c r="P1728" s="56" t="str">
        <f t="shared" si="134"/>
        <v>Closed</v>
      </c>
      <c r="Q1728" s="57" t="s">
        <v>31</v>
      </c>
      <c r="R1728" s="58" t="s">
        <v>32</v>
      </c>
      <c r="S1728" s="15"/>
      <c r="T1728" s="97"/>
      <c r="U1728" s="60" t="str">
        <f t="shared" si="132"/>
        <v>Cai D</v>
      </c>
      <c r="V1728" s="81" t="str">
        <f t="shared" si="133"/>
        <v>Vacuum &amp; Fueling Systems DVVR</v>
      </c>
      <c r="W1728" s="154"/>
    </row>
    <row r="1729" spans="1:23" ht="28" x14ac:dyDescent="0.15">
      <c r="A1729" s="430">
        <v>42817</v>
      </c>
      <c r="B1729" s="96" t="s">
        <v>2248</v>
      </c>
      <c r="C1729" s="96" t="s">
        <v>2207</v>
      </c>
      <c r="D1729" s="97"/>
      <c r="E1729" s="96" t="s">
        <v>2196</v>
      </c>
      <c r="F1729" s="98" t="s">
        <v>910</v>
      </c>
      <c r="G1729" s="522" t="s">
        <v>909</v>
      </c>
      <c r="H1729" s="97"/>
      <c r="I1729" s="96" t="s">
        <v>289</v>
      </c>
      <c r="J1729" s="97" t="s">
        <v>911</v>
      </c>
      <c r="K1729" s="14" t="str">
        <f t="shared" si="135"/>
        <v>VFLITER07 - Need to file disruption calculations</v>
      </c>
      <c r="L1729" s="14" t="s">
        <v>2249</v>
      </c>
      <c r="M1729" s="15"/>
      <c r="N1729" s="97" t="s">
        <v>29</v>
      </c>
      <c r="O1729" s="97" t="s">
        <v>30</v>
      </c>
      <c r="P1729" s="56" t="str">
        <f t="shared" si="134"/>
        <v>Closed</v>
      </c>
      <c r="Q1729" s="57" t="s">
        <v>31</v>
      </c>
      <c r="R1729" s="58" t="s">
        <v>32</v>
      </c>
      <c r="S1729" s="15"/>
      <c r="T1729" s="97"/>
      <c r="U1729" s="60" t="str">
        <f t="shared" si="132"/>
        <v>Titus</v>
      </c>
      <c r="V1729" s="81" t="str">
        <f t="shared" si="133"/>
        <v>Vacuum &amp; Fueling Systems DVVR</v>
      </c>
      <c r="W1729" s="154"/>
    </row>
    <row r="1730" spans="1:23" ht="70" x14ac:dyDescent="0.15">
      <c r="A1730" s="430">
        <v>42817</v>
      </c>
      <c r="B1730" s="96" t="s">
        <v>2250</v>
      </c>
      <c r="C1730" s="96" t="s">
        <v>2251</v>
      </c>
      <c r="D1730" s="97"/>
      <c r="E1730" s="96" t="s">
        <v>2196</v>
      </c>
      <c r="F1730" s="98" t="s">
        <v>2210</v>
      </c>
      <c r="G1730" s="522" t="s">
        <v>2209</v>
      </c>
      <c r="H1730" s="97"/>
      <c r="I1730" s="96" t="s">
        <v>2208</v>
      </c>
      <c r="J1730" s="97" t="s">
        <v>2211</v>
      </c>
      <c r="K1730" s="14" t="str">
        <f t="shared" si="135"/>
        <v>VFMGI01 - MGI may induce faster thermal quenches than natura</v>
      </c>
      <c r="L1730" s="14" t="s">
        <v>2252</v>
      </c>
      <c r="M1730" s="15"/>
      <c r="N1730" s="97" t="s">
        <v>29</v>
      </c>
      <c r="O1730" s="97" t="s">
        <v>30</v>
      </c>
      <c r="P1730" s="56" t="str">
        <f t="shared" si="134"/>
        <v>Closed</v>
      </c>
      <c r="Q1730" s="57" t="s">
        <v>31</v>
      </c>
      <c r="R1730" s="58" t="s">
        <v>32</v>
      </c>
      <c r="S1730" s="15"/>
      <c r="T1730" s="97"/>
      <c r="U1730" s="60" t="str">
        <f t="shared" ref="U1730:U1793" si="136">J1730</f>
        <v>Cai D</v>
      </c>
      <c r="V1730" s="81" t="str">
        <f t="shared" ref="V1730:V1793" si="137">E1730</f>
        <v>Vacuum &amp; Fueling Systems DVVR</v>
      </c>
      <c r="W1730" s="154"/>
    </row>
    <row r="1731" spans="1:23" ht="56" x14ac:dyDescent="0.15">
      <c r="A1731" s="430">
        <v>42817</v>
      </c>
      <c r="B1731" s="96" t="s">
        <v>2253</v>
      </c>
      <c r="C1731" s="96" t="s">
        <v>2254</v>
      </c>
      <c r="D1731" s="97"/>
      <c r="E1731" s="96" t="s">
        <v>2196</v>
      </c>
      <c r="F1731" s="98" t="s">
        <v>2210</v>
      </c>
      <c r="G1731" s="522" t="s">
        <v>2209</v>
      </c>
      <c r="H1731" s="97"/>
      <c r="I1731" s="96" t="s">
        <v>2208</v>
      </c>
      <c r="J1731" s="97" t="s">
        <v>2211</v>
      </c>
      <c r="K1731" s="14" t="str">
        <f t="shared" si="135"/>
        <v>VFMGI02 - Consider re-purposing/adding one of the TIV/shutte</v>
      </c>
      <c r="L1731" s="14" t="s">
        <v>2255</v>
      </c>
      <c r="M1731" s="15"/>
      <c r="N1731" s="97" t="s">
        <v>29</v>
      </c>
      <c r="O1731" s="97" t="s">
        <v>30</v>
      </c>
      <c r="P1731" s="56" t="str">
        <f t="shared" si="134"/>
        <v>Closed</v>
      </c>
      <c r="Q1731" s="57" t="s">
        <v>31</v>
      </c>
      <c r="R1731" s="58" t="s">
        <v>32</v>
      </c>
      <c r="S1731" s="15"/>
      <c r="T1731" s="97"/>
      <c r="U1731" s="60" t="str">
        <f t="shared" si="136"/>
        <v>Cai D</v>
      </c>
      <c r="V1731" s="81" t="str">
        <f t="shared" si="137"/>
        <v>Vacuum &amp; Fueling Systems DVVR</v>
      </c>
      <c r="W1731" s="154"/>
    </row>
    <row r="1732" spans="1:23" ht="28" x14ac:dyDescent="0.15">
      <c r="A1732" s="430">
        <v>42817</v>
      </c>
      <c r="B1732" s="96" t="s">
        <v>2256</v>
      </c>
      <c r="C1732" s="96" t="s">
        <v>2232</v>
      </c>
      <c r="D1732" s="97"/>
      <c r="E1732" s="96" t="s">
        <v>2196</v>
      </c>
      <c r="F1732" s="98" t="s">
        <v>2210</v>
      </c>
      <c r="G1732" s="522" t="s">
        <v>2209</v>
      </c>
      <c r="H1732" s="97"/>
      <c r="I1732" s="96" t="s">
        <v>2208</v>
      </c>
      <c r="J1732" s="97" t="s">
        <v>2211</v>
      </c>
      <c r="K1732" s="14" t="str">
        <f t="shared" si="135"/>
        <v>VFMGI03 - Consider adding additional control/interlock to pr</v>
      </c>
      <c r="L1732" s="14" t="s">
        <v>2257</v>
      </c>
      <c r="M1732" s="15"/>
      <c r="N1732" s="97" t="s">
        <v>29</v>
      </c>
      <c r="O1732" s="97" t="s">
        <v>30</v>
      </c>
      <c r="P1732" s="56" t="str">
        <f t="shared" si="134"/>
        <v>Closed</v>
      </c>
      <c r="Q1732" s="57" t="s">
        <v>31</v>
      </c>
      <c r="R1732" s="58" t="s">
        <v>32</v>
      </c>
      <c r="S1732" s="15"/>
      <c r="T1732" s="97"/>
      <c r="U1732" s="60" t="str">
        <f t="shared" si="136"/>
        <v>Cai D</v>
      </c>
      <c r="V1732" s="81" t="str">
        <f t="shared" si="137"/>
        <v>Vacuum &amp; Fueling Systems DVVR</v>
      </c>
      <c r="W1732" s="154"/>
    </row>
    <row r="1733" spans="1:23" ht="28" x14ac:dyDescent="0.15">
      <c r="A1733" s="430">
        <v>42817</v>
      </c>
      <c r="B1733" s="96" t="s">
        <v>2258</v>
      </c>
      <c r="C1733" s="96" t="s">
        <v>2201</v>
      </c>
      <c r="D1733" s="97"/>
      <c r="E1733" s="96" t="s">
        <v>2196</v>
      </c>
      <c r="F1733" s="98" t="s">
        <v>2210</v>
      </c>
      <c r="G1733" s="522" t="s">
        <v>2209</v>
      </c>
      <c r="H1733" s="97"/>
      <c r="I1733" s="96" t="s">
        <v>2208</v>
      </c>
      <c r="J1733" s="97" t="s">
        <v>2211</v>
      </c>
      <c r="K1733" s="14" t="str">
        <f t="shared" si="135"/>
        <v>VFMGI04 - The third MGI valve needs to be connected to power</v>
      </c>
      <c r="L1733" s="14" t="s">
        <v>2259</v>
      </c>
      <c r="M1733" s="15"/>
      <c r="N1733" s="97" t="s">
        <v>29</v>
      </c>
      <c r="O1733" s="97" t="s">
        <v>30</v>
      </c>
      <c r="P1733" s="56" t="str">
        <f t="shared" si="134"/>
        <v>Closed</v>
      </c>
      <c r="Q1733" s="57" t="s">
        <v>31</v>
      </c>
      <c r="R1733" s="58" t="s">
        <v>32</v>
      </c>
      <c r="S1733" s="15"/>
      <c r="T1733" s="97"/>
      <c r="U1733" s="60" t="str">
        <f t="shared" si="136"/>
        <v>Cai D</v>
      </c>
      <c r="V1733" s="81" t="str">
        <f t="shared" si="137"/>
        <v>Vacuum &amp; Fueling Systems DVVR</v>
      </c>
      <c r="W1733" s="154"/>
    </row>
    <row r="1734" spans="1:23" ht="28" x14ac:dyDescent="0.15">
      <c r="A1734" s="430">
        <v>42817</v>
      </c>
      <c r="B1734" s="96" t="s">
        <v>2260</v>
      </c>
      <c r="C1734" s="96" t="s">
        <v>2224</v>
      </c>
      <c r="D1734" s="97"/>
      <c r="E1734" s="96" t="s">
        <v>2196</v>
      </c>
      <c r="F1734" s="98" t="s">
        <v>2210</v>
      </c>
      <c r="G1734" s="522" t="s">
        <v>2209</v>
      </c>
      <c r="H1734" s="97"/>
      <c r="I1734" s="96" t="s">
        <v>2208</v>
      </c>
      <c r="J1734" s="97" t="s">
        <v>2211</v>
      </c>
      <c r="K1734" s="14" t="str">
        <f t="shared" si="135"/>
        <v>VFPDS01 - No Spare on Hand</v>
      </c>
      <c r="L1734" s="14" t="s">
        <v>2261</v>
      </c>
      <c r="M1734" s="15"/>
      <c r="N1734" s="97" t="s">
        <v>29</v>
      </c>
      <c r="O1734" s="97" t="s">
        <v>30</v>
      </c>
      <c r="P1734" s="56" t="str">
        <f t="shared" si="134"/>
        <v>Closed</v>
      </c>
      <c r="Q1734" s="57" t="s">
        <v>31</v>
      </c>
      <c r="R1734" s="58" t="s">
        <v>32</v>
      </c>
      <c r="S1734" s="15"/>
      <c r="T1734" s="97"/>
      <c r="U1734" s="60" t="str">
        <f t="shared" si="136"/>
        <v>Cai D</v>
      </c>
      <c r="V1734" s="81" t="str">
        <f t="shared" si="137"/>
        <v>Vacuum &amp; Fueling Systems DVVR</v>
      </c>
      <c r="W1734" s="154"/>
    </row>
    <row r="1735" spans="1:23" ht="42" x14ac:dyDescent="0.15">
      <c r="A1735" s="430">
        <v>42817</v>
      </c>
      <c r="B1735" s="96" t="s">
        <v>2262</v>
      </c>
      <c r="C1735" s="96" t="s">
        <v>2263</v>
      </c>
      <c r="D1735" s="97"/>
      <c r="E1735" s="96" t="s">
        <v>2196</v>
      </c>
      <c r="F1735" s="98" t="s">
        <v>2210</v>
      </c>
      <c r="G1735" s="522" t="s">
        <v>2209</v>
      </c>
      <c r="H1735" s="97"/>
      <c r="I1735" s="96" t="s">
        <v>2208</v>
      </c>
      <c r="J1735" s="97" t="s">
        <v>2211</v>
      </c>
      <c r="K1735" s="14" t="str">
        <f t="shared" si="135"/>
        <v>VFPDS03 - How to qualify and/or monitor positions from insid</v>
      </c>
      <c r="L1735" s="14" t="s">
        <v>2264</v>
      </c>
      <c r="M1735" s="15"/>
      <c r="N1735" s="97" t="s">
        <v>29</v>
      </c>
      <c r="O1735" s="97" t="s">
        <v>30</v>
      </c>
      <c r="P1735" s="56" t="str">
        <f t="shared" si="134"/>
        <v>Closed</v>
      </c>
      <c r="Q1735" s="57" t="s">
        <v>31</v>
      </c>
      <c r="R1735" s="58" t="s">
        <v>32</v>
      </c>
      <c r="S1735" s="15"/>
      <c r="T1735" s="97"/>
      <c r="U1735" s="60" t="str">
        <f t="shared" si="136"/>
        <v>Cai D</v>
      </c>
      <c r="V1735" s="81" t="str">
        <f t="shared" si="137"/>
        <v>Vacuum &amp; Fueling Systems DVVR</v>
      </c>
      <c r="W1735" s="154"/>
    </row>
    <row r="1736" spans="1:23" ht="42" x14ac:dyDescent="0.15">
      <c r="A1736" s="430">
        <v>42817</v>
      </c>
      <c r="B1736" s="96" t="s">
        <v>2265</v>
      </c>
      <c r="C1736" s="96" t="s">
        <v>2224</v>
      </c>
      <c r="D1736" s="97"/>
      <c r="E1736" s="96" t="s">
        <v>2196</v>
      </c>
      <c r="F1736" s="98" t="s">
        <v>2210</v>
      </c>
      <c r="G1736" s="522" t="s">
        <v>2209</v>
      </c>
      <c r="H1736" s="97"/>
      <c r="I1736" s="96" t="s">
        <v>2208</v>
      </c>
      <c r="J1736" s="97" t="s">
        <v>2211</v>
      </c>
      <c r="K1736" s="14" t="str">
        <f t="shared" si="135"/>
        <v>VFPDS04 - Consider purchase of a spare controller for the pr</v>
      </c>
      <c r="L1736" s="14" t="s">
        <v>2266</v>
      </c>
      <c r="M1736" s="15"/>
      <c r="N1736" s="97" t="s">
        <v>29</v>
      </c>
      <c r="O1736" s="97" t="s">
        <v>30</v>
      </c>
      <c r="P1736" s="56" t="str">
        <f t="shared" si="134"/>
        <v>Closed</v>
      </c>
      <c r="Q1736" s="57" t="s">
        <v>31</v>
      </c>
      <c r="R1736" s="58" t="s">
        <v>32</v>
      </c>
      <c r="S1736" s="15"/>
      <c r="T1736" s="97"/>
      <c r="U1736" s="60" t="str">
        <f t="shared" si="136"/>
        <v>Cai D</v>
      </c>
      <c r="V1736" s="81" t="str">
        <f t="shared" si="137"/>
        <v>Vacuum &amp; Fueling Systems DVVR</v>
      </c>
      <c r="W1736" s="154"/>
    </row>
    <row r="1737" spans="1:23" ht="56" x14ac:dyDescent="0.15">
      <c r="A1737" s="430">
        <v>42817</v>
      </c>
      <c r="B1737" s="96" t="s">
        <v>2267</v>
      </c>
      <c r="C1737" s="96" t="s">
        <v>2232</v>
      </c>
      <c r="D1737" s="97"/>
      <c r="E1737" s="96" t="s">
        <v>2196</v>
      </c>
      <c r="F1737" s="98" t="s">
        <v>2210</v>
      </c>
      <c r="G1737" s="522" t="s">
        <v>2209</v>
      </c>
      <c r="H1737" s="97"/>
      <c r="I1737" s="96" t="s">
        <v>2208</v>
      </c>
      <c r="J1737" s="97" t="s">
        <v>2211</v>
      </c>
      <c r="K1737" s="14" t="str">
        <f t="shared" si="135"/>
        <v>VFPDS05 - Probe controller can have common element failures.</v>
      </c>
      <c r="L1737" s="14" t="s">
        <v>2268</v>
      </c>
      <c r="M1737" s="15"/>
      <c r="N1737" s="97" t="s">
        <v>29</v>
      </c>
      <c r="O1737" s="97" t="s">
        <v>30</v>
      </c>
      <c r="P1737" s="56" t="str">
        <f t="shared" si="134"/>
        <v>Closed</v>
      </c>
      <c r="Q1737" s="57" t="s">
        <v>31</v>
      </c>
      <c r="R1737" s="58" t="s">
        <v>32</v>
      </c>
      <c r="S1737" s="15"/>
      <c r="T1737" s="97"/>
      <c r="U1737" s="60" t="str">
        <f t="shared" si="136"/>
        <v>Cai D</v>
      </c>
      <c r="V1737" s="81" t="str">
        <f t="shared" si="137"/>
        <v>Vacuum &amp; Fueling Systems DVVR</v>
      </c>
      <c r="W1737" s="154"/>
    </row>
    <row r="1738" spans="1:23" ht="28" x14ac:dyDescent="0.15">
      <c r="A1738" s="430">
        <v>42817</v>
      </c>
      <c r="B1738" s="96" t="s">
        <v>2269</v>
      </c>
      <c r="C1738" s="96" t="s">
        <v>2235</v>
      </c>
      <c r="D1738" s="97"/>
      <c r="E1738" s="96" t="s">
        <v>2196</v>
      </c>
      <c r="F1738" s="98" t="s">
        <v>2210</v>
      </c>
      <c r="G1738" s="522" t="s">
        <v>2209</v>
      </c>
      <c r="H1738" s="97"/>
      <c r="I1738" s="96" t="s">
        <v>2208</v>
      </c>
      <c r="J1738" s="97" t="s">
        <v>2211</v>
      </c>
      <c r="K1738" s="14" t="str">
        <f t="shared" si="135"/>
        <v>VFPLC01 - HMI Software is obsolete</v>
      </c>
      <c r="L1738" s="14" t="s">
        <v>2270</v>
      </c>
      <c r="M1738" s="15"/>
      <c r="N1738" s="97" t="s">
        <v>29</v>
      </c>
      <c r="O1738" s="97" t="s">
        <v>30</v>
      </c>
      <c r="P1738" s="56" t="str">
        <f t="shared" si="134"/>
        <v>Closed</v>
      </c>
      <c r="Q1738" s="57" t="s">
        <v>31</v>
      </c>
      <c r="R1738" s="58" t="s">
        <v>32</v>
      </c>
      <c r="S1738" s="15"/>
      <c r="T1738" s="97"/>
      <c r="U1738" s="60" t="str">
        <f t="shared" si="136"/>
        <v>Cai D</v>
      </c>
      <c r="V1738" s="81" t="str">
        <f t="shared" si="137"/>
        <v>Vacuum &amp; Fueling Systems DVVR</v>
      </c>
      <c r="W1738" s="154"/>
    </row>
    <row r="1739" spans="1:23" ht="28" x14ac:dyDescent="0.15">
      <c r="A1739" s="430">
        <v>42817</v>
      </c>
      <c r="B1739" s="96" t="s">
        <v>2271</v>
      </c>
      <c r="C1739" s="96" t="s">
        <v>2235</v>
      </c>
      <c r="D1739" s="97"/>
      <c r="E1739" s="96" t="s">
        <v>2196</v>
      </c>
      <c r="F1739" s="98" t="s">
        <v>2210</v>
      </c>
      <c r="G1739" s="522" t="s">
        <v>2209</v>
      </c>
      <c r="H1739" s="97"/>
      <c r="I1739" s="96" t="s">
        <v>2208</v>
      </c>
      <c r="J1739" s="97" t="s">
        <v>2211</v>
      </c>
      <c r="K1739" s="14" t="str">
        <f t="shared" si="135"/>
        <v>VFPLC02 - Manufacture support will end 12/31/17.</v>
      </c>
      <c r="L1739" s="14" t="s">
        <v>2272</v>
      </c>
      <c r="M1739" s="15"/>
      <c r="N1739" s="97" t="s">
        <v>29</v>
      </c>
      <c r="O1739" s="97" t="s">
        <v>30</v>
      </c>
      <c r="P1739" s="56" t="str">
        <f t="shared" si="134"/>
        <v>Closed</v>
      </c>
      <c r="Q1739" s="57" t="s">
        <v>31</v>
      </c>
      <c r="R1739" s="58" t="s">
        <v>32</v>
      </c>
      <c r="S1739" s="15"/>
      <c r="T1739" s="97"/>
      <c r="U1739" s="60" t="str">
        <f t="shared" si="136"/>
        <v>Cai D</v>
      </c>
      <c r="V1739" s="81" t="str">
        <f t="shared" si="137"/>
        <v>Vacuum &amp; Fueling Systems DVVR</v>
      </c>
      <c r="W1739" s="154"/>
    </row>
    <row r="1740" spans="1:23" ht="42" x14ac:dyDescent="0.15">
      <c r="A1740" s="430">
        <v>42817</v>
      </c>
      <c r="B1740" s="96" t="s">
        <v>2273</v>
      </c>
      <c r="C1740" s="96" t="s">
        <v>2224</v>
      </c>
      <c r="D1740" s="97"/>
      <c r="E1740" s="96" t="s">
        <v>2196</v>
      </c>
      <c r="F1740" s="98" t="s">
        <v>2210</v>
      </c>
      <c r="G1740" s="522" t="s">
        <v>2209</v>
      </c>
      <c r="H1740" s="97"/>
      <c r="I1740" s="96" t="s">
        <v>2208</v>
      </c>
      <c r="J1740" s="97" t="s">
        <v>2211</v>
      </c>
      <c r="K1740" s="14" t="str">
        <f t="shared" si="135"/>
        <v>VFPLC03 - Need to ensure adequate supply of spare PLC module</v>
      </c>
      <c r="L1740" s="14" t="s">
        <v>2274</v>
      </c>
      <c r="M1740" s="15"/>
      <c r="N1740" s="97" t="s">
        <v>29</v>
      </c>
      <c r="O1740" s="97" t="s">
        <v>30</v>
      </c>
      <c r="P1740" s="56" t="str">
        <f t="shared" si="134"/>
        <v>Closed</v>
      </c>
      <c r="Q1740" s="57" t="s">
        <v>31</v>
      </c>
      <c r="R1740" s="58" t="s">
        <v>32</v>
      </c>
      <c r="S1740" s="15"/>
      <c r="T1740" s="97"/>
      <c r="U1740" s="60" t="str">
        <f t="shared" si="136"/>
        <v>Cai D</v>
      </c>
      <c r="V1740" s="81" t="str">
        <f t="shared" si="137"/>
        <v>Vacuum &amp; Fueling Systems DVVR</v>
      </c>
      <c r="W1740" s="154"/>
    </row>
    <row r="1741" spans="1:23" ht="42" x14ac:dyDescent="0.15">
      <c r="A1741" s="430">
        <v>42817</v>
      </c>
      <c r="B1741" s="96" t="s">
        <v>2275</v>
      </c>
      <c r="C1741" s="96" t="s">
        <v>2235</v>
      </c>
      <c r="D1741" s="97"/>
      <c r="E1741" s="96" t="s">
        <v>2196</v>
      </c>
      <c r="F1741" s="98" t="s">
        <v>2210</v>
      </c>
      <c r="G1741" s="522" t="s">
        <v>2209</v>
      </c>
      <c r="H1741" s="97"/>
      <c r="I1741" s="96" t="s">
        <v>2208</v>
      </c>
      <c r="J1741" s="97" t="s">
        <v>2211</v>
      </c>
      <c r="K1741" s="14" t="str">
        <f t="shared" si="135"/>
        <v>VFPLC04 - Use centralized version and configuration manageme</v>
      </c>
      <c r="L1741" s="14" t="s">
        <v>2276</v>
      </c>
      <c r="M1741" s="15"/>
      <c r="N1741" s="97" t="s">
        <v>29</v>
      </c>
      <c r="O1741" s="97" t="s">
        <v>30</v>
      </c>
      <c r="P1741" s="56" t="str">
        <f t="shared" si="134"/>
        <v>Closed</v>
      </c>
      <c r="Q1741" s="57" t="s">
        <v>31</v>
      </c>
      <c r="R1741" s="58" t="s">
        <v>32</v>
      </c>
      <c r="S1741" s="15"/>
      <c r="T1741" s="97"/>
      <c r="U1741" s="60" t="str">
        <f t="shared" si="136"/>
        <v>Cai D</v>
      </c>
      <c r="V1741" s="81" t="str">
        <f t="shared" si="137"/>
        <v>Vacuum &amp; Fueling Systems DVVR</v>
      </c>
      <c r="W1741" s="154"/>
    </row>
    <row r="1742" spans="1:23" ht="42" x14ac:dyDescent="0.15">
      <c r="A1742" s="430">
        <v>42817</v>
      </c>
      <c r="B1742" s="96" t="s">
        <v>2277</v>
      </c>
      <c r="C1742" s="96" t="s">
        <v>2224</v>
      </c>
      <c r="D1742" s="97"/>
      <c r="E1742" s="96" t="s">
        <v>2196</v>
      </c>
      <c r="F1742" s="98" t="s">
        <v>2210</v>
      </c>
      <c r="G1742" s="522" t="s">
        <v>2209</v>
      </c>
      <c r="H1742" s="97"/>
      <c r="I1742" s="96" t="s">
        <v>2208</v>
      </c>
      <c r="J1742" s="97" t="s">
        <v>2211</v>
      </c>
      <c r="K1742" s="14" t="str">
        <f t="shared" si="135"/>
        <v>VFPLC05 - Assure adequate PLC and I/O spares exist and do te</v>
      </c>
      <c r="L1742" s="14" t="s">
        <v>2278</v>
      </c>
      <c r="M1742" s="15"/>
      <c r="N1742" s="97" t="s">
        <v>29</v>
      </c>
      <c r="O1742" s="97" t="s">
        <v>30</v>
      </c>
      <c r="P1742" s="56" t="str">
        <f t="shared" si="134"/>
        <v>Closed</v>
      </c>
      <c r="Q1742" s="57" t="s">
        <v>31</v>
      </c>
      <c r="R1742" s="58" t="s">
        <v>32</v>
      </c>
      <c r="S1742" s="15"/>
      <c r="T1742" s="97"/>
      <c r="U1742" s="60" t="str">
        <f t="shared" si="136"/>
        <v>Cai D</v>
      </c>
      <c r="V1742" s="81" t="str">
        <f t="shared" si="137"/>
        <v>Vacuum &amp; Fueling Systems DVVR</v>
      </c>
      <c r="W1742" s="154"/>
    </row>
    <row r="1743" spans="1:23" ht="98" x14ac:dyDescent="0.15">
      <c r="A1743" s="430">
        <v>42817</v>
      </c>
      <c r="B1743" s="96" t="s">
        <v>2279</v>
      </c>
      <c r="C1743" s="96" t="s">
        <v>2235</v>
      </c>
      <c r="D1743" s="97"/>
      <c r="E1743" s="96" t="s">
        <v>2196</v>
      </c>
      <c r="F1743" s="98" t="s">
        <v>2210</v>
      </c>
      <c r="G1743" s="522" t="s">
        <v>2209</v>
      </c>
      <c r="H1743" s="97"/>
      <c r="I1743" s="96" t="s">
        <v>2208</v>
      </c>
      <c r="J1743" s="97" t="s">
        <v>2211</v>
      </c>
      <c r="K1743" s="14" t="str">
        <f t="shared" si="135"/>
        <v>VFPLC06 - Consider replacing the half dozen PLC processor in</v>
      </c>
      <c r="L1743" s="14" t="s">
        <v>2280</v>
      </c>
      <c r="M1743" s="15"/>
      <c r="N1743" s="97" t="s">
        <v>29</v>
      </c>
      <c r="O1743" s="97" t="s">
        <v>30</v>
      </c>
      <c r="P1743" s="56" t="str">
        <f t="shared" si="134"/>
        <v>Closed</v>
      </c>
      <c r="Q1743" s="57" t="s">
        <v>31</v>
      </c>
      <c r="R1743" s="58" t="s">
        <v>32</v>
      </c>
      <c r="S1743" s="15"/>
      <c r="T1743" s="97"/>
      <c r="U1743" s="60" t="str">
        <f t="shared" si="136"/>
        <v>Cai D</v>
      </c>
      <c r="V1743" s="81" t="str">
        <f t="shared" si="137"/>
        <v>Vacuum &amp; Fueling Systems DVVR</v>
      </c>
      <c r="W1743" s="154"/>
    </row>
    <row r="1744" spans="1:23" ht="28" x14ac:dyDescent="0.15">
      <c r="A1744" s="430">
        <v>42817</v>
      </c>
      <c r="B1744" s="96" t="s">
        <v>2281</v>
      </c>
      <c r="C1744" s="96" t="s">
        <v>2201</v>
      </c>
      <c r="D1744" s="97"/>
      <c r="E1744" s="96" t="s">
        <v>2196</v>
      </c>
      <c r="F1744" s="98" t="s">
        <v>2210</v>
      </c>
      <c r="G1744" s="522" t="s">
        <v>2209</v>
      </c>
      <c r="H1744" s="97"/>
      <c r="I1744" s="96" t="s">
        <v>2208</v>
      </c>
      <c r="J1744" s="97" t="s">
        <v>2211</v>
      </c>
      <c r="K1744" s="14" t="str">
        <f t="shared" si="135"/>
        <v>VFPZV01 - Installation of remaining systems required to supp</v>
      </c>
      <c r="L1744" s="14" t="s">
        <v>2282</v>
      </c>
      <c r="M1744" s="15"/>
      <c r="N1744" s="97" t="s">
        <v>29</v>
      </c>
      <c r="O1744" s="97" t="s">
        <v>30</v>
      </c>
      <c r="P1744" s="56" t="str">
        <f t="shared" si="134"/>
        <v>Closed</v>
      </c>
      <c r="Q1744" s="57" t="s">
        <v>31</v>
      </c>
      <c r="R1744" s="58" t="s">
        <v>32</v>
      </c>
      <c r="S1744" s="15"/>
      <c r="T1744" s="97"/>
      <c r="U1744" s="60" t="str">
        <f t="shared" si="136"/>
        <v>Cai D</v>
      </c>
      <c r="V1744" s="81" t="str">
        <f t="shared" si="137"/>
        <v>Vacuum &amp; Fueling Systems DVVR</v>
      </c>
      <c r="W1744" s="154"/>
    </row>
    <row r="1745" spans="1:23" ht="28" x14ac:dyDescent="0.15">
      <c r="A1745" s="430">
        <v>42817</v>
      </c>
      <c r="B1745" s="96" t="s">
        <v>2283</v>
      </c>
      <c r="C1745" s="96" t="s">
        <v>2201</v>
      </c>
      <c r="D1745" s="97"/>
      <c r="E1745" s="96" t="s">
        <v>2196</v>
      </c>
      <c r="F1745" s="98" t="s">
        <v>2210</v>
      </c>
      <c r="G1745" s="522" t="s">
        <v>2209</v>
      </c>
      <c r="H1745" s="97"/>
      <c r="I1745" s="96" t="s">
        <v>2208</v>
      </c>
      <c r="J1745" s="97" t="s">
        <v>2211</v>
      </c>
      <c r="K1745" s="14" t="str">
        <f t="shared" si="135"/>
        <v>VFPZV02 - Complete the installation of the Lower Divertor Hi</v>
      </c>
      <c r="L1745" s="14" t="s">
        <v>2284</v>
      </c>
      <c r="M1745" s="15"/>
      <c r="N1745" s="97" t="s">
        <v>29</v>
      </c>
      <c r="O1745" s="97" t="s">
        <v>30</v>
      </c>
      <c r="P1745" s="56" t="str">
        <f t="shared" si="134"/>
        <v>Closed</v>
      </c>
      <c r="Q1745" s="57" t="s">
        <v>31</v>
      </c>
      <c r="R1745" s="58" t="s">
        <v>32</v>
      </c>
      <c r="S1745" s="15"/>
      <c r="T1745" s="97"/>
      <c r="U1745" s="60" t="str">
        <f t="shared" si="136"/>
        <v>Cai D</v>
      </c>
      <c r="V1745" s="81" t="str">
        <f t="shared" si="137"/>
        <v>Vacuum &amp; Fueling Systems DVVR</v>
      </c>
      <c r="W1745" s="154"/>
    </row>
    <row r="1746" spans="1:23" ht="28" x14ac:dyDescent="0.15">
      <c r="A1746" s="430">
        <v>42817</v>
      </c>
      <c r="B1746" s="96" t="s">
        <v>2285</v>
      </c>
      <c r="C1746" s="96" t="s">
        <v>2207</v>
      </c>
      <c r="D1746" s="97"/>
      <c r="E1746" s="96" t="s">
        <v>2196</v>
      </c>
      <c r="F1746" s="98" t="s">
        <v>2210</v>
      </c>
      <c r="G1746" s="522" t="s">
        <v>2209</v>
      </c>
      <c r="H1746" s="97"/>
      <c r="I1746" s="96" t="s">
        <v>2208</v>
      </c>
      <c r="J1746" s="97" t="s">
        <v>2211</v>
      </c>
      <c r="K1746" s="14" t="str">
        <f t="shared" si="135"/>
        <v>VFPZV03 - (if not there) add the piezo valve assemblies volu</v>
      </c>
      <c r="L1746" s="14" t="s">
        <v>2286</v>
      </c>
      <c r="M1746" s="15"/>
      <c r="N1746" s="97" t="s">
        <v>29</v>
      </c>
      <c r="O1746" s="97" t="s">
        <v>30</v>
      </c>
      <c r="P1746" s="56" t="str">
        <f t="shared" si="134"/>
        <v>Closed</v>
      </c>
      <c r="Q1746" s="57" t="s">
        <v>31</v>
      </c>
      <c r="R1746" s="58" t="s">
        <v>32</v>
      </c>
      <c r="S1746" s="15"/>
      <c r="T1746" s="97"/>
      <c r="U1746" s="60" t="str">
        <f t="shared" si="136"/>
        <v>Cai D</v>
      </c>
      <c r="V1746" s="81" t="str">
        <f t="shared" si="137"/>
        <v>Vacuum &amp; Fueling Systems DVVR</v>
      </c>
      <c r="W1746" s="154"/>
    </row>
    <row r="1747" spans="1:23" ht="56" x14ac:dyDescent="0.15">
      <c r="A1747" s="430">
        <v>42817</v>
      </c>
      <c r="B1747" s="96" t="s">
        <v>2287</v>
      </c>
      <c r="C1747" s="96" t="s">
        <v>2288</v>
      </c>
      <c r="D1747" s="97"/>
      <c r="E1747" s="96" t="s">
        <v>2196</v>
      </c>
      <c r="F1747" s="98" t="s">
        <v>291</v>
      </c>
      <c r="G1747" s="522" t="s">
        <v>290</v>
      </c>
      <c r="H1747" s="97"/>
      <c r="I1747" s="96" t="s">
        <v>289</v>
      </c>
      <c r="J1747" s="97" t="s">
        <v>292</v>
      </c>
      <c r="K1747" s="14" t="str">
        <f t="shared" si="135"/>
        <v>VFPZV04 - Consider putting divertor fueling in the upper div</v>
      </c>
      <c r="L1747" s="14" t="s">
        <v>2289</v>
      </c>
      <c r="M1747" s="15"/>
      <c r="N1747" s="97" t="s">
        <v>29</v>
      </c>
      <c r="O1747" s="97" t="s">
        <v>30</v>
      </c>
      <c r="P1747" s="56" t="str">
        <f t="shared" si="134"/>
        <v>Closed</v>
      </c>
      <c r="Q1747" s="57" t="s">
        <v>31</v>
      </c>
      <c r="R1747" s="58" t="s">
        <v>32</v>
      </c>
      <c r="S1747" s="15"/>
      <c r="T1747" s="97"/>
      <c r="U1747" s="60" t="str">
        <f t="shared" si="136"/>
        <v>Gerhardt</v>
      </c>
      <c r="V1747" s="81" t="str">
        <f t="shared" si="137"/>
        <v>Vacuum &amp; Fueling Systems DVVR</v>
      </c>
      <c r="W1747" s="154"/>
    </row>
    <row r="1748" spans="1:23" ht="28" x14ac:dyDescent="0.15">
      <c r="A1748" s="430">
        <v>42817</v>
      </c>
      <c r="B1748" s="96" t="s">
        <v>2290</v>
      </c>
      <c r="C1748" s="96" t="s">
        <v>2201</v>
      </c>
      <c r="D1748" s="97"/>
      <c r="E1748" s="96" t="s">
        <v>2196</v>
      </c>
      <c r="F1748" s="98" t="s">
        <v>2210</v>
      </c>
      <c r="G1748" s="522" t="s">
        <v>2209</v>
      </c>
      <c r="H1748" s="97"/>
      <c r="I1748" s="96" t="s">
        <v>2208</v>
      </c>
      <c r="J1748" s="97" t="s">
        <v>2211</v>
      </c>
      <c r="K1748" s="14" t="str">
        <f t="shared" si="135"/>
        <v>VFSGI01 - Please work with Diagnostics (R. Ellis) to actuall</v>
      </c>
      <c r="L1748" s="14" t="s">
        <v>2291</v>
      </c>
      <c r="M1748" s="15"/>
      <c r="N1748" s="97" t="s">
        <v>29</v>
      </c>
      <c r="O1748" s="97" t="s">
        <v>30</v>
      </c>
      <c r="P1748" s="56" t="str">
        <f t="shared" si="134"/>
        <v>Closed</v>
      </c>
      <c r="Q1748" s="57" t="s">
        <v>31</v>
      </c>
      <c r="R1748" s="58" t="s">
        <v>32</v>
      </c>
      <c r="S1748" s="15"/>
      <c r="T1748" s="97"/>
      <c r="U1748" s="60" t="str">
        <f t="shared" si="136"/>
        <v>Cai D</v>
      </c>
      <c r="V1748" s="81" t="str">
        <f t="shared" si="137"/>
        <v>Vacuum &amp; Fueling Systems DVVR</v>
      </c>
      <c r="W1748" s="154"/>
    </row>
    <row r="1749" spans="1:23" ht="28" x14ac:dyDescent="0.15">
      <c r="A1749" s="430">
        <v>42817</v>
      </c>
      <c r="B1749" s="96" t="s">
        <v>2292</v>
      </c>
      <c r="C1749" s="96" t="s">
        <v>2293</v>
      </c>
      <c r="D1749" s="97"/>
      <c r="E1749" s="96" t="s">
        <v>2196</v>
      </c>
      <c r="F1749" s="98" t="s">
        <v>2210</v>
      </c>
      <c r="G1749" s="522" t="s">
        <v>2209</v>
      </c>
      <c r="H1749" s="97"/>
      <c r="I1749" s="96" t="s">
        <v>2208</v>
      </c>
      <c r="J1749" s="97" t="s">
        <v>2211</v>
      </c>
      <c r="K1749" s="14" t="str">
        <f t="shared" si="135"/>
        <v xml:space="preserve">VFSGI02 - Confirm that present plenum size is sufficient to </v>
      </c>
      <c r="L1749" s="14" t="s">
        <v>2294</v>
      </c>
      <c r="M1749" s="15"/>
      <c r="N1749" s="97" t="s">
        <v>29</v>
      </c>
      <c r="O1749" s="97" t="s">
        <v>30</v>
      </c>
      <c r="P1749" s="56" t="str">
        <f t="shared" si="134"/>
        <v>Closed</v>
      </c>
      <c r="Q1749" s="57" t="s">
        <v>31</v>
      </c>
      <c r="R1749" s="58" t="s">
        <v>32</v>
      </c>
      <c r="S1749" s="15"/>
      <c r="T1749" s="97"/>
      <c r="U1749" s="60" t="str">
        <f t="shared" si="136"/>
        <v>Cai D</v>
      </c>
      <c r="V1749" s="81" t="str">
        <f t="shared" si="137"/>
        <v>Vacuum &amp; Fueling Systems DVVR</v>
      </c>
      <c r="W1749" s="154"/>
    </row>
    <row r="1750" spans="1:23" ht="70" x14ac:dyDescent="0.15">
      <c r="A1750" s="430">
        <v>42817</v>
      </c>
      <c r="B1750" s="96" t="s">
        <v>2295</v>
      </c>
      <c r="C1750" s="96" t="s">
        <v>2296</v>
      </c>
      <c r="D1750" s="97"/>
      <c r="E1750" s="96" t="s">
        <v>2196</v>
      </c>
      <c r="F1750" s="98" t="s">
        <v>2210</v>
      </c>
      <c r="G1750" s="522" t="s">
        <v>2209</v>
      </c>
      <c r="H1750" s="97"/>
      <c r="I1750" s="96" t="s">
        <v>2208</v>
      </c>
      <c r="J1750" s="97" t="s">
        <v>2211</v>
      </c>
      <c r="K1750" s="14" t="str">
        <f t="shared" si="135"/>
        <v>VFSGI03 - Consider adding thermocouple to measure shroud/val</v>
      </c>
      <c r="L1750" s="14" t="s">
        <v>2297</v>
      </c>
      <c r="M1750" s="15"/>
      <c r="N1750" s="97" t="s">
        <v>29</v>
      </c>
      <c r="O1750" s="97" t="s">
        <v>30</v>
      </c>
      <c r="P1750" s="56" t="str">
        <f t="shared" si="134"/>
        <v>Closed</v>
      </c>
      <c r="Q1750" s="57" t="s">
        <v>31</v>
      </c>
      <c r="R1750" s="58" t="s">
        <v>32</v>
      </c>
      <c r="S1750" s="15"/>
      <c r="T1750" s="97"/>
      <c r="U1750" s="60" t="str">
        <f t="shared" si="136"/>
        <v>Cai D</v>
      </c>
      <c r="V1750" s="81" t="str">
        <f t="shared" si="137"/>
        <v>Vacuum &amp; Fueling Systems DVVR</v>
      </c>
      <c r="W1750" s="154"/>
    </row>
    <row r="1751" spans="1:23" ht="42" x14ac:dyDescent="0.15">
      <c r="A1751" s="430">
        <v>42817</v>
      </c>
      <c r="B1751" s="96" t="s">
        <v>2298</v>
      </c>
      <c r="C1751" s="96" t="s">
        <v>2214</v>
      </c>
      <c r="D1751" s="97"/>
      <c r="E1751" s="96" t="s">
        <v>2196</v>
      </c>
      <c r="F1751" s="98" t="s">
        <v>2299</v>
      </c>
      <c r="G1751" s="522" t="s">
        <v>2209</v>
      </c>
      <c r="H1751" s="97"/>
      <c r="I1751" s="96" t="s">
        <v>2208</v>
      </c>
      <c r="J1751" s="97" t="s">
        <v>2211</v>
      </c>
      <c r="K1751" s="14" t="str">
        <f t="shared" si="135"/>
        <v>VFTIVS01 - Document requirements for auxiliary systems to int</v>
      </c>
      <c r="L1751" s="14" t="s">
        <v>2217</v>
      </c>
      <c r="M1751" s="15"/>
      <c r="N1751" s="97" t="s">
        <v>2300</v>
      </c>
      <c r="O1751" s="97" t="s">
        <v>30</v>
      </c>
      <c r="P1751" s="56" t="str">
        <f t="shared" si="134"/>
        <v>Closed</v>
      </c>
      <c r="Q1751" s="57" t="s">
        <v>31</v>
      </c>
      <c r="R1751" s="58" t="s">
        <v>32</v>
      </c>
      <c r="S1751" s="15"/>
      <c r="T1751" s="97"/>
      <c r="U1751" s="60" t="str">
        <f t="shared" si="136"/>
        <v>Cai D</v>
      </c>
      <c r="V1751" s="81" t="str">
        <f t="shared" si="137"/>
        <v>Vacuum &amp; Fueling Systems DVVR</v>
      </c>
      <c r="W1751" s="154"/>
    </row>
    <row r="1752" spans="1:23" ht="42" x14ac:dyDescent="0.15">
      <c r="A1752" s="430">
        <v>42817</v>
      </c>
      <c r="B1752" s="96" t="s">
        <v>2301</v>
      </c>
      <c r="C1752" s="96" t="s">
        <v>2232</v>
      </c>
      <c r="D1752" s="97"/>
      <c r="E1752" s="96" t="s">
        <v>2196</v>
      </c>
      <c r="F1752" s="98" t="s">
        <v>2210</v>
      </c>
      <c r="G1752" s="522" t="s">
        <v>2209</v>
      </c>
      <c r="H1752" s="97"/>
      <c r="I1752" s="96" t="s">
        <v>2208</v>
      </c>
      <c r="J1752" s="97" t="s">
        <v>2211</v>
      </c>
      <c r="K1752" s="14" t="str">
        <f t="shared" si="135"/>
        <v>VFTIVS02 - For loss of air, perform TIV &amp; shutter FMEA and co</v>
      </c>
      <c r="L1752" s="14" t="s">
        <v>2302</v>
      </c>
      <c r="M1752" s="15"/>
      <c r="N1752" s="97" t="s">
        <v>29</v>
      </c>
      <c r="O1752" s="97" t="s">
        <v>30</v>
      </c>
      <c r="P1752" s="56" t="str">
        <f t="shared" si="134"/>
        <v>Closed</v>
      </c>
      <c r="Q1752" s="57" t="s">
        <v>31</v>
      </c>
      <c r="R1752" s="58" t="s">
        <v>32</v>
      </c>
      <c r="S1752" s="15"/>
      <c r="T1752" s="97"/>
      <c r="U1752" s="60" t="str">
        <f t="shared" si="136"/>
        <v>Cai D</v>
      </c>
      <c r="V1752" s="81" t="str">
        <f t="shared" si="137"/>
        <v>Vacuum &amp; Fueling Systems DVVR</v>
      </c>
      <c r="W1752" s="154"/>
    </row>
    <row r="1753" spans="1:23" ht="28" x14ac:dyDescent="0.15">
      <c r="A1753" s="430">
        <v>42817</v>
      </c>
      <c r="B1753" s="96" t="s">
        <v>2303</v>
      </c>
      <c r="C1753" s="96" t="s">
        <v>2304</v>
      </c>
      <c r="D1753" s="97"/>
      <c r="E1753" s="96" t="s">
        <v>2196</v>
      </c>
      <c r="F1753" s="98" t="s">
        <v>2306</v>
      </c>
      <c r="G1753" s="522" t="s">
        <v>2305</v>
      </c>
      <c r="H1753" s="97"/>
      <c r="I1753" s="96" t="s">
        <v>2208</v>
      </c>
      <c r="J1753" s="97" t="s">
        <v>2211</v>
      </c>
      <c r="K1753" s="14" t="str">
        <f t="shared" si="135"/>
        <v>VFTVPS02 - consider use of interspaces</v>
      </c>
      <c r="L1753" s="14" t="s">
        <v>2307</v>
      </c>
      <c r="M1753" s="15"/>
      <c r="N1753" s="97" t="s">
        <v>29</v>
      </c>
      <c r="O1753" s="97" t="s">
        <v>30</v>
      </c>
      <c r="P1753" s="56" t="str">
        <f t="shared" si="134"/>
        <v>Closed</v>
      </c>
      <c r="Q1753" s="57" t="s">
        <v>31</v>
      </c>
      <c r="R1753" s="58" t="s">
        <v>32</v>
      </c>
      <c r="S1753" s="15"/>
      <c r="T1753" s="97"/>
      <c r="U1753" s="60" t="str">
        <f t="shared" si="136"/>
        <v>Cai D</v>
      </c>
      <c r="V1753" s="81" t="str">
        <f t="shared" si="137"/>
        <v>Vacuum &amp; Fueling Systems DVVR</v>
      </c>
      <c r="W1753" s="61"/>
    </row>
    <row r="1754" spans="1:23" ht="28" x14ac:dyDescent="0.15">
      <c r="A1754" s="430">
        <v>42817</v>
      </c>
      <c r="B1754" s="96" t="s">
        <v>2308</v>
      </c>
      <c r="C1754" s="96" t="s">
        <v>2309</v>
      </c>
      <c r="D1754" s="97"/>
      <c r="E1754" s="96" t="s">
        <v>2196</v>
      </c>
      <c r="F1754" s="98" t="s">
        <v>2210</v>
      </c>
      <c r="G1754" s="522" t="s">
        <v>2209</v>
      </c>
      <c r="H1754" s="97"/>
      <c r="I1754" s="96" t="s">
        <v>2208</v>
      </c>
      <c r="J1754" s="97" t="s">
        <v>2211</v>
      </c>
      <c r="K1754" s="14" t="str">
        <f t="shared" si="135"/>
        <v>VFTVPS07 - Suggest determining the storage and security of th</v>
      </c>
      <c r="L1754" s="14" t="s">
        <v>2310</v>
      </c>
      <c r="M1754" s="15"/>
      <c r="N1754" s="97" t="s">
        <v>29</v>
      </c>
      <c r="O1754" s="97" t="s">
        <v>30</v>
      </c>
      <c r="P1754" s="56" t="str">
        <f t="shared" si="134"/>
        <v>Closed</v>
      </c>
      <c r="Q1754" s="57" t="s">
        <v>31</v>
      </c>
      <c r="R1754" s="58" t="s">
        <v>32</v>
      </c>
      <c r="S1754" s="15"/>
      <c r="T1754" s="97"/>
      <c r="U1754" s="60" t="str">
        <f t="shared" si="136"/>
        <v>Cai D</v>
      </c>
      <c r="V1754" s="81" t="str">
        <f t="shared" si="137"/>
        <v>Vacuum &amp; Fueling Systems DVVR</v>
      </c>
      <c r="W1754" s="61"/>
    </row>
    <row r="1755" spans="1:23" ht="28" x14ac:dyDescent="0.15">
      <c r="A1755" s="431">
        <v>42824</v>
      </c>
      <c r="B1755" s="99" t="s">
        <v>2364</v>
      </c>
      <c r="C1755" s="99" t="s">
        <v>2365</v>
      </c>
      <c r="D1755" s="100"/>
      <c r="E1755" s="99" t="s">
        <v>2366</v>
      </c>
      <c r="F1755" s="101" t="s">
        <v>850</v>
      </c>
      <c r="G1755" s="523" t="s">
        <v>849</v>
      </c>
      <c r="H1755" s="100"/>
      <c r="I1755" s="99" t="s">
        <v>848</v>
      </c>
      <c r="J1755" s="100" t="s">
        <v>851</v>
      </c>
      <c r="K1755" s="16" t="str">
        <f t="shared" si="135"/>
        <v>BOG03 - Consider a method to monitor sliding joints during</v>
      </c>
      <c r="L1755" s="16" t="s">
        <v>2367</v>
      </c>
      <c r="M1755" s="102"/>
      <c r="N1755" s="100" t="s">
        <v>29</v>
      </c>
      <c r="O1755" s="100" t="s">
        <v>30</v>
      </c>
      <c r="P1755" s="56" t="str">
        <f t="shared" si="134"/>
        <v>Closed</v>
      </c>
      <c r="Q1755" s="57" t="s">
        <v>31</v>
      </c>
      <c r="R1755" s="58" t="s">
        <v>32</v>
      </c>
      <c r="S1755" s="102"/>
      <c r="T1755" s="100"/>
      <c r="U1755" s="60" t="str">
        <f t="shared" si="136"/>
        <v>Ellis</v>
      </c>
      <c r="V1755" s="81" t="str">
        <f t="shared" si="137"/>
        <v>Bakeout System DVVR</v>
      </c>
      <c r="W1755" s="61"/>
    </row>
    <row r="1756" spans="1:23" ht="70" x14ac:dyDescent="0.15">
      <c r="A1756" s="431">
        <v>42824</v>
      </c>
      <c r="B1756" s="99" t="s">
        <v>2368</v>
      </c>
      <c r="C1756" s="99"/>
      <c r="D1756" s="100"/>
      <c r="E1756" s="99" t="s">
        <v>2366</v>
      </c>
      <c r="F1756" s="101" t="s">
        <v>2370</v>
      </c>
      <c r="G1756" s="523" t="s">
        <v>2369</v>
      </c>
      <c r="H1756" s="100"/>
      <c r="I1756" s="99" t="s">
        <v>884</v>
      </c>
      <c r="J1756" s="100" t="s">
        <v>887</v>
      </c>
      <c r="K1756" s="16" t="str">
        <f t="shared" si="135"/>
        <v>BOG04 - procedure to unbolt pucks in type 1 PF4/5 supports</v>
      </c>
      <c r="L1756" s="16" t="s">
        <v>2371</v>
      </c>
      <c r="M1756" s="102"/>
      <c r="N1756" s="100" t="s">
        <v>29</v>
      </c>
      <c r="O1756" s="100" t="s">
        <v>30</v>
      </c>
      <c r="P1756" s="56" t="str">
        <f t="shared" si="134"/>
        <v>Closed</v>
      </c>
      <c r="Q1756" s="57" t="s">
        <v>31</v>
      </c>
      <c r="R1756" s="58" t="s">
        <v>32</v>
      </c>
      <c r="S1756" s="102"/>
      <c r="T1756" s="100"/>
      <c r="U1756" s="60" t="str">
        <f t="shared" si="136"/>
        <v>Petrella</v>
      </c>
      <c r="V1756" s="81" t="str">
        <f t="shared" si="137"/>
        <v>Bakeout System DVVR</v>
      </c>
      <c r="W1756" s="61"/>
    </row>
    <row r="1757" spans="1:23" ht="84" x14ac:dyDescent="0.15">
      <c r="A1757" s="431">
        <v>42824</v>
      </c>
      <c r="B1757" s="99" t="s">
        <v>2372</v>
      </c>
      <c r="C1757" s="99" t="s">
        <v>2373</v>
      </c>
      <c r="D1757" s="100"/>
      <c r="E1757" s="99" t="s">
        <v>2366</v>
      </c>
      <c r="F1757" s="101" t="s">
        <v>2375</v>
      </c>
      <c r="G1757" s="523" t="s">
        <v>2374</v>
      </c>
      <c r="H1757" s="100"/>
      <c r="I1757" s="99" t="s">
        <v>884</v>
      </c>
      <c r="J1757" s="100" t="s">
        <v>887</v>
      </c>
      <c r="K1757" s="16" t="str">
        <f t="shared" si="135"/>
        <v>BOG05 - The NTC RSView Windows XP machine is not imaged an</v>
      </c>
      <c r="L1757" s="16" t="s">
        <v>2376</v>
      </c>
      <c r="M1757" s="102"/>
      <c r="N1757" s="100" t="s">
        <v>29</v>
      </c>
      <c r="O1757" s="100" t="s">
        <v>30</v>
      </c>
      <c r="P1757" s="56" t="str">
        <f t="shared" si="134"/>
        <v>Closed</v>
      </c>
      <c r="Q1757" s="57" t="s">
        <v>31</v>
      </c>
      <c r="R1757" s="58" t="s">
        <v>32</v>
      </c>
      <c r="S1757" s="102"/>
      <c r="T1757" s="100"/>
      <c r="U1757" s="60" t="str">
        <f t="shared" si="136"/>
        <v>Petrella</v>
      </c>
      <c r="V1757" s="81" t="str">
        <f t="shared" si="137"/>
        <v>Bakeout System DVVR</v>
      </c>
      <c r="W1757" s="61"/>
    </row>
    <row r="1758" spans="1:23" ht="42" x14ac:dyDescent="0.15">
      <c r="A1758" s="431">
        <v>42824</v>
      </c>
      <c r="B1758" s="99" t="s">
        <v>2377</v>
      </c>
      <c r="C1758" s="99" t="s">
        <v>2378</v>
      </c>
      <c r="D1758" s="100"/>
      <c r="E1758" s="99" t="s">
        <v>2366</v>
      </c>
      <c r="F1758" s="101" t="s">
        <v>2370</v>
      </c>
      <c r="G1758" s="523" t="s">
        <v>2369</v>
      </c>
      <c r="H1758" s="100"/>
      <c r="I1758" s="99" t="s">
        <v>884</v>
      </c>
      <c r="J1758" s="100" t="s">
        <v>887</v>
      </c>
      <c r="K1758" s="16" t="str">
        <f t="shared" si="135"/>
        <v>BOG06 - Document and/or investigate if the PF1A's and PF1B</v>
      </c>
      <c r="L1758" s="16" t="s">
        <v>2379</v>
      </c>
      <c r="M1758" s="102"/>
      <c r="N1758" s="100" t="s">
        <v>29</v>
      </c>
      <c r="O1758" s="100" t="s">
        <v>30</v>
      </c>
      <c r="P1758" s="56" t="str">
        <f t="shared" si="134"/>
        <v>Closed</v>
      </c>
      <c r="Q1758" s="57" t="s">
        <v>31</v>
      </c>
      <c r="R1758" s="58" t="s">
        <v>32</v>
      </c>
      <c r="S1758" s="102"/>
      <c r="T1758" s="100"/>
      <c r="U1758" s="60" t="str">
        <f t="shared" si="136"/>
        <v>Petrella</v>
      </c>
      <c r="V1758" s="81" t="str">
        <f t="shared" si="137"/>
        <v>Bakeout System DVVR</v>
      </c>
      <c r="W1758" s="61"/>
    </row>
    <row r="1759" spans="1:23" ht="42" x14ac:dyDescent="0.15">
      <c r="A1759" s="431">
        <v>42824</v>
      </c>
      <c r="B1759" s="99" t="s">
        <v>2380</v>
      </c>
      <c r="C1759" s="99" t="s">
        <v>2381</v>
      </c>
      <c r="D1759" s="100"/>
      <c r="E1759" s="99" t="s">
        <v>2366</v>
      </c>
      <c r="F1759" s="101" t="s">
        <v>2375</v>
      </c>
      <c r="G1759" s="523" t="s">
        <v>2374</v>
      </c>
      <c r="H1759" s="100"/>
      <c r="I1759" s="99" t="s">
        <v>884</v>
      </c>
      <c r="J1759" s="100" t="s">
        <v>887</v>
      </c>
      <c r="K1759" s="16" t="str">
        <f t="shared" si="135"/>
        <v xml:space="preserve">BOG07 - Consider formalizing backing up bakeout PLC trend </v>
      </c>
      <c r="L1759" s="16" t="s">
        <v>2382</v>
      </c>
      <c r="M1759" s="102"/>
      <c r="N1759" s="100" t="s">
        <v>29</v>
      </c>
      <c r="O1759" s="100" t="s">
        <v>30</v>
      </c>
      <c r="P1759" s="56" t="str">
        <f t="shared" si="134"/>
        <v>Closed</v>
      </c>
      <c r="Q1759" s="57" t="s">
        <v>31</v>
      </c>
      <c r="R1759" s="58" t="s">
        <v>32</v>
      </c>
      <c r="S1759" s="102"/>
      <c r="T1759" s="100"/>
      <c r="U1759" s="60" t="str">
        <f t="shared" si="136"/>
        <v>Petrella</v>
      </c>
      <c r="V1759" s="81" t="str">
        <f t="shared" si="137"/>
        <v>Bakeout System DVVR</v>
      </c>
      <c r="W1759" s="61"/>
    </row>
    <row r="1760" spans="1:23" ht="182" x14ac:dyDescent="0.15">
      <c r="A1760" s="431">
        <v>42824</v>
      </c>
      <c r="B1760" s="99" t="s">
        <v>2383</v>
      </c>
      <c r="C1760" s="99" t="s">
        <v>2384</v>
      </c>
      <c r="D1760" s="100"/>
      <c r="E1760" s="99" t="s">
        <v>2366</v>
      </c>
      <c r="F1760" s="101" t="s">
        <v>2386</v>
      </c>
      <c r="G1760" s="523" t="s">
        <v>2385</v>
      </c>
      <c r="H1760" s="100"/>
      <c r="I1760" s="99" t="s">
        <v>884</v>
      </c>
      <c r="J1760" s="100" t="s">
        <v>887</v>
      </c>
      <c r="K1760" s="16" t="str">
        <f t="shared" si="135"/>
        <v>BOG08 - This calculation appears to be used to support the</v>
      </c>
      <c r="L1760" s="16" t="s">
        <v>2387</v>
      </c>
      <c r="M1760" s="102"/>
      <c r="N1760" s="100" t="s">
        <v>29</v>
      </c>
      <c r="O1760" s="100" t="s">
        <v>30</v>
      </c>
      <c r="P1760" s="56" t="str">
        <f t="shared" si="134"/>
        <v>Closed</v>
      </c>
      <c r="Q1760" s="57" t="s">
        <v>31</v>
      </c>
      <c r="R1760" s="58" t="s">
        <v>32</v>
      </c>
      <c r="S1760" s="102"/>
      <c r="T1760" s="100"/>
      <c r="U1760" s="60" t="str">
        <f t="shared" si="136"/>
        <v>Petrella</v>
      </c>
      <c r="V1760" s="81" t="str">
        <f t="shared" si="137"/>
        <v>Bakeout System DVVR</v>
      </c>
      <c r="W1760" s="61"/>
    </row>
    <row r="1761" spans="1:23" ht="70" x14ac:dyDescent="0.15">
      <c r="A1761" s="431">
        <v>42824</v>
      </c>
      <c r="B1761" s="99" t="s">
        <v>2388</v>
      </c>
      <c r="C1761" s="99" t="s">
        <v>2389</v>
      </c>
      <c r="D1761" s="100"/>
      <c r="E1761" s="99" t="s">
        <v>2366</v>
      </c>
      <c r="F1761" s="101" t="s">
        <v>2370</v>
      </c>
      <c r="G1761" s="523" t="s">
        <v>2369</v>
      </c>
      <c r="H1761" s="100"/>
      <c r="I1761" s="99" t="s">
        <v>884</v>
      </c>
      <c r="J1761" s="100" t="s">
        <v>887</v>
      </c>
      <c r="K1761" s="16" t="str">
        <f t="shared" si="135"/>
        <v xml:space="preserve">BOG11 - Please confirm that holding diagnostic components </v>
      </c>
      <c r="L1761" s="16" t="s">
        <v>2390</v>
      </c>
      <c r="M1761" s="102"/>
      <c r="N1761" s="100" t="s">
        <v>29</v>
      </c>
      <c r="O1761" s="100" t="s">
        <v>30</v>
      </c>
      <c r="P1761" s="56" t="str">
        <f t="shared" si="134"/>
        <v>Closed</v>
      </c>
      <c r="Q1761" s="57" t="s">
        <v>31</v>
      </c>
      <c r="R1761" s="58" t="s">
        <v>32</v>
      </c>
      <c r="S1761" s="102"/>
      <c r="T1761" s="100"/>
      <c r="U1761" s="60" t="str">
        <f t="shared" si="136"/>
        <v>Petrella</v>
      </c>
      <c r="V1761" s="81" t="str">
        <f t="shared" si="137"/>
        <v>Bakeout System DVVR</v>
      </c>
      <c r="W1761" s="61"/>
    </row>
    <row r="1762" spans="1:23" ht="42" x14ac:dyDescent="0.15">
      <c r="A1762" s="431">
        <v>42824</v>
      </c>
      <c r="B1762" s="99" t="s">
        <v>2391</v>
      </c>
      <c r="C1762" s="99" t="s">
        <v>2392</v>
      </c>
      <c r="D1762" s="100"/>
      <c r="E1762" s="99" t="s">
        <v>2366</v>
      </c>
      <c r="F1762" s="101" t="s">
        <v>2370</v>
      </c>
      <c r="G1762" s="523" t="s">
        <v>2369</v>
      </c>
      <c r="H1762" s="100"/>
      <c r="I1762" s="99" t="s">
        <v>884</v>
      </c>
      <c r="J1762" s="100" t="s">
        <v>887</v>
      </c>
      <c r="K1762" s="16" t="str">
        <f t="shared" si="135"/>
        <v>BOG13 - Per ENG-016 Preventive Maintenance requirements, e</v>
      </c>
      <c r="L1762" s="16" t="s">
        <v>2393</v>
      </c>
      <c r="M1762" s="102"/>
      <c r="N1762" s="100" t="s">
        <v>29</v>
      </c>
      <c r="O1762" s="100" t="s">
        <v>30</v>
      </c>
      <c r="P1762" s="56" t="str">
        <f t="shared" si="134"/>
        <v>Closed</v>
      </c>
      <c r="Q1762" s="57" t="s">
        <v>31</v>
      </c>
      <c r="R1762" s="58" t="s">
        <v>32</v>
      </c>
      <c r="S1762" s="102"/>
      <c r="T1762" s="100"/>
      <c r="U1762" s="60" t="str">
        <f t="shared" si="136"/>
        <v>Petrella</v>
      </c>
      <c r="V1762" s="81" t="str">
        <f t="shared" si="137"/>
        <v>Bakeout System DVVR</v>
      </c>
      <c r="W1762" s="61"/>
    </row>
    <row r="1763" spans="1:23" ht="56" x14ac:dyDescent="0.15">
      <c r="A1763" s="431">
        <v>42824</v>
      </c>
      <c r="B1763" s="99" t="s">
        <v>2394</v>
      </c>
      <c r="C1763" s="99" t="s">
        <v>2378</v>
      </c>
      <c r="D1763" s="100"/>
      <c r="E1763" s="99" t="s">
        <v>2366</v>
      </c>
      <c r="F1763" s="101" t="s">
        <v>2370</v>
      </c>
      <c r="G1763" s="523" t="s">
        <v>2369</v>
      </c>
      <c r="H1763" s="100"/>
      <c r="I1763" s="99" t="s">
        <v>884</v>
      </c>
      <c r="J1763" s="100" t="s">
        <v>887</v>
      </c>
      <c r="K1763" s="16" t="str">
        <f t="shared" si="135"/>
        <v>BOG16 - Please assess that 80 PSI potable water is suffici</v>
      </c>
      <c r="L1763" s="16" t="s">
        <v>2395</v>
      </c>
      <c r="M1763" s="102"/>
      <c r="N1763" s="100" t="s">
        <v>29</v>
      </c>
      <c r="O1763" s="100" t="s">
        <v>30</v>
      </c>
      <c r="P1763" s="56" t="str">
        <f t="shared" ref="P1763:P1826" si="138">IF(N1763="","Open","Closed")</f>
        <v>Closed</v>
      </c>
      <c r="Q1763" s="57" t="s">
        <v>31</v>
      </c>
      <c r="R1763" s="58" t="s">
        <v>32</v>
      </c>
      <c r="S1763" s="102"/>
      <c r="T1763" s="100"/>
      <c r="U1763" s="60" t="str">
        <f t="shared" si="136"/>
        <v>Petrella</v>
      </c>
      <c r="V1763" s="81" t="str">
        <f t="shared" si="137"/>
        <v>Bakeout System DVVR</v>
      </c>
      <c r="W1763" s="61"/>
    </row>
    <row r="1764" spans="1:23" ht="84" x14ac:dyDescent="0.15">
      <c r="A1764" s="431">
        <v>42824</v>
      </c>
      <c r="B1764" s="99" t="s">
        <v>2396</v>
      </c>
      <c r="C1764" s="99" t="s">
        <v>2378</v>
      </c>
      <c r="D1764" s="100"/>
      <c r="E1764" s="99" t="s">
        <v>2366</v>
      </c>
      <c r="F1764" s="101" t="s">
        <v>2370</v>
      </c>
      <c r="G1764" s="523" t="s">
        <v>2369</v>
      </c>
      <c r="H1764" s="100"/>
      <c r="I1764" s="99" t="s">
        <v>884</v>
      </c>
      <c r="J1764" s="100" t="s">
        <v>887</v>
      </c>
      <c r="K1764" s="16" t="str">
        <f t="shared" si="135"/>
        <v>BOG18 - Maintaining coil cooling during bakeout is essenti</v>
      </c>
      <c r="L1764" s="16" t="s">
        <v>2397</v>
      </c>
      <c r="M1764" s="102"/>
      <c r="N1764" s="100" t="s">
        <v>29</v>
      </c>
      <c r="O1764" s="100" t="s">
        <v>30</v>
      </c>
      <c r="P1764" s="56" t="str">
        <f t="shared" si="138"/>
        <v>Closed</v>
      </c>
      <c r="Q1764" s="57" t="s">
        <v>31</v>
      </c>
      <c r="R1764" s="58" t="s">
        <v>32</v>
      </c>
      <c r="S1764" s="102"/>
      <c r="T1764" s="100"/>
      <c r="U1764" s="60" t="str">
        <f t="shared" si="136"/>
        <v>Petrella</v>
      </c>
      <c r="V1764" s="81" t="str">
        <f t="shared" si="137"/>
        <v>Bakeout System DVVR</v>
      </c>
      <c r="W1764" s="61"/>
    </row>
    <row r="1765" spans="1:23" ht="70" x14ac:dyDescent="0.15">
      <c r="A1765" s="431">
        <v>42824</v>
      </c>
      <c r="B1765" s="99" t="s">
        <v>2398</v>
      </c>
      <c r="C1765" s="99" t="s">
        <v>2399</v>
      </c>
      <c r="D1765" s="100"/>
      <c r="E1765" s="99" t="s">
        <v>2366</v>
      </c>
      <c r="F1765" s="101" t="s">
        <v>2401</v>
      </c>
      <c r="G1765" s="523" t="s">
        <v>2400</v>
      </c>
      <c r="H1765" s="100"/>
      <c r="I1765" s="99" t="s">
        <v>884</v>
      </c>
      <c r="J1765" s="100" t="s">
        <v>887</v>
      </c>
      <c r="K1765" s="16" t="str">
        <f t="shared" ref="K1765:K1828" si="139">B1765&amp;" - "&amp;LEFT(L1765,50)</f>
        <v xml:space="preserve">BOG19 - I don't know what salts are dissolved in the site </v>
      </c>
      <c r="L1765" s="16" t="s">
        <v>2402</v>
      </c>
      <c r="M1765" s="102"/>
      <c r="N1765" s="100" t="s">
        <v>29</v>
      </c>
      <c r="O1765" s="100" t="s">
        <v>30</v>
      </c>
      <c r="P1765" s="56" t="str">
        <f t="shared" si="138"/>
        <v>Closed</v>
      </c>
      <c r="Q1765" s="57" t="s">
        <v>31</v>
      </c>
      <c r="R1765" s="58" t="s">
        <v>32</v>
      </c>
      <c r="S1765" s="102"/>
      <c r="T1765" s="100"/>
      <c r="U1765" s="60" t="str">
        <f t="shared" si="136"/>
        <v>Petrella</v>
      </c>
      <c r="V1765" s="81" t="str">
        <f t="shared" si="137"/>
        <v>Bakeout System DVVR</v>
      </c>
      <c r="W1765" s="61"/>
    </row>
    <row r="1766" spans="1:23" ht="70" x14ac:dyDescent="0.15">
      <c r="A1766" s="431">
        <v>42824</v>
      </c>
      <c r="B1766" s="99" t="s">
        <v>2403</v>
      </c>
      <c r="C1766" s="99" t="s">
        <v>2365</v>
      </c>
      <c r="D1766" s="100"/>
      <c r="E1766" s="99" t="s">
        <v>2366</v>
      </c>
      <c r="F1766" s="101" t="s">
        <v>850</v>
      </c>
      <c r="G1766" s="523" t="s">
        <v>849</v>
      </c>
      <c r="H1766" s="100"/>
      <c r="I1766" s="99" t="s">
        <v>848</v>
      </c>
      <c r="J1766" s="100" t="s">
        <v>851</v>
      </c>
      <c r="K1766" s="16" t="str">
        <f t="shared" si="139"/>
        <v>BOG20 - Consider expanding fiber optic monitoring system t</v>
      </c>
      <c r="L1766" s="16" t="s">
        <v>2404</v>
      </c>
      <c r="M1766" s="102"/>
      <c r="N1766" s="100" t="s">
        <v>29</v>
      </c>
      <c r="O1766" s="100" t="s">
        <v>30</v>
      </c>
      <c r="P1766" s="56" t="str">
        <f t="shared" si="138"/>
        <v>Closed</v>
      </c>
      <c r="Q1766" s="57" t="s">
        <v>31</v>
      </c>
      <c r="R1766" s="58" t="s">
        <v>32</v>
      </c>
      <c r="S1766" s="102"/>
      <c r="T1766" s="100"/>
      <c r="U1766" s="60" t="str">
        <f t="shared" si="136"/>
        <v>Ellis</v>
      </c>
      <c r="V1766" s="81" t="str">
        <f t="shared" si="137"/>
        <v>Bakeout System DVVR</v>
      </c>
      <c r="W1766" s="61"/>
    </row>
    <row r="1767" spans="1:23" ht="112" x14ac:dyDescent="0.15">
      <c r="A1767" s="431">
        <v>42824</v>
      </c>
      <c r="B1767" s="99" t="s">
        <v>2405</v>
      </c>
      <c r="C1767" s="99" t="s">
        <v>2406</v>
      </c>
      <c r="D1767" s="100"/>
      <c r="E1767" s="99" t="s">
        <v>2366</v>
      </c>
      <c r="F1767" s="101" t="s">
        <v>2370</v>
      </c>
      <c r="G1767" s="523" t="s">
        <v>2369</v>
      </c>
      <c r="H1767" s="100"/>
      <c r="I1767" s="99" t="s">
        <v>884</v>
      </c>
      <c r="J1767" s="100" t="s">
        <v>887</v>
      </c>
      <c r="K1767" s="16" t="str">
        <f t="shared" si="139"/>
        <v>BOG21 - I am concerned that the existence of these windows</v>
      </c>
      <c r="L1767" s="16" t="s">
        <v>2407</v>
      </c>
      <c r="M1767" s="102"/>
      <c r="N1767" s="100" t="s">
        <v>29</v>
      </c>
      <c r="O1767" s="100" t="s">
        <v>30</v>
      </c>
      <c r="P1767" s="56" t="str">
        <f t="shared" si="138"/>
        <v>Closed</v>
      </c>
      <c r="Q1767" s="57" t="s">
        <v>31</v>
      </c>
      <c r="R1767" s="58" t="s">
        <v>32</v>
      </c>
      <c r="S1767" s="102"/>
      <c r="T1767" s="100"/>
      <c r="U1767" s="60" t="str">
        <f t="shared" si="136"/>
        <v>Petrella</v>
      </c>
      <c r="V1767" s="81" t="str">
        <f t="shared" si="137"/>
        <v>Bakeout System DVVR</v>
      </c>
      <c r="W1767" s="61"/>
    </row>
    <row r="1768" spans="1:23" ht="70" x14ac:dyDescent="0.15">
      <c r="A1768" s="431">
        <v>42824</v>
      </c>
      <c r="B1768" s="99" t="s">
        <v>2408</v>
      </c>
      <c r="C1768" s="99" t="s">
        <v>2392</v>
      </c>
      <c r="D1768" s="100"/>
      <c r="E1768" s="99" t="s">
        <v>2366</v>
      </c>
      <c r="F1768" s="101" t="s">
        <v>2370</v>
      </c>
      <c r="G1768" s="523" t="s">
        <v>2369</v>
      </c>
      <c r="H1768" s="100"/>
      <c r="I1768" s="99" t="s">
        <v>884</v>
      </c>
      <c r="J1768" s="100" t="s">
        <v>887</v>
      </c>
      <c r="K1768" s="16" t="str">
        <f t="shared" si="139"/>
        <v>BOG22 - While the preventative maintenance program for the</v>
      </c>
      <c r="L1768" s="16" t="s">
        <v>2409</v>
      </c>
      <c r="M1768" s="102"/>
      <c r="N1768" s="100" t="s">
        <v>29</v>
      </c>
      <c r="O1768" s="100" t="s">
        <v>30</v>
      </c>
      <c r="P1768" s="56" t="str">
        <f t="shared" si="138"/>
        <v>Closed</v>
      </c>
      <c r="Q1768" s="57" t="s">
        <v>31</v>
      </c>
      <c r="R1768" s="58" t="s">
        <v>32</v>
      </c>
      <c r="S1768" s="102"/>
      <c r="T1768" s="100"/>
      <c r="U1768" s="60" t="str">
        <f t="shared" si="136"/>
        <v>Petrella</v>
      </c>
      <c r="V1768" s="81" t="str">
        <f t="shared" si="137"/>
        <v>Bakeout System DVVR</v>
      </c>
      <c r="W1768" s="61"/>
    </row>
    <row r="1769" spans="1:23" ht="42" x14ac:dyDescent="0.15">
      <c r="A1769" s="431">
        <v>42824</v>
      </c>
      <c r="B1769" s="99" t="s">
        <v>2410</v>
      </c>
      <c r="C1769" s="99" t="s">
        <v>2378</v>
      </c>
      <c r="D1769" s="100"/>
      <c r="E1769" s="99" t="s">
        <v>2366</v>
      </c>
      <c r="F1769" s="101" t="s">
        <v>2370</v>
      </c>
      <c r="G1769" s="523" t="s">
        <v>2369</v>
      </c>
      <c r="H1769" s="100"/>
      <c r="I1769" s="99" t="s">
        <v>884</v>
      </c>
      <c r="J1769" s="100" t="s">
        <v>887</v>
      </c>
      <c r="K1769" s="16" t="str">
        <f t="shared" si="139"/>
        <v xml:space="preserve">BOG23 - Consider adding a check to make sure that potable </v>
      </c>
      <c r="L1769" s="16" t="s">
        <v>2411</v>
      </c>
      <c r="M1769" s="102"/>
      <c r="N1769" s="100" t="s">
        <v>29</v>
      </c>
      <c r="O1769" s="100" t="s">
        <v>30</v>
      </c>
      <c r="P1769" s="56" t="str">
        <f t="shared" si="138"/>
        <v>Closed</v>
      </c>
      <c r="Q1769" s="57" t="s">
        <v>31</v>
      </c>
      <c r="R1769" s="58" t="s">
        <v>32</v>
      </c>
      <c r="S1769" s="102"/>
      <c r="T1769" s="100"/>
      <c r="U1769" s="60" t="str">
        <f t="shared" si="136"/>
        <v>Petrella</v>
      </c>
      <c r="V1769" s="81" t="str">
        <f t="shared" si="137"/>
        <v>Bakeout System DVVR</v>
      </c>
      <c r="W1769" s="61"/>
    </row>
    <row r="1770" spans="1:23" ht="56" x14ac:dyDescent="0.15">
      <c r="A1770" s="431">
        <v>42824</v>
      </c>
      <c r="B1770" s="99" t="s">
        <v>2412</v>
      </c>
      <c r="C1770" s="99" t="s">
        <v>2413</v>
      </c>
      <c r="D1770" s="100"/>
      <c r="E1770" s="99" t="s">
        <v>2366</v>
      </c>
      <c r="F1770" s="101" t="s">
        <v>1457</v>
      </c>
      <c r="G1770" s="523" t="s">
        <v>1456</v>
      </c>
      <c r="H1770" s="100"/>
      <c r="I1770" s="99" t="s">
        <v>899</v>
      </c>
      <c r="J1770" s="100" t="s">
        <v>901</v>
      </c>
      <c r="K1770" s="16" t="str">
        <f t="shared" si="139"/>
        <v>BOHTHS01 - The in-vessel PFC heat transfer tubes as-built con</v>
      </c>
      <c r="L1770" s="16" t="s">
        <v>2414</v>
      </c>
      <c r="M1770" s="102"/>
      <c r="N1770" s="100" t="s">
        <v>29</v>
      </c>
      <c r="O1770" s="100" t="s">
        <v>30</v>
      </c>
      <c r="P1770" s="56" t="str">
        <f t="shared" si="138"/>
        <v>Closed</v>
      </c>
      <c r="Q1770" s="57" t="s">
        <v>31</v>
      </c>
      <c r="R1770" s="58" t="s">
        <v>32</v>
      </c>
      <c r="S1770" s="102"/>
      <c r="T1770" s="100"/>
      <c r="U1770" s="60" t="str">
        <f t="shared" si="136"/>
        <v>Smith</v>
      </c>
      <c r="V1770" s="81" t="str">
        <f t="shared" si="137"/>
        <v>Bakeout System DVVR</v>
      </c>
      <c r="W1770" s="61"/>
    </row>
    <row r="1771" spans="1:23" ht="56" x14ac:dyDescent="0.15">
      <c r="A1771" s="431">
        <v>42824</v>
      </c>
      <c r="B1771" s="99" t="s">
        <v>2415</v>
      </c>
      <c r="C1771" s="99" t="s">
        <v>2416</v>
      </c>
      <c r="D1771" s="100"/>
      <c r="E1771" s="99" t="s">
        <v>2366</v>
      </c>
      <c r="F1771" s="101" t="s">
        <v>2386</v>
      </c>
      <c r="G1771" s="523" t="s">
        <v>2385</v>
      </c>
      <c r="H1771" s="100"/>
      <c r="I1771" s="99" t="s">
        <v>884</v>
      </c>
      <c r="J1771" s="100" t="s">
        <v>887</v>
      </c>
      <c r="K1771" s="16" t="str">
        <f t="shared" si="139"/>
        <v>BOHTHS04 - Operation of the HTHS has evidenced helium leaks o</v>
      </c>
      <c r="L1771" s="16" t="s">
        <v>2417</v>
      </c>
      <c r="M1771" s="102"/>
      <c r="N1771" s="100" t="s">
        <v>29</v>
      </c>
      <c r="O1771" s="100" t="s">
        <v>30</v>
      </c>
      <c r="P1771" s="56" t="str">
        <f t="shared" si="138"/>
        <v>Closed</v>
      </c>
      <c r="Q1771" s="57" t="s">
        <v>31</v>
      </c>
      <c r="R1771" s="58" t="s">
        <v>32</v>
      </c>
      <c r="S1771" s="102"/>
      <c r="T1771" s="100"/>
      <c r="U1771" s="60" t="str">
        <f t="shared" si="136"/>
        <v>Petrella</v>
      </c>
      <c r="V1771" s="81" t="str">
        <f t="shared" si="137"/>
        <v>Bakeout System DVVR</v>
      </c>
      <c r="W1771" s="61"/>
    </row>
    <row r="1772" spans="1:23" ht="112" x14ac:dyDescent="0.15">
      <c r="A1772" s="431">
        <v>42824</v>
      </c>
      <c r="B1772" s="99" t="s">
        <v>2418</v>
      </c>
      <c r="C1772" s="99" t="s">
        <v>2419</v>
      </c>
      <c r="D1772" s="100"/>
      <c r="E1772" s="99" t="s">
        <v>2366</v>
      </c>
      <c r="F1772" s="101" t="s">
        <v>2370</v>
      </c>
      <c r="G1772" s="523" t="s">
        <v>2369</v>
      </c>
      <c r="H1772" s="100"/>
      <c r="I1772" s="99" t="s">
        <v>884</v>
      </c>
      <c r="J1772" s="100" t="s">
        <v>887</v>
      </c>
      <c r="K1772" s="16" t="str">
        <f t="shared" si="139"/>
        <v>BOHTHS08 - The HTHS is a custom system that is assembled from</v>
      </c>
      <c r="L1772" s="16" t="s">
        <v>2420</v>
      </c>
      <c r="M1772" s="102"/>
      <c r="N1772" s="100" t="s">
        <v>29</v>
      </c>
      <c r="O1772" s="100" t="s">
        <v>30</v>
      </c>
      <c r="P1772" s="56" t="str">
        <f t="shared" si="138"/>
        <v>Closed</v>
      </c>
      <c r="Q1772" s="57" t="s">
        <v>31</v>
      </c>
      <c r="R1772" s="58" t="s">
        <v>32</v>
      </c>
      <c r="S1772" s="102"/>
      <c r="T1772" s="100"/>
      <c r="U1772" s="60" t="str">
        <f t="shared" si="136"/>
        <v>Petrella</v>
      </c>
      <c r="V1772" s="81" t="str">
        <f t="shared" si="137"/>
        <v>Bakeout System DVVR</v>
      </c>
      <c r="W1772" s="61"/>
    </row>
    <row r="1773" spans="1:23" ht="56" x14ac:dyDescent="0.15">
      <c r="A1773" s="431">
        <v>42824</v>
      </c>
      <c r="B1773" s="99" t="s">
        <v>2421</v>
      </c>
      <c r="C1773" s="99"/>
      <c r="D1773" s="100"/>
      <c r="E1773" s="99" t="s">
        <v>2366</v>
      </c>
      <c r="F1773" s="101" t="s">
        <v>2386</v>
      </c>
      <c r="G1773" s="523" t="s">
        <v>2422</v>
      </c>
      <c r="H1773" s="100"/>
      <c r="I1773" s="99" t="s">
        <v>884</v>
      </c>
      <c r="J1773" s="100" t="s">
        <v>887</v>
      </c>
      <c r="K1773" s="16" t="str">
        <f t="shared" si="139"/>
        <v>BOHTHS10 - Consider performing HTHS bakeout in a zoned fashio</v>
      </c>
      <c r="L1773" s="16" t="s">
        <v>2423</v>
      </c>
      <c r="M1773" s="102"/>
      <c r="N1773" s="99" t="s">
        <v>29</v>
      </c>
      <c r="O1773" s="99" t="s">
        <v>30</v>
      </c>
      <c r="P1773" s="56" t="str">
        <f t="shared" si="138"/>
        <v>Closed</v>
      </c>
      <c r="Q1773" s="57" t="s">
        <v>31</v>
      </c>
      <c r="R1773" s="58" t="s">
        <v>32</v>
      </c>
      <c r="S1773" s="102"/>
      <c r="T1773" s="100"/>
      <c r="U1773" s="60" t="str">
        <f t="shared" si="136"/>
        <v>Petrella</v>
      </c>
      <c r="V1773" s="81" t="str">
        <f t="shared" si="137"/>
        <v>Bakeout System DVVR</v>
      </c>
      <c r="W1773" s="61"/>
    </row>
    <row r="1774" spans="1:23" ht="70" x14ac:dyDescent="0.15">
      <c r="A1774" s="431">
        <v>42824</v>
      </c>
      <c r="B1774" s="99" t="s">
        <v>2424</v>
      </c>
      <c r="C1774" s="99" t="s">
        <v>2425</v>
      </c>
      <c r="D1774" s="100"/>
      <c r="E1774" s="99" t="s">
        <v>2366</v>
      </c>
      <c r="F1774" s="101" t="s">
        <v>2386</v>
      </c>
      <c r="G1774" s="523" t="s">
        <v>2385</v>
      </c>
      <c r="H1774" s="100"/>
      <c r="I1774" s="99" t="s">
        <v>884</v>
      </c>
      <c r="J1774" s="100" t="s">
        <v>887</v>
      </c>
      <c r="K1774" s="16" t="str">
        <f t="shared" si="139"/>
        <v>BOHTHS12 - Foam insulation has been observed wrapped around h</v>
      </c>
      <c r="L1774" s="16" t="s">
        <v>2426</v>
      </c>
      <c r="M1774" s="102"/>
      <c r="N1774" s="100" t="s">
        <v>29</v>
      </c>
      <c r="O1774" s="100" t="s">
        <v>30</v>
      </c>
      <c r="P1774" s="56" t="str">
        <f t="shared" si="138"/>
        <v>Closed</v>
      </c>
      <c r="Q1774" s="57" t="s">
        <v>31</v>
      </c>
      <c r="R1774" s="58" t="s">
        <v>32</v>
      </c>
      <c r="S1774" s="102"/>
      <c r="T1774" s="100"/>
      <c r="U1774" s="60" t="str">
        <f t="shared" si="136"/>
        <v>Petrella</v>
      </c>
      <c r="V1774" s="81" t="str">
        <f t="shared" si="137"/>
        <v>Bakeout System DVVR</v>
      </c>
      <c r="W1774" s="61"/>
    </row>
    <row r="1775" spans="1:23" ht="84" x14ac:dyDescent="0.15">
      <c r="A1775" s="431">
        <v>42824</v>
      </c>
      <c r="B1775" s="99" t="s">
        <v>2427</v>
      </c>
      <c r="C1775" s="99" t="s">
        <v>2428</v>
      </c>
      <c r="D1775" s="100"/>
      <c r="E1775" s="99" t="s">
        <v>2366</v>
      </c>
      <c r="F1775" s="101" t="s">
        <v>2386</v>
      </c>
      <c r="G1775" s="523" t="s">
        <v>2385</v>
      </c>
      <c r="H1775" s="100"/>
      <c r="I1775" s="99" t="s">
        <v>884</v>
      </c>
      <c r="J1775" s="100" t="s">
        <v>887</v>
      </c>
      <c r="K1775" s="16" t="str">
        <f t="shared" si="139"/>
        <v>BOHTHS16 - In JP's slide 31, there is a sharp T-junction anno</v>
      </c>
      <c r="L1775" s="16" t="s">
        <v>2429</v>
      </c>
      <c r="M1775" s="102"/>
      <c r="N1775" s="100" t="s">
        <v>29</v>
      </c>
      <c r="O1775" s="100" t="s">
        <v>30</v>
      </c>
      <c r="P1775" s="56" t="str">
        <f t="shared" si="138"/>
        <v>Closed</v>
      </c>
      <c r="Q1775" s="57" t="s">
        <v>31</v>
      </c>
      <c r="R1775" s="58" t="s">
        <v>32</v>
      </c>
      <c r="S1775" s="102"/>
      <c r="T1775" s="100"/>
      <c r="U1775" s="60" t="str">
        <f t="shared" si="136"/>
        <v>Petrella</v>
      </c>
      <c r="V1775" s="81" t="str">
        <f t="shared" si="137"/>
        <v>Bakeout System DVVR</v>
      </c>
      <c r="W1775" s="61"/>
    </row>
    <row r="1776" spans="1:23" ht="84" x14ac:dyDescent="0.15">
      <c r="A1776" s="431">
        <v>42824</v>
      </c>
      <c r="B1776" s="99" t="s">
        <v>2430</v>
      </c>
      <c r="C1776" s="99" t="s">
        <v>2431</v>
      </c>
      <c r="D1776" s="100"/>
      <c r="E1776" s="99" t="s">
        <v>2366</v>
      </c>
      <c r="F1776" s="101" t="s">
        <v>2370</v>
      </c>
      <c r="G1776" s="523" t="s">
        <v>2369</v>
      </c>
      <c r="H1776" s="100"/>
      <c r="I1776" s="99" t="s">
        <v>884</v>
      </c>
      <c r="J1776" s="100" t="s">
        <v>887</v>
      </c>
      <c r="K1776" s="16" t="str">
        <f t="shared" si="139"/>
        <v xml:space="preserve">BOOHS03 - The calculated power supply total power according </v>
      </c>
      <c r="L1776" s="16" t="s">
        <v>2432</v>
      </c>
      <c r="M1776" s="102"/>
      <c r="N1776" s="100" t="s">
        <v>29</v>
      </c>
      <c r="O1776" s="100" t="s">
        <v>30</v>
      </c>
      <c r="P1776" s="56" t="str">
        <f t="shared" si="138"/>
        <v>Closed</v>
      </c>
      <c r="Q1776" s="57" t="s">
        <v>31</v>
      </c>
      <c r="R1776" s="58" t="s">
        <v>32</v>
      </c>
      <c r="S1776" s="102"/>
      <c r="T1776" s="100"/>
      <c r="U1776" s="60" t="str">
        <f t="shared" si="136"/>
        <v>Petrella</v>
      </c>
      <c r="V1776" s="81" t="str">
        <f t="shared" si="137"/>
        <v>Bakeout System DVVR</v>
      </c>
      <c r="W1776" s="61"/>
    </row>
    <row r="1777" spans="1:23" ht="112" x14ac:dyDescent="0.15">
      <c r="A1777" s="431">
        <v>42824</v>
      </c>
      <c r="B1777" s="99" t="s">
        <v>2433</v>
      </c>
      <c r="C1777" s="99" t="s">
        <v>2434</v>
      </c>
      <c r="D1777" s="100"/>
      <c r="E1777" s="99" t="s">
        <v>2366</v>
      </c>
      <c r="F1777" s="101" t="s">
        <v>2370</v>
      </c>
      <c r="G1777" s="523" t="s">
        <v>2369</v>
      </c>
      <c r="H1777" s="100"/>
      <c r="I1777" s="99" t="s">
        <v>884</v>
      </c>
      <c r="J1777" s="100" t="s">
        <v>887</v>
      </c>
      <c r="K1777" s="16" t="str">
        <f t="shared" si="139"/>
        <v>BOOHS04 - The 2004 NSTX IR data indicates that CSC PFC tempe</v>
      </c>
      <c r="L1777" s="16" t="s">
        <v>2435</v>
      </c>
      <c r="M1777" s="102"/>
      <c r="N1777" s="100" t="s">
        <v>29</v>
      </c>
      <c r="O1777" s="100" t="s">
        <v>30</v>
      </c>
      <c r="P1777" s="56" t="str">
        <f t="shared" si="138"/>
        <v>Closed</v>
      </c>
      <c r="Q1777" s="57" t="s">
        <v>31</v>
      </c>
      <c r="R1777" s="58" t="s">
        <v>32</v>
      </c>
      <c r="S1777" s="102"/>
      <c r="T1777" s="100"/>
      <c r="U1777" s="60" t="str">
        <f t="shared" si="136"/>
        <v>Petrella</v>
      </c>
      <c r="V1777" s="81" t="str">
        <f t="shared" si="137"/>
        <v>Bakeout System DVVR</v>
      </c>
      <c r="W1777" s="61"/>
    </row>
    <row r="1778" spans="1:23" ht="154" x14ac:dyDescent="0.15">
      <c r="A1778" s="431">
        <v>42824</v>
      </c>
      <c r="B1778" s="99" t="s">
        <v>2436</v>
      </c>
      <c r="C1778" s="99" t="s">
        <v>2419</v>
      </c>
      <c r="D1778" s="100"/>
      <c r="E1778" s="99" t="s">
        <v>2366</v>
      </c>
      <c r="F1778" s="101" t="s">
        <v>2370</v>
      </c>
      <c r="G1778" s="523" t="s">
        <v>2369</v>
      </c>
      <c r="H1778" s="100"/>
      <c r="I1778" s="99" t="s">
        <v>884</v>
      </c>
      <c r="J1778" s="100" t="s">
        <v>887</v>
      </c>
      <c r="K1778" s="16" t="str">
        <f t="shared" si="139"/>
        <v>BOOHS06 - The OHS primarily consists of two commercial power</v>
      </c>
      <c r="L1778" s="16" t="s">
        <v>2437</v>
      </c>
      <c r="M1778" s="102"/>
      <c r="N1778" s="100" t="s">
        <v>29</v>
      </c>
      <c r="O1778" s="100" t="s">
        <v>30</v>
      </c>
      <c r="P1778" s="56" t="str">
        <f t="shared" si="138"/>
        <v>Closed</v>
      </c>
      <c r="Q1778" s="57" t="s">
        <v>31</v>
      </c>
      <c r="R1778" s="58" t="s">
        <v>32</v>
      </c>
      <c r="S1778" s="102"/>
      <c r="T1778" s="100"/>
      <c r="U1778" s="60" t="str">
        <f t="shared" si="136"/>
        <v>Petrella</v>
      </c>
      <c r="V1778" s="81" t="str">
        <f t="shared" si="137"/>
        <v>Bakeout System DVVR</v>
      </c>
      <c r="W1778" s="61"/>
    </row>
    <row r="1779" spans="1:23" ht="28" x14ac:dyDescent="0.15">
      <c r="A1779" s="431">
        <v>42824</v>
      </c>
      <c r="B1779" s="99" t="s">
        <v>2438</v>
      </c>
      <c r="C1779" s="99" t="s">
        <v>2439</v>
      </c>
      <c r="D1779" s="100"/>
      <c r="E1779" s="99" t="s">
        <v>2366</v>
      </c>
      <c r="F1779" s="101" t="s">
        <v>2370</v>
      </c>
      <c r="G1779" s="523" t="s">
        <v>2369</v>
      </c>
      <c r="H1779" s="100"/>
      <c r="I1779" s="99" t="s">
        <v>884</v>
      </c>
      <c r="J1779" s="100" t="s">
        <v>887</v>
      </c>
      <c r="K1779" s="16" t="str">
        <f t="shared" si="139"/>
        <v>BOR05 - Does a corrosion issue arise if bake out tubing is</v>
      </c>
      <c r="L1779" s="16" t="s">
        <v>455</v>
      </c>
      <c r="M1779" s="102"/>
      <c r="N1779" s="100" t="s">
        <v>29</v>
      </c>
      <c r="O1779" s="100" t="s">
        <v>30</v>
      </c>
      <c r="P1779" s="56" t="str">
        <f t="shared" si="138"/>
        <v>Closed</v>
      </c>
      <c r="Q1779" s="57" t="s">
        <v>31</v>
      </c>
      <c r="R1779" s="58" t="s">
        <v>32</v>
      </c>
      <c r="S1779" s="102"/>
      <c r="T1779" s="100"/>
      <c r="U1779" s="60" t="str">
        <f t="shared" si="136"/>
        <v>Petrella</v>
      </c>
      <c r="V1779" s="81" t="str">
        <f t="shared" si="137"/>
        <v>Bakeout System DVVR</v>
      </c>
      <c r="W1779" s="61"/>
    </row>
    <row r="1780" spans="1:23" ht="28" x14ac:dyDescent="0.15">
      <c r="A1780" s="431">
        <v>42824</v>
      </c>
      <c r="B1780" s="99" t="s">
        <v>2440</v>
      </c>
      <c r="C1780" s="99" t="s">
        <v>2439</v>
      </c>
      <c r="D1780" s="100"/>
      <c r="E1780" s="99" t="s">
        <v>2366</v>
      </c>
      <c r="F1780" s="101" t="s">
        <v>2370</v>
      </c>
      <c r="G1780" s="523" t="s">
        <v>2369</v>
      </c>
      <c r="H1780" s="100"/>
      <c r="I1780" s="99" t="s">
        <v>884</v>
      </c>
      <c r="J1780" s="100" t="s">
        <v>887</v>
      </c>
      <c r="K1780" s="16" t="str">
        <f t="shared" si="139"/>
        <v>BOR06 - Mixed use in-vessel pipework (hot helium and cooli</v>
      </c>
      <c r="L1780" s="16" t="s">
        <v>457</v>
      </c>
      <c r="M1780" s="102"/>
      <c r="N1780" s="100" t="s">
        <v>29</v>
      </c>
      <c r="O1780" s="100" t="s">
        <v>30</v>
      </c>
      <c r="P1780" s="56" t="str">
        <f t="shared" si="138"/>
        <v>Closed</v>
      </c>
      <c r="Q1780" s="57" t="s">
        <v>31</v>
      </c>
      <c r="R1780" s="58" t="s">
        <v>32</v>
      </c>
      <c r="S1780" s="102"/>
      <c r="T1780" s="100"/>
      <c r="U1780" s="60" t="str">
        <f t="shared" si="136"/>
        <v>Petrella</v>
      </c>
      <c r="V1780" s="81" t="str">
        <f t="shared" si="137"/>
        <v>Bakeout System DVVR</v>
      </c>
      <c r="W1780" s="61"/>
    </row>
    <row r="1781" spans="1:23" ht="98" x14ac:dyDescent="0.15">
      <c r="A1781" s="431">
        <v>42824</v>
      </c>
      <c r="B1781" s="99" t="s">
        <v>2441</v>
      </c>
      <c r="C1781" s="99" t="s">
        <v>2442</v>
      </c>
      <c r="D1781" s="100"/>
      <c r="E1781" s="99" t="s">
        <v>2366</v>
      </c>
      <c r="F1781" s="101" t="s">
        <v>2370</v>
      </c>
      <c r="G1781" s="523" t="s">
        <v>2369</v>
      </c>
      <c r="H1781" s="100"/>
      <c r="I1781" s="99" t="s">
        <v>884</v>
      </c>
      <c r="J1781" s="100" t="s">
        <v>887</v>
      </c>
      <c r="K1781" s="16" t="str">
        <f t="shared" si="139"/>
        <v>BOR11 - Requirements and procedures should clearly specify</v>
      </c>
      <c r="L1781" s="16" t="s">
        <v>2443</v>
      </c>
      <c r="M1781" s="102"/>
      <c r="N1781" s="100" t="s">
        <v>29</v>
      </c>
      <c r="O1781" s="100" t="s">
        <v>30</v>
      </c>
      <c r="P1781" s="56" t="str">
        <f t="shared" si="138"/>
        <v>Closed</v>
      </c>
      <c r="Q1781" s="57" t="s">
        <v>31</v>
      </c>
      <c r="R1781" s="58" t="s">
        <v>32</v>
      </c>
      <c r="S1781" s="102"/>
      <c r="T1781" s="100"/>
      <c r="U1781" s="60" t="str">
        <f t="shared" si="136"/>
        <v>Petrella</v>
      </c>
      <c r="V1781" s="81" t="str">
        <f t="shared" si="137"/>
        <v>Bakeout System DVVR</v>
      </c>
      <c r="W1781" s="61"/>
    </row>
    <row r="1782" spans="1:23" ht="112" x14ac:dyDescent="0.15">
      <c r="A1782" s="431">
        <v>42824</v>
      </c>
      <c r="B1782" s="99" t="s">
        <v>2444</v>
      </c>
      <c r="C1782" s="99" t="s">
        <v>2445</v>
      </c>
      <c r="D1782" s="100"/>
      <c r="E1782" s="99" t="s">
        <v>2366</v>
      </c>
      <c r="F1782" s="101" t="s">
        <v>2370</v>
      </c>
      <c r="G1782" s="523" t="s">
        <v>2369</v>
      </c>
      <c r="H1782" s="100"/>
      <c r="I1782" s="99" t="s">
        <v>884</v>
      </c>
      <c r="J1782" s="100" t="s">
        <v>887</v>
      </c>
      <c r="K1782" s="16" t="str">
        <f t="shared" si="139"/>
        <v xml:space="preserve">BOR12 - The issue of the min and max bake-out duration is </v>
      </c>
      <c r="L1782" s="16" t="s">
        <v>2446</v>
      </c>
      <c r="M1782" s="102"/>
      <c r="N1782" s="100" t="s">
        <v>29</v>
      </c>
      <c r="O1782" s="100" t="s">
        <v>30</v>
      </c>
      <c r="P1782" s="56" t="str">
        <f t="shared" si="138"/>
        <v>Closed</v>
      </c>
      <c r="Q1782" s="57" t="s">
        <v>31</v>
      </c>
      <c r="R1782" s="58" t="s">
        <v>32</v>
      </c>
      <c r="S1782" s="102"/>
      <c r="T1782" s="100"/>
      <c r="U1782" s="60" t="str">
        <f t="shared" si="136"/>
        <v>Petrella</v>
      </c>
      <c r="V1782" s="81" t="str">
        <f t="shared" si="137"/>
        <v>Bakeout System DVVR</v>
      </c>
      <c r="W1782" s="61"/>
    </row>
    <row r="1783" spans="1:23" ht="84" x14ac:dyDescent="0.15">
      <c r="A1783" s="431">
        <v>42824</v>
      </c>
      <c r="B1783" s="99" t="s">
        <v>2447</v>
      </c>
      <c r="C1783" s="99" t="s">
        <v>2442</v>
      </c>
      <c r="D1783" s="100"/>
      <c r="E1783" s="99" t="s">
        <v>2366</v>
      </c>
      <c r="F1783" s="101" t="s">
        <v>2370</v>
      </c>
      <c r="G1783" s="523" t="s">
        <v>2369</v>
      </c>
      <c r="H1783" s="100"/>
      <c r="I1783" s="99" t="s">
        <v>884</v>
      </c>
      <c r="J1783" s="100" t="s">
        <v>887</v>
      </c>
      <c r="K1783" s="16" t="str">
        <f t="shared" si="139"/>
        <v>BOR13 - Evaluate and document thermal stress in the vacuum</v>
      </c>
      <c r="L1783" s="16" t="s">
        <v>2448</v>
      </c>
      <c r="M1783" s="102"/>
      <c r="N1783" s="100" t="s">
        <v>29</v>
      </c>
      <c r="O1783" s="100" t="s">
        <v>30</v>
      </c>
      <c r="P1783" s="56" t="str">
        <f t="shared" si="138"/>
        <v>Closed</v>
      </c>
      <c r="Q1783" s="57" t="s">
        <v>31</v>
      </c>
      <c r="R1783" s="58" t="s">
        <v>32</v>
      </c>
      <c r="S1783" s="102"/>
      <c r="T1783" s="100"/>
      <c r="U1783" s="60" t="str">
        <f t="shared" si="136"/>
        <v>Petrella</v>
      </c>
      <c r="V1783" s="81" t="str">
        <f t="shared" si="137"/>
        <v>Bakeout System DVVR</v>
      </c>
      <c r="W1783" s="61"/>
    </row>
    <row r="1784" spans="1:23" ht="126" x14ac:dyDescent="0.15">
      <c r="A1784" s="431">
        <v>42824</v>
      </c>
      <c r="B1784" s="99" t="s">
        <v>2449</v>
      </c>
      <c r="C1784" s="99" t="s">
        <v>2442</v>
      </c>
      <c r="D1784" s="100"/>
      <c r="E1784" s="99" t="s">
        <v>2366</v>
      </c>
      <c r="F1784" s="101" t="s">
        <v>2370</v>
      </c>
      <c r="G1784" s="523" t="s">
        <v>2369</v>
      </c>
      <c r="H1784" s="100"/>
      <c r="I1784" s="99" t="s">
        <v>884</v>
      </c>
      <c r="J1784" s="100" t="s">
        <v>887</v>
      </c>
      <c r="K1784" s="16" t="str">
        <f t="shared" si="139"/>
        <v>BOR14 - In other machines of my experience, there is a spe</v>
      </c>
      <c r="L1784" s="16" t="s">
        <v>2450</v>
      </c>
      <c r="M1784" s="102"/>
      <c r="N1784" s="100" t="s">
        <v>29</v>
      </c>
      <c r="O1784" s="100" t="s">
        <v>30</v>
      </c>
      <c r="P1784" s="56" t="str">
        <f t="shared" si="138"/>
        <v>Closed</v>
      </c>
      <c r="Q1784" s="57" t="s">
        <v>31</v>
      </c>
      <c r="R1784" s="58" t="s">
        <v>32</v>
      </c>
      <c r="S1784" s="102"/>
      <c r="T1784" s="100"/>
      <c r="U1784" s="60" t="str">
        <f t="shared" si="136"/>
        <v>Petrella</v>
      </c>
      <c r="V1784" s="81" t="str">
        <f t="shared" si="137"/>
        <v>Bakeout System DVVR</v>
      </c>
      <c r="W1784" s="61"/>
    </row>
    <row r="1785" spans="1:23" ht="140" x14ac:dyDescent="0.15">
      <c r="A1785" s="431">
        <v>42824</v>
      </c>
      <c r="B1785" s="99" t="s">
        <v>2451</v>
      </c>
      <c r="C1785" s="99" t="s">
        <v>2452</v>
      </c>
      <c r="D1785" s="100"/>
      <c r="E1785" s="99" t="s">
        <v>2366</v>
      </c>
      <c r="F1785" s="101" t="s">
        <v>2401</v>
      </c>
      <c r="G1785" s="523" t="s">
        <v>2400</v>
      </c>
      <c r="H1785" s="100"/>
      <c r="I1785" s="99" t="s">
        <v>884</v>
      </c>
      <c r="J1785" s="100" t="s">
        <v>887</v>
      </c>
      <c r="K1785" s="16" t="str">
        <f t="shared" si="139"/>
        <v>BOVVHS01 - The large number of unequal length, unequal diamet</v>
      </c>
      <c r="L1785" s="16" t="s">
        <v>2453</v>
      </c>
      <c r="M1785" s="102"/>
      <c r="N1785" s="100" t="s">
        <v>29</v>
      </c>
      <c r="O1785" s="100" t="s">
        <v>30</v>
      </c>
      <c r="P1785" s="56" t="str">
        <f t="shared" si="138"/>
        <v>Closed</v>
      </c>
      <c r="Q1785" s="57" t="s">
        <v>31</v>
      </c>
      <c r="R1785" s="58" t="s">
        <v>32</v>
      </c>
      <c r="S1785" s="102"/>
      <c r="T1785" s="100"/>
      <c r="U1785" s="60" t="str">
        <f t="shared" si="136"/>
        <v>Petrella</v>
      </c>
      <c r="V1785" s="81" t="str">
        <f t="shared" si="137"/>
        <v>Bakeout System DVVR</v>
      </c>
      <c r="W1785" s="61"/>
    </row>
    <row r="1786" spans="1:23" ht="70" x14ac:dyDescent="0.15">
      <c r="A1786" s="431">
        <v>42824</v>
      </c>
      <c r="B1786" s="99" t="s">
        <v>2454</v>
      </c>
      <c r="C1786" s="99" t="s">
        <v>2413</v>
      </c>
      <c r="D1786" s="100"/>
      <c r="E1786" s="99" t="s">
        <v>2366</v>
      </c>
      <c r="F1786" s="101" t="s">
        <v>2401</v>
      </c>
      <c r="G1786" s="523" t="s">
        <v>2400</v>
      </c>
      <c r="H1786" s="100"/>
      <c r="I1786" s="99" t="s">
        <v>884</v>
      </c>
      <c r="J1786" s="100" t="s">
        <v>887</v>
      </c>
      <c r="K1786" s="16" t="str">
        <f t="shared" si="139"/>
        <v>BOVVHS03 - The field piping connecting the Budzar skid to the</v>
      </c>
      <c r="L1786" s="16" t="s">
        <v>2455</v>
      </c>
      <c r="M1786" s="102"/>
      <c r="N1786" s="100" t="s">
        <v>29</v>
      </c>
      <c r="O1786" s="100" t="s">
        <v>30</v>
      </c>
      <c r="P1786" s="56" t="str">
        <f t="shared" si="138"/>
        <v>Closed</v>
      </c>
      <c r="Q1786" s="57" t="s">
        <v>31</v>
      </c>
      <c r="R1786" s="58" t="s">
        <v>32</v>
      </c>
      <c r="S1786" s="102"/>
      <c r="T1786" s="100"/>
      <c r="U1786" s="60" t="str">
        <f t="shared" si="136"/>
        <v>Petrella</v>
      </c>
      <c r="V1786" s="81" t="str">
        <f t="shared" si="137"/>
        <v>Bakeout System DVVR</v>
      </c>
      <c r="W1786" s="61"/>
    </row>
    <row r="1787" spans="1:23" ht="98" x14ac:dyDescent="0.15">
      <c r="A1787" s="431">
        <v>42824</v>
      </c>
      <c r="B1787" s="99" t="s">
        <v>2456</v>
      </c>
      <c r="C1787" s="99" t="s">
        <v>2419</v>
      </c>
      <c r="D1787" s="100"/>
      <c r="E1787" s="99" t="s">
        <v>2366</v>
      </c>
      <c r="F1787" s="101" t="s">
        <v>2401</v>
      </c>
      <c r="G1787" s="523" t="s">
        <v>2400</v>
      </c>
      <c r="H1787" s="100"/>
      <c r="I1787" s="99" t="s">
        <v>884</v>
      </c>
      <c r="J1787" s="100" t="s">
        <v>887</v>
      </c>
      <c r="K1787" s="16" t="str">
        <f t="shared" si="139"/>
        <v>BOVVHS04 - The exVVHS primarily consists of a commercial heat</v>
      </c>
      <c r="L1787" s="16" t="s">
        <v>2457</v>
      </c>
      <c r="M1787" s="102"/>
      <c r="N1787" s="100" t="s">
        <v>29</v>
      </c>
      <c r="O1787" s="100" t="s">
        <v>30</v>
      </c>
      <c r="P1787" s="56" t="str">
        <f t="shared" si="138"/>
        <v>Closed</v>
      </c>
      <c r="Q1787" s="57" t="s">
        <v>31</v>
      </c>
      <c r="R1787" s="58" t="s">
        <v>32</v>
      </c>
      <c r="S1787" s="102"/>
      <c r="T1787" s="100"/>
      <c r="U1787" s="60" t="str">
        <f t="shared" si="136"/>
        <v>Petrella</v>
      </c>
      <c r="V1787" s="81" t="str">
        <f t="shared" si="137"/>
        <v>Bakeout System DVVR</v>
      </c>
      <c r="W1787" s="61"/>
    </row>
    <row r="1788" spans="1:23" ht="42" x14ac:dyDescent="0.15">
      <c r="A1788" s="431">
        <v>42824</v>
      </c>
      <c r="B1788" s="99" t="s">
        <v>2458</v>
      </c>
      <c r="C1788" s="99" t="s">
        <v>2459</v>
      </c>
      <c r="D1788" s="100"/>
      <c r="E1788" s="99" t="s">
        <v>2366</v>
      </c>
      <c r="F1788" s="101" t="s">
        <v>2370</v>
      </c>
      <c r="G1788" s="523" t="s">
        <v>2369</v>
      </c>
      <c r="H1788" s="100"/>
      <c r="I1788" s="99" t="s">
        <v>884</v>
      </c>
      <c r="J1788" s="100" t="s">
        <v>887</v>
      </c>
      <c r="K1788" s="16" t="str">
        <f t="shared" si="139"/>
        <v xml:space="preserve">BOVVHS05 - One TC gives a temperature reading of 26C, please </v>
      </c>
      <c r="L1788" s="16" t="s">
        <v>2460</v>
      </c>
      <c r="M1788" s="102"/>
      <c r="N1788" s="100" t="s">
        <v>29</v>
      </c>
      <c r="O1788" s="100" t="s">
        <v>30</v>
      </c>
      <c r="P1788" s="56" t="str">
        <f t="shared" si="138"/>
        <v>Closed</v>
      </c>
      <c r="Q1788" s="57" t="s">
        <v>31</v>
      </c>
      <c r="R1788" s="58" t="s">
        <v>32</v>
      </c>
      <c r="S1788" s="102"/>
      <c r="T1788" s="100"/>
      <c r="U1788" s="60" t="str">
        <f t="shared" si="136"/>
        <v>Petrella</v>
      </c>
      <c r="V1788" s="81" t="str">
        <f t="shared" si="137"/>
        <v>Bakeout System DVVR</v>
      </c>
      <c r="W1788" s="61"/>
    </row>
    <row r="1789" spans="1:23" ht="70" x14ac:dyDescent="0.15">
      <c r="A1789" s="431">
        <v>42824</v>
      </c>
      <c r="B1789" s="99" t="s">
        <v>2461</v>
      </c>
      <c r="C1789" s="99" t="s">
        <v>2413</v>
      </c>
      <c r="D1789" s="100"/>
      <c r="E1789" s="99" t="s">
        <v>2366</v>
      </c>
      <c r="F1789" s="101" t="s">
        <v>2401</v>
      </c>
      <c r="G1789" s="523" t="s">
        <v>2400</v>
      </c>
      <c r="H1789" s="100"/>
      <c r="I1789" s="99" t="s">
        <v>884</v>
      </c>
      <c r="J1789" s="100" t="s">
        <v>887</v>
      </c>
      <c r="K1789" s="16" t="str">
        <f t="shared" si="139"/>
        <v>BOVVHS06 - The upper water manifold supply and return pipes d</v>
      </c>
      <c r="L1789" s="16" t="s">
        <v>2462</v>
      </c>
      <c r="M1789" s="102"/>
      <c r="N1789" s="100" t="s">
        <v>29</v>
      </c>
      <c r="O1789" s="100" t="s">
        <v>30</v>
      </c>
      <c r="P1789" s="56" t="str">
        <f t="shared" si="138"/>
        <v>Closed</v>
      </c>
      <c r="Q1789" s="57" t="s">
        <v>31</v>
      </c>
      <c r="R1789" s="58" t="s">
        <v>32</v>
      </c>
      <c r="S1789" s="102"/>
      <c r="T1789" s="100"/>
      <c r="U1789" s="60" t="str">
        <f t="shared" si="136"/>
        <v>Petrella</v>
      </c>
      <c r="V1789" s="81" t="str">
        <f t="shared" si="137"/>
        <v>Bakeout System DVVR</v>
      </c>
      <c r="W1789" s="61"/>
    </row>
    <row r="1790" spans="1:23" ht="98" x14ac:dyDescent="0.15">
      <c r="A1790" s="431">
        <v>42824</v>
      </c>
      <c r="B1790" s="99" t="s">
        <v>2463</v>
      </c>
      <c r="C1790" s="99" t="s">
        <v>2464</v>
      </c>
      <c r="D1790" s="100" t="s">
        <v>272</v>
      </c>
      <c r="E1790" s="99" t="s">
        <v>2366</v>
      </c>
      <c r="F1790" s="101" t="s">
        <v>2401</v>
      </c>
      <c r="G1790" s="523" t="s">
        <v>2400</v>
      </c>
      <c r="H1790" s="100"/>
      <c r="I1790" s="99" t="s">
        <v>884</v>
      </c>
      <c r="J1790" s="100" t="s">
        <v>887</v>
      </c>
      <c r="K1790" s="16" t="str">
        <f t="shared" si="139"/>
        <v>BOVVHS07 - Part (b) of section 6.15 of operating procedure as</v>
      </c>
      <c r="L1790" s="16" t="s">
        <v>2465</v>
      </c>
      <c r="M1790" s="102"/>
      <c r="N1790" s="99" t="s">
        <v>2466</v>
      </c>
      <c r="O1790" s="99" t="s">
        <v>30</v>
      </c>
      <c r="P1790" s="56" t="str">
        <f t="shared" si="138"/>
        <v>Closed</v>
      </c>
      <c r="Q1790" s="57" t="s">
        <v>31</v>
      </c>
      <c r="R1790" s="58" t="s">
        <v>32</v>
      </c>
      <c r="S1790" s="102"/>
      <c r="T1790" s="100"/>
      <c r="U1790" s="60" t="str">
        <f t="shared" si="136"/>
        <v>Petrella</v>
      </c>
      <c r="V1790" s="81" t="str">
        <f t="shared" si="137"/>
        <v>Bakeout System DVVR</v>
      </c>
      <c r="W1790" s="61"/>
    </row>
    <row r="1791" spans="1:23" ht="42" x14ac:dyDescent="0.15">
      <c r="A1791" s="431">
        <v>42824</v>
      </c>
      <c r="B1791" s="99" t="s">
        <v>2467</v>
      </c>
      <c r="C1791" s="99"/>
      <c r="D1791" s="100"/>
      <c r="E1791" s="99" t="s">
        <v>2366</v>
      </c>
      <c r="F1791" s="101" t="s">
        <v>2401</v>
      </c>
      <c r="G1791" s="523" t="s">
        <v>2400</v>
      </c>
      <c r="H1791" s="100"/>
      <c r="I1791" s="99" t="s">
        <v>884</v>
      </c>
      <c r="J1791" s="100" t="s">
        <v>887</v>
      </c>
      <c r="K1791" s="16" t="str">
        <f t="shared" si="139"/>
        <v>BOVVHS08 - XVVHS Cooling Mode function would require full Wor</v>
      </c>
      <c r="L1791" s="16" t="s">
        <v>2468</v>
      </c>
      <c r="M1791" s="102"/>
      <c r="N1791" s="100" t="s">
        <v>1175</v>
      </c>
      <c r="O1791" s="100" t="s">
        <v>30</v>
      </c>
      <c r="P1791" s="56" t="str">
        <f t="shared" si="138"/>
        <v>Closed</v>
      </c>
      <c r="Q1791" s="57" t="s">
        <v>31</v>
      </c>
      <c r="R1791" s="58" t="s">
        <v>32</v>
      </c>
      <c r="S1791" s="102"/>
      <c r="T1791" s="100"/>
      <c r="U1791" s="60" t="str">
        <f t="shared" si="136"/>
        <v>Petrella</v>
      </c>
      <c r="V1791" s="81" t="str">
        <f t="shared" si="137"/>
        <v>Bakeout System DVVR</v>
      </c>
      <c r="W1791" s="61"/>
    </row>
    <row r="1792" spans="1:23" ht="98" x14ac:dyDescent="0.15">
      <c r="A1792" s="431">
        <v>42824</v>
      </c>
      <c r="B1792" s="99" t="s">
        <v>2469</v>
      </c>
      <c r="C1792" s="99" t="s">
        <v>2452</v>
      </c>
      <c r="D1792" s="100"/>
      <c r="E1792" s="99" t="s">
        <v>2366</v>
      </c>
      <c r="F1792" s="101" t="s">
        <v>2401</v>
      </c>
      <c r="G1792" s="523" t="s">
        <v>2400</v>
      </c>
      <c r="H1792" s="100"/>
      <c r="I1792" s="99" t="s">
        <v>884</v>
      </c>
      <c r="J1792" s="100" t="s">
        <v>887</v>
      </c>
      <c r="K1792" s="16" t="str">
        <f t="shared" si="139"/>
        <v xml:space="preserve">BOVVHS10 - I liked the point someone raised, "If the delta-T </v>
      </c>
      <c r="L1792" s="16" t="s">
        <v>2470</v>
      </c>
      <c r="M1792" s="102"/>
      <c r="N1792" s="100" t="s">
        <v>29</v>
      </c>
      <c r="O1792" s="100" t="s">
        <v>30</v>
      </c>
      <c r="P1792" s="56" t="str">
        <f t="shared" si="138"/>
        <v>Closed</v>
      </c>
      <c r="Q1792" s="57" t="s">
        <v>31</v>
      </c>
      <c r="R1792" s="58" t="s">
        <v>32</v>
      </c>
      <c r="S1792" s="102"/>
      <c r="T1792" s="100"/>
      <c r="U1792" s="60" t="str">
        <f t="shared" si="136"/>
        <v>Petrella</v>
      </c>
      <c r="V1792" s="81" t="str">
        <f t="shared" si="137"/>
        <v>Bakeout System DVVR</v>
      </c>
      <c r="W1792" s="61"/>
    </row>
    <row r="1793" spans="1:23" ht="42" x14ac:dyDescent="0.15">
      <c r="A1793" s="432">
        <v>42830</v>
      </c>
      <c r="B1793" s="103" t="s">
        <v>2561</v>
      </c>
      <c r="C1793" s="103" t="s">
        <v>2562</v>
      </c>
      <c r="D1793" s="104"/>
      <c r="E1793" s="103" t="s">
        <v>2563</v>
      </c>
      <c r="F1793" s="105" t="s">
        <v>2565</v>
      </c>
      <c r="G1793" s="524" t="s">
        <v>2564</v>
      </c>
      <c r="H1793" s="104"/>
      <c r="I1793" s="103" t="s">
        <v>848</v>
      </c>
      <c r="J1793" s="104" t="s">
        <v>851</v>
      </c>
      <c r="K1793" s="17" t="str">
        <f t="shared" si="139"/>
        <v>DIAGCHERS01 - Bay-L passive CHERS optics enclosure attached to f</v>
      </c>
      <c r="L1793" s="17" t="s">
        <v>2566</v>
      </c>
      <c r="M1793" s="18"/>
      <c r="N1793" s="104" t="s">
        <v>29</v>
      </c>
      <c r="O1793" s="104" t="s">
        <v>30</v>
      </c>
      <c r="P1793" s="56" t="str">
        <f t="shared" si="138"/>
        <v>Closed</v>
      </c>
      <c r="Q1793" s="57" t="s">
        <v>31</v>
      </c>
      <c r="R1793" s="58" t="s">
        <v>32</v>
      </c>
      <c r="S1793" s="18"/>
      <c r="T1793" s="104"/>
      <c r="U1793" s="60" t="str">
        <f t="shared" si="136"/>
        <v>Ellis</v>
      </c>
      <c r="V1793" s="81" t="str">
        <f t="shared" si="137"/>
        <v>Diagnostics DVVR</v>
      </c>
      <c r="W1793" s="61"/>
    </row>
    <row r="1794" spans="1:23" ht="42" x14ac:dyDescent="0.15">
      <c r="A1794" s="432">
        <v>42830</v>
      </c>
      <c r="B1794" s="103" t="s">
        <v>2567</v>
      </c>
      <c r="C1794" s="103" t="s">
        <v>2568</v>
      </c>
      <c r="D1794" s="104"/>
      <c r="E1794" s="103" t="s">
        <v>2563</v>
      </c>
      <c r="F1794" s="105" t="s">
        <v>2565</v>
      </c>
      <c r="G1794" s="524" t="s">
        <v>2564</v>
      </c>
      <c r="H1794" s="104"/>
      <c r="I1794" s="103" t="s">
        <v>848</v>
      </c>
      <c r="J1794" s="104" t="s">
        <v>851</v>
      </c>
      <c r="K1794" s="17" t="str">
        <f t="shared" si="139"/>
        <v>DIAGCHERS02 - no analysis basis for toroidal CHERS shutter survi</v>
      </c>
      <c r="L1794" s="17" t="s">
        <v>2569</v>
      </c>
      <c r="M1794" s="18"/>
      <c r="N1794" s="104" t="s">
        <v>29</v>
      </c>
      <c r="O1794" s="104" t="s">
        <v>30</v>
      </c>
      <c r="P1794" s="56" t="str">
        <f t="shared" si="138"/>
        <v>Closed</v>
      </c>
      <c r="Q1794" s="57" t="s">
        <v>31</v>
      </c>
      <c r="R1794" s="58" t="s">
        <v>32</v>
      </c>
      <c r="S1794" s="18"/>
      <c r="T1794" s="104"/>
      <c r="U1794" s="60" t="str">
        <f t="shared" ref="U1794:U1857" si="140">J1794</f>
        <v>Ellis</v>
      </c>
      <c r="V1794" s="81" t="str">
        <f t="shared" ref="V1794:V1857" si="141">E1794</f>
        <v>Diagnostics DVVR</v>
      </c>
      <c r="W1794" s="61"/>
    </row>
    <row r="1795" spans="1:23" ht="84" x14ac:dyDescent="0.15">
      <c r="A1795" s="432">
        <v>42830</v>
      </c>
      <c r="B1795" s="103" t="s">
        <v>2570</v>
      </c>
      <c r="C1795" s="103" t="s">
        <v>2571</v>
      </c>
      <c r="D1795" s="104"/>
      <c r="E1795" s="103" t="s">
        <v>2563</v>
      </c>
      <c r="F1795" s="105" t="s">
        <v>2565</v>
      </c>
      <c r="G1795" s="524" t="s">
        <v>2564</v>
      </c>
      <c r="H1795" s="104"/>
      <c r="I1795" s="103" t="s">
        <v>848</v>
      </c>
      <c r="J1795" s="104" t="s">
        <v>851</v>
      </c>
      <c r="K1795" s="17" t="str">
        <f t="shared" si="139"/>
        <v xml:space="preserve">DIAGCHERS03 - Plastic curved conduit protecting CHERS fibers at </v>
      </c>
      <c r="L1795" s="17" t="s">
        <v>2572</v>
      </c>
      <c r="M1795" s="18"/>
      <c r="N1795" s="104" t="s">
        <v>29</v>
      </c>
      <c r="O1795" s="104" t="s">
        <v>30</v>
      </c>
      <c r="P1795" s="56" t="str">
        <f t="shared" si="138"/>
        <v>Closed</v>
      </c>
      <c r="Q1795" s="57" t="s">
        <v>31</v>
      </c>
      <c r="R1795" s="58" t="s">
        <v>32</v>
      </c>
      <c r="S1795" s="18"/>
      <c r="T1795" s="104"/>
      <c r="U1795" s="60" t="str">
        <f t="shared" si="140"/>
        <v>Ellis</v>
      </c>
      <c r="V1795" s="81" t="str">
        <f t="shared" si="141"/>
        <v>Diagnostics DVVR</v>
      </c>
      <c r="W1795" s="61"/>
    </row>
    <row r="1796" spans="1:23" ht="84" x14ac:dyDescent="0.15">
      <c r="A1796" s="432">
        <v>42830</v>
      </c>
      <c r="B1796" s="103" t="s">
        <v>2573</v>
      </c>
      <c r="C1796" s="103" t="s">
        <v>2574</v>
      </c>
      <c r="D1796" s="104"/>
      <c r="E1796" s="103" t="s">
        <v>2563</v>
      </c>
      <c r="F1796" s="105" t="s">
        <v>2565</v>
      </c>
      <c r="G1796" s="524" t="s">
        <v>2564</v>
      </c>
      <c r="H1796" s="104"/>
      <c r="I1796" s="103" t="s">
        <v>848</v>
      </c>
      <c r="J1796" s="104" t="s">
        <v>851</v>
      </c>
      <c r="K1796" s="17" t="str">
        <f t="shared" si="139"/>
        <v>DIAGGen01 - (made during I&amp;C DVVR). We lack a clear way to arr</v>
      </c>
      <c r="L1796" s="17" t="s">
        <v>2575</v>
      </c>
      <c r="M1796" s="18"/>
      <c r="N1796" s="104" t="s">
        <v>29</v>
      </c>
      <c r="O1796" s="104" t="s">
        <v>30</v>
      </c>
      <c r="P1796" s="56" t="str">
        <f t="shared" si="138"/>
        <v>Closed</v>
      </c>
      <c r="Q1796" s="57" t="s">
        <v>31</v>
      </c>
      <c r="R1796" s="58" t="s">
        <v>32</v>
      </c>
      <c r="S1796" s="18"/>
      <c r="T1796" s="104"/>
      <c r="U1796" s="60" t="str">
        <f t="shared" si="140"/>
        <v>Ellis</v>
      </c>
      <c r="V1796" s="81" t="str">
        <f t="shared" si="141"/>
        <v>Diagnostics DVVR</v>
      </c>
      <c r="W1796" s="61"/>
    </row>
    <row r="1797" spans="1:23" ht="70" x14ac:dyDescent="0.15">
      <c r="A1797" s="432">
        <v>42830</v>
      </c>
      <c r="B1797" s="103" t="s">
        <v>2576</v>
      </c>
      <c r="C1797" s="103" t="s">
        <v>2562</v>
      </c>
      <c r="D1797" s="104"/>
      <c r="E1797" s="103" t="s">
        <v>2563</v>
      </c>
      <c r="F1797" s="105" t="s">
        <v>2565</v>
      </c>
      <c r="G1797" s="524" t="s">
        <v>2564</v>
      </c>
      <c r="H1797" s="104"/>
      <c r="I1797" s="103" t="s">
        <v>848</v>
      </c>
      <c r="J1797" s="104" t="s">
        <v>851</v>
      </c>
      <c r="K1797" s="17" t="str">
        <f t="shared" si="139"/>
        <v>DIAGGen02 - (made during I&amp;C DVVR) Issue with discharge reliab</v>
      </c>
      <c r="L1797" s="17" t="s">
        <v>2577</v>
      </c>
      <c r="M1797" s="18"/>
      <c r="N1797" s="104" t="s">
        <v>29</v>
      </c>
      <c r="O1797" s="104" t="s">
        <v>30</v>
      </c>
      <c r="P1797" s="56" t="str">
        <f t="shared" si="138"/>
        <v>Closed</v>
      </c>
      <c r="Q1797" s="57" t="s">
        <v>31</v>
      </c>
      <c r="R1797" s="58" t="s">
        <v>32</v>
      </c>
      <c r="S1797" s="18"/>
      <c r="T1797" s="104"/>
      <c r="U1797" s="60" t="str">
        <f t="shared" si="140"/>
        <v>Ellis</v>
      </c>
      <c r="V1797" s="81" t="str">
        <f t="shared" si="141"/>
        <v>Diagnostics DVVR</v>
      </c>
      <c r="W1797" s="61"/>
    </row>
    <row r="1798" spans="1:23" ht="28" x14ac:dyDescent="0.15">
      <c r="A1798" s="432">
        <v>42830</v>
      </c>
      <c r="B1798" s="103" t="s">
        <v>2578</v>
      </c>
      <c r="C1798" s="103" t="s">
        <v>2568</v>
      </c>
      <c r="D1798" s="104"/>
      <c r="E1798" s="103" t="s">
        <v>2563</v>
      </c>
      <c r="F1798" s="105" t="s">
        <v>2565</v>
      </c>
      <c r="G1798" s="524" t="s">
        <v>2564</v>
      </c>
      <c r="H1798" s="104"/>
      <c r="I1798" s="103" t="s">
        <v>848</v>
      </c>
      <c r="J1798" s="104" t="s">
        <v>851</v>
      </c>
      <c r="K1798" s="17" t="str">
        <f t="shared" si="139"/>
        <v>DIAGGen03 - Please work with the fueling folks to actually ins</v>
      </c>
      <c r="L1798" s="17" t="s">
        <v>2579</v>
      </c>
      <c r="M1798" s="18"/>
      <c r="N1798" s="104" t="s">
        <v>29</v>
      </c>
      <c r="O1798" s="104" t="s">
        <v>30</v>
      </c>
      <c r="P1798" s="56" t="str">
        <f t="shared" si="138"/>
        <v>Closed</v>
      </c>
      <c r="Q1798" s="57" t="s">
        <v>31</v>
      </c>
      <c r="R1798" s="58" t="s">
        <v>32</v>
      </c>
      <c r="S1798" s="18"/>
      <c r="T1798" s="104"/>
      <c r="U1798" s="60" t="str">
        <f t="shared" si="140"/>
        <v>Ellis</v>
      </c>
      <c r="V1798" s="81" t="str">
        <f t="shared" si="141"/>
        <v>Diagnostics DVVR</v>
      </c>
      <c r="W1798" s="61"/>
    </row>
    <row r="1799" spans="1:23" ht="56" x14ac:dyDescent="0.15">
      <c r="A1799" s="432">
        <v>42830</v>
      </c>
      <c r="B1799" s="103" t="s">
        <v>2580</v>
      </c>
      <c r="C1799" s="103" t="s">
        <v>2568</v>
      </c>
      <c r="D1799" s="104"/>
      <c r="E1799" s="103" t="s">
        <v>2563</v>
      </c>
      <c r="F1799" s="105" t="s">
        <v>2565</v>
      </c>
      <c r="G1799" s="524" t="s">
        <v>2564</v>
      </c>
      <c r="H1799" s="104"/>
      <c r="I1799" s="103" t="s">
        <v>848</v>
      </c>
      <c r="J1799" s="104" t="s">
        <v>851</v>
      </c>
      <c r="K1799" s="17" t="str">
        <f t="shared" si="139"/>
        <v>DIAGGen04 - Shim stock that is tack-welded on to hold bolts vi</v>
      </c>
      <c r="L1799" s="17" t="s">
        <v>2581</v>
      </c>
      <c r="M1799" s="18"/>
      <c r="N1799" s="104" t="s">
        <v>29</v>
      </c>
      <c r="O1799" s="104" t="s">
        <v>30</v>
      </c>
      <c r="P1799" s="56" t="str">
        <f t="shared" si="138"/>
        <v>Closed</v>
      </c>
      <c r="Q1799" s="57" t="s">
        <v>31</v>
      </c>
      <c r="R1799" s="58" t="s">
        <v>32</v>
      </c>
      <c r="S1799" s="18"/>
      <c r="T1799" s="104"/>
      <c r="U1799" s="60" t="str">
        <f t="shared" si="140"/>
        <v>Ellis</v>
      </c>
      <c r="V1799" s="81" t="str">
        <f t="shared" si="141"/>
        <v>Diagnostics DVVR</v>
      </c>
      <c r="W1799" s="61"/>
    </row>
    <row r="1800" spans="1:23" ht="42" x14ac:dyDescent="0.15">
      <c r="A1800" s="432">
        <v>42830</v>
      </c>
      <c r="B1800" s="103" t="s">
        <v>2582</v>
      </c>
      <c r="C1800" s="103" t="s">
        <v>2583</v>
      </c>
      <c r="D1800" s="104"/>
      <c r="E1800" s="103" t="s">
        <v>2563</v>
      </c>
      <c r="F1800" s="105" t="s">
        <v>2565</v>
      </c>
      <c r="G1800" s="524" t="s">
        <v>2564</v>
      </c>
      <c r="H1800" s="104"/>
      <c r="I1800" s="103" t="s">
        <v>848</v>
      </c>
      <c r="J1800" s="104" t="s">
        <v>851</v>
      </c>
      <c r="K1800" s="17" t="str">
        <f t="shared" si="139"/>
        <v xml:space="preserve">DIAGGen05 - NSTXU-CALC-40-01-00 is based on a 0.13 MW/m2 heat </v>
      </c>
      <c r="L1800" s="17" t="s">
        <v>2584</v>
      </c>
      <c r="M1800" s="18"/>
      <c r="N1800" s="104" t="s">
        <v>29</v>
      </c>
      <c r="O1800" s="104" t="s">
        <v>30</v>
      </c>
      <c r="P1800" s="56" t="str">
        <f t="shared" si="138"/>
        <v>Closed</v>
      </c>
      <c r="Q1800" s="57" t="s">
        <v>31</v>
      </c>
      <c r="R1800" s="58" t="s">
        <v>32</v>
      </c>
      <c r="S1800" s="18"/>
      <c r="T1800" s="104"/>
      <c r="U1800" s="60" t="str">
        <f t="shared" si="140"/>
        <v>Ellis</v>
      </c>
      <c r="V1800" s="81" t="str">
        <f t="shared" si="141"/>
        <v>Diagnostics DVVR</v>
      </c>
      <c r="W1800" s="61"/>
    </row>
    <row r="1801" spans="1:23" ht="28" x14ac:dyDescent="0.15">
      <c r="A1801" s="432">
        <v>42830</v>
      </c>
      <c r="B1801" s="103" t="s">
        <v>2585</v>
      </c>
      <c r="C1801" s="103" t="s">
        <v>2586</v>
      </c>
      <c r="D1801" s="104"/>
      <c r="E1801" s="103" t="s">
        <v>2563</v>
      </c>
      <c r="F1801" s="105" t="s">
        <v>2565</v>
      </c>
      <c r="G1801" s="524" t="s">
        <v>2564</v>
      </c>
      <c r="H1801" s="104"/>
      <c r="I1801" s="103" t="s">
        <v>848</v>
      </c>
      <c r="J1801" s="104" t="s">
        <v>851</v>
      </c>
      <c r="K1801" s="17" t="str">
        <f t="shared" si="139"/>
        <v xml:space="preserve">DIAGGen06 - Final design reviews for magnetic shields need to </v>
      </c>
      <c r="L1801" s="17" t="s">
        <v>2587</v>
      </c>
      <c r="M1801" s="18"/>
      <c r="N1801" s="104" t="s">
        <v>29</v>
      </c>
      <c r="O1801" s="104" t="s">
        <v>30</v>
      </c>
      <c r="P1801" s="56" t="str">
        <f t="shared" si="138"/>
        <v>Closed</v>
      </c>
      <c r="Q1801" s="57" t="s">
        <v>31</v>
      </c>
      <c r="R1801" s="58" t="s">
        <v>32</v>
      </c>
      <c r="S1801" s="18"/>
      <c r="T1801" s="104"/>
      <c r="U1801" s="60" t="str">
        <f t="shared" si="140"/>
        <v>Ellis</v>
      </c>
      <c r="V1801" s="81" t="str">
        <f t="shared" si="141"/>
        <v>Diagnostics DVVR</v>
      </c>
      <c r="W1801" s="61"/>
    </row>
    <row r="1802" spans="1:23" ht="70" x14ac:dyDescent="0.15">
      <c r="A1802" s="432">
        <v>42830</v>
      </c>
      <c r="B1802" s="103" t="s">
        <v>2588</v>
      </c>
      <c r="C1802" s="103" t="s">
        <v>2568</v>
      </c>
      <c r="D1802" s="104"/>
      <c r="E1802" s="103" t="s">
        <v>2563</v>
      </c>
      <c r="F1802" s="105" t="s">
        <v>2565</v>
      </c>
      <c r="G1802" s="524" t="s">
        <v>2564</v>
      </c>
      <c r="H1802" s="104"/>
      <c r="I1802" s="103" t="s">
        <v>848</v>
      </c>
      <c r="J1802" s="104" t="s">
        <v>851</v>
      </c>
      <c r="K1802" s="17" t="str">
        <f t="shared" si="139"/>
        <v xml:space="preserve">DIAGGen07 - At the end of its life, NSTX had a very broad set </v>
      </c>
      <c r="L1802" s="17" t="s">
        <v>2589</v>
      </c>
      <c r="M1802" s="18"/>
      <c r="N1802" s="104" t="s">
        <v>29</v>
      </c>
      <c r="O1802" s="104" t="s">
        <v>30</v>
      </c>
      <c r="P1802" s="56" t="str">
        <f t="shared" si="138"/>
        <v>Closed</v>
      </c>
      <c r="Q1802" s="57" t="s">
        <v>31</v>
      </c>
      <c r="R1802" s="58" t="s">
        <v>32</v>
      </c>
      <c r="S1802" s="18"/>
      <c r="T1802" s="104"/>
      <c r="U1802" s="60" t="str">
        <f t="shared" si="140"/>
        <v>Ellis</v>
      </c>
      <c r="V1802" s="81" t="str">
        <f t="shared" si="141"/>
        <v>Diagnostics DVVR</v>
      </c>
      <c r="W1802" s="61"/>
    </row>
    <row r="1803" spans="1:23" ht="42" x14ac:dyDescent="0.15">
      <c r="A1803" s="432">
        <v>42830</v>
      </c>
      <c r="B1803" s="103" t="s">
        <v>2590</v>
      </c>
      <c r="C1803" s="103" t="s">
        <v>2583</v>
      </c>
      <c r="D1803" s="104"/>
      <c r="E1803" s="103" t="s">
        <v>2563</v>
      </c>
      <c r="F1803" s="105" t="s">
        <v>2565</v>
      </c>
      <c r="G1803" s="524" t="s">
        <v>2564</v>
      </c>
      <c r="H1803" s="104"/>
      <c r="I1803" s="103" t="s">
        <v>848</v>
      </c>
      <c r="J1803" s="104" t="s">
        <v>851</v>
      </c>
      <c r="K1803" s="17" t="str">
        <f t="shared" si="139"/>
        <v>DIAGGen08 - Not all pre-NSTX-U diagnostics have been documente</v>
      </c>
      <c r="L1803" s="17" t="s">
        <v>2591</v>
      </c>
      <c r="M1803" s="18"/>
      <c r="N1803" s="104" t="s">
        <v>29</v>
      </c>
      <c r="O1803" s="104" t="s">
        <v>30</v>
      </c>
      <c r="P1803" s="56" t="str">
        <f t="shared" si="138"/>
        <v>Closed</v>
      </c>
      <c r="Q1803" s="57" t="s">
        <v>31</v>
      </c>
      <c r="R1803" s="58" t="s">
        <v>32</v>
      </c>
      <c r="S1803" s="18"/>
      <c r="T1803" s="104"/>
      <c r="U1803" s="60" t="str">
        <f t="shared" si="140"/>
        <v>Ellis</v>
      </c>
      <c r="V1803" s="81" t="str">
        <f t="shared" si="141"/>
        <v>Diagnostics DVVR</v>
      </c>
      <c r="W1803" s="61"/>
    </row>
    <row r="1804" spans="1:23" ht="98" x14ac:dyDescent="0.15">
      <c r="A1804" s="432">
        <v>42830</v>
      </c>
      <c r="B1804" s="103" t="s">
        <v>2592</v>
      </c>
      <c r="C1804" s="103" t="s">
        <v>2583</v>
      </c>
      <c r="D1804" s="104"/>
      <c r="E1804" s="103" t="s">
        <v>2563</v>
      </c>
      <c r="F1804" s="105" t="s">
        <v>2565</v>
      </c>
      <c r="G1804" s="524" t="s">
        <v>2564</v>
      </c>
      <c r="H1804" s="104"/>
      <c r="I1804" s="103" t="s">
        <v>848</v>
      </c>
      <c r="J1804" s="104" t="s">
        <v>851</v>
      </c>
      <c r="K1804" s="17" t="str">
        <f t="shared" si="139"/>
        <v>DIAGGen09 - I encourage completion of the set of System Design</v>
      </c>
      <c r="L1804" s="17" t="s">
        <v>2593</v>
      </c>
      <c r="M1804" s="18"/>
      <c r="N1804" s="104" t="s">
        <v>29</v>
      </c>
      <c r="O1804" s="104" t="s">
        <v>30</v>
      </c>
      <c r="P1804" s="56" t="str">
        <f t="shared" si="138"/>
        <v>Closed</v>
      </c>
      <c r="Q1804" s="57" t="s">
        <v>31</v>
      </c>
      <c r="R1804" s="58" t="s">
        <v>32</v>
      </c>
      <c r="S1804" s="18"/>
      <c r="T1804" s="104"/>
      <c r="U1804" s="60" t="str">
        <f t="shared" si="140"/>
        <v>Ellis</v>
      </c>
      <c r="V1804" s="81" t="str">
        <f t="shared" si="141"/>
        <v>Diagnostics DVVR</v>
      </c>
      <c r="W1804" s="61"/>
    </row>
    <row r="1805" spans="1:23" ht="70" x14ac:dyDescent="0.15">
      <c r="A1805" s="432">
        <v>42830</v>
      </c>
      <c r="B1805" s="103" t="s">
        <v>2594</v>
      </c>
      <c r="C1805" s="103" t="s">
        <v>2562</v>
      </c>
      <c r="D1805" s="104"/>
      <c r="E1805" s="103" t="s">
        <v>2563</v>
      </c>
      <c r="F1805" s="105" t="s">
        <v>2565</v>
      </c>
      <c r="G1805" s="524" t="s">
        <v>2564</v>
      </c>
      <c r="H1805" s="104"/>
      <c r="I1805" s="103" t="s">
        <v>848</v>
      </c>
      <c r="J1805" s="104" t="s">
        <v>851</v>
      </c>
      <c r="K1805" s="17" t="str">
        <f t="shared" si="139"/>
        <v>DIAGGen10 - Going forward, I encourage that SDDs be required f</v>
      </c>
      <c r="L1805" s="17" t="s">
        <v>2595</v>
      </c>
      <c r="M1805" s="18"/>
      <c r="N1805" s="104" t="s">
        <v>29</v>
      </c>
      <c r="O1805" s="104" t="s">
        <v>30</v>
      </c>
      <c r="P1805" s="56" t="str">
        <f t="shared" si="138"/>
        <v>Closed</v>
      </c>
      <c r="Q1805" s="57" t="s">
        <v>31</v>
      </c>
      <c r="R1805" s="58" t="s">
        <v>32</v>
      </c>
      <c r="S1805" s="18"/>
      <c r="T1805" s="104"/>
      <c r="U1805" s="60" t="str">
        <f t="shared" si="140"/>
        <v>Ellis</v>
      </c>
      <c r="V1805" s="81" t="str">
        <f t="shared" si="141"/>
        <v>Diagnostics DVVR</v>
      </c>
      <c r="W1805" s="61"/>
    </row>
    <row r="1806" spans="1:23" ht="84" x14ac:dyDescent="0.15">
      <c r="A1806" s="432">
        <v>42830</v>
      </c>
      <c r="B1806" s="103" t="s">
        <v>2596</v>
      </c>
      <c r="C1806" s="103" t="s">
        <v>2597</v>
      </c>
      <c r="D1806" s="104"/>
      <c r="E1806" s="103" t="s">
        <v>2563</v>
      </c>
      <c r="F1806" s="105" t="s">
        <v>2565</v>
      </c>
      <c r="G1806" s="524" t="s">
        <v>2564</v>
      </c>
      <c r="H1806" s="104"/>
      <c r="I1806" s="103" t="s">
        <v>848</v>
      </c>
      <c r="J1806" s="104" t="s">
        <v>851</v>
      </c>
      <c r="K1806" s="17" t="str">
        <f t="shared" si="139"/>
        <v>DIAGGen11 - Check that shutter drive motor torque cannot excee</v>
      </c>
      <c r="L1806" s="17" t="s">
        <v>2598</v>
      </c>
      <c r="M1806" s="18"/>
      <c r="N1806" s="104" t="s">
        <v>29</v>
      </c>
      <c r="O1806" s="104" t="s">
        <v>30</v>
      </c>
      <c r="P1806" s="56" t="str">
        <f t="shared" si="138"/>
        <v>Closed</v>
      </c>
      <c r="Q1806" s="57" t="s">
        <v>31</v>
      </c>
      <c r="R1806" s="58" t="s">
        <v>32</v>
      </c>
      <c r="S1806" s="18"/>
      <c r="T1806" s="104"/>
      <c r="U1806" s="60" t="str">
        <f t="shared" si="140"/>
        <v>Ellis</v>
      </c>
      <c r="V1806" s="81" t="str">
        <f t="shared" si="141"/>
        <v>Diagnostics DVVR</v>
      </c>
      <c r="W1806" s="61"/>
    </row>
    <row r="1807" spans="1:23" ht="84" x14ac:dyDescent="0.15">
      <c r="A1807" s="432">
        <v>42830</v>
      </c>
      <c r="B1807" s="103" t="s">
        <v>2599</v>
      </c>
      <c r="C1807" s="103" t="s">
        <v>2600</v>
      </c>
      <c r="D1807" s="104"/>
      <c r="E1807" s="103" t="s">
        <v>2563</v>
      </c>
      <c r="F1807" s="105" t="s">
        <v>2565</v>
      </c>
      <c r="G1807" s="524" t="s">
        <v>2564</v>
      </c>
      <c r="H1807" s="104"/>
      <c r="I1807" s="103" t="s">
        <v>848</v>
      </c>
      <c r="J1807" s="104" t="s">
        <v>851</v>
      </c>
      <c r="K1807" s="17" t="str">
        <f t="shared" si="139"/>
        <v>DIAGGen12 - The main MIGs on the pump duct are Vacuum and Fuel</v>
      </c>
      <c r="L1807" s="17" t="s">
        <v>2601</v>
      </c>
      <c r="M1807" s="18"/>
      <c r="N1807" s="104" t="s">
        <v>29</v>
      </c>
      <c r="O1807" s="104" t="s">
        <v>30</v>
      </c>
      <c r="P1807" s="56" t="str">
        <f t="shared" si="138"/>
        <v>Closed</v>
      </c>
      <c r="Q1807" s="57" t="s">
        <v>31</v>
      </c>
      <c r="R1807" s="58" t="s">
        <v>32</v>
      </c>
      <c r="S1807" s="18"/>
      <c r="T1807" s="104"/>
      <c r="U1807" s="60" t="str">
        <f t="shared" si="140"/>
        <v>Ellis</v>
      </c>
      <c r="V1807" s="81" t="str">
        <f t="shared" si="141"/>
        <v>Diagnostics DVVR</v>
      </c>
      <c r="W1807" s="61"/>
    </row>
    <row r="1808" spans="1:23" ht="56" x14ac:dyDescent="0.15">
      <c r="A1808" s="432">
        <v>42830</v>
      </c>
      <c r="B1808" s="103" t="s">
        <v>2602</v>
      </c>
      <c r="C1808" s="103" t="s">
        <v>2562</v>
      </c>
      <c r="D1808" s="104"/>
      <c r="E1808" s="103" t="s">
        <v>2563</v>
      </c>
      <c r="F1808" s="105" t="s">
        <v>2565</v>
      </c>
      <c r="G1808" s="524" t="s">
        <v>2564</v>
      </c>
      <c r="H1808" s="104"/>
      <c r="I1808" s="103" t="s">
        <v>848</v>
      </c>
      <c r="J1808" s="104" t="s">
        <v>851</v>
      </c>
      <c r="K1808" s="17" t="str">
        <f t="shared" si="139"/>
        <v>DIAGGen14 - Assess diagnostics, cameras in particular, and NTC</v>
      </c>
      <c r="L1808" s="17" t="s">
        <v>2603</v>
      </c>
      <c r="M1808" s="18"/>
      <c r="N1808" s="104" t="s">
        <v>29</v>
      </c>
      <c r="O1808" s="104" t="s">
        <v>30</v>
      </c>
      <c r="P1808" s="56" t="str">
        <f t="shared" si="138"/>
        <v>Closed</v>
      </c>
      <c r="Q1808" s="57" t="s">
        <v>31</v>
      </c>
      <c r="R1808" s="58" t="s">
        <v>32</v>
      </c>
      <c r="S1808" s="18"/>
      <c r="T1808" s="104"/>
      <c r="U1808" s="60" t="str">
        <f t="shared" si="140"/>
        <v>Ellis</v>
      </c>
      <c r="V1808" s="81" t="str">
        <f t="shared" si="141"/>
        <v>Diagnostics DVVR</v>
      </c>
      <c r="W1808" s="61"/>
    </row>
    <row r="1809" spans="1:23" ht="140" x14ac:dyDescent="0.15">
      <c r="A1809" s="432">
        <v>42830</v>
      </c>
      <c r="B1809" s="103" t="s">
        <v>2604</v>
      </c>
      <c r="C1809" s="103" t="s">
        <v>2600</v>
      </c>
      <c r="D1809" s="104"/>
      <c r="E1809" s="103" t="s">
        <v>2563</v>
      </c>
      <c r="F1809" s="105" t="s">
        <v>2565</v>
      </c>
      <c r="G1809" s="524" t="s">
        <v>2564</v>
      </c>
      <c r="H1809" s="104"/>
      <c r="I1809" s="103" t="s">
        <v>848</v>
      </c>
      <c r="J1809" s="104" t="s">
        <v>851</v>
      </c>
      <c r="K1809" s="17" t="str">
        <f t="shared" si="139"/>
        <v>DIAGGen15 - It is likely that significant changes will be made</v>
      </c>
      <c r="L1809" s="17" t="s">
        <v>2605</v>
      </c>
      <c r="M1809" s="18" t="s">
        <v>5560</v>
      </c>
      <c r="N1809" s="104" t="s">
        <v>6127</v>
      </c>
      <c r="O1809" s="104" t="s">
        <v>30</v>
      </c>
      <c r="P1809" s="56" t="str">
        <f t="shared" si="138"/>
        <v>Closed</v>
      </c>
      <c r="Q1809" s="57" t="s">
        <v>31</v>
      </c>
      <c r="R1809" s="58" t="s">
        <v>32</v>
      </c>
      <c r="S1809" s="18"/>
      <c r="T1809" s="104"/>
      <c r="U1809" s="60" t="str">
        <f t="shared" si="140"/>
        <v>Ellis</v>
      </c>
      <c r="V1809" s="81" t="str">
        <f t="shared" si="141"/>
        <v>Diagnostics DVVR</v>
      </c>
      <c r="W1809" s="61"/>
    </row>
    <row r="1810" spans="1:23" ht="28" x14ac:dyDescent="0.15">
      <c r="A1810" s="432">
        <v>42830</v>
      </c>
      <c r="B1810" s="103" t="s">
        <v>2606</v>
      </c>
      <c r="C1810" s="103" t="s">
        <v>2607</v>
      </c>
      <c r="D1810" s="104"/>
      <c r="E1810" s="103" t="s">
        <v>2563</v>
      </c>
      <c r="F1810" s="105" t="s">
        <v>2565</v>
      </c>
      <c r="G1810" s="524" t="s">
        <v>2564</v>
      </c>
      <c r="H1810" s="104"/>
      <c r="I1810" s="103" t="s">
        <v>848</v>
      </c>
      <c r="J1810" s="104" t="s">
        <v>851</v>
      </c>
      <c r="K1810" s="17" t="str">
        <f t="shared" si="139"/>
        <v>DIAGGen16 - Shutters should be inspected and cycled as a routi</v>
      </c>
      <c r="L1810" s="17" t="s">
        <v>2608</v>
      </c>
      <c r="M1810" s="18"/>
      <c r="N1810" s="104" t="s">
        <v>29</v>
      </c>
      <c r="O1810" s="104" t="s">
        <v>30</v>
      </c>
      <c r="P1810" s="56" t="str">
        <f t="shared" si="138"/>
        <v>Closed</v>
      </c>
      <c r="Q1810" s="57" t="s">
        <v>31</v>
      </c>
      <c r="R1810" s="58" t="s">
        <v>32</v>
      </c>
      <c r="S1810" s="18"/>
      <c r="T1810" s="104"/>
      <c r="U1810" s="60" t="str">
        <f t="shared" si="140"/>
        <v>Ellis</v>
      </c>
      <c r="V1810" s="81" t="str">
        <f t="shared" si="141"/>
        <v>Diagnostics DVVR</v>
      </c>
      <c r="W1810" s="61"/>
    </row>
    <row r="1811" spans="1:23" ht="56" x14ac:dyDescent="0.15">
      <c r="A1811" s="432">
        <v>42830</v>
      </c>
      <c r="B1811" s="103" t="s">
        <v>2609</v>
      </c>
      <c r="C1811" s="103" t="s">
        <v>2568</v>
      </c>
      <c r="D1811" s="104"/>
      <c r="E1811" s="103" t="s">
        <v>2563</v>
      </c>
      <c r="F1811" s="105" t="s">
        <v>2565</v>
      </c>
      <c r="G1811" s="524" t="s">
        <v>2564</v>
      </c>
      <c r="H1811" s="104"/>
      <c r="I1811" s="103" t="s">
        <v>848</v>
      </c>
      <c r="J1811" s="104" t="s">
        <v>851</v>
      </c>
      <c r="K1811" s="17" t="str">
        <f t="shared" si="139"/>
        <v>DIAGGen17 - Suggest consideration be given to some form of aut</v>
      </c>
      <c r="L1811" s="17" t="s">
        <v>2610</v>
      </c>
      <c r="M1811" s="18"/>
      <c r="N1811" s="104" t="s">
        <v>29</v>
      </c>
      <c r="O1811" s="104" t="s">
        <v>30</v>
      </c>
      <c r="P1811" s="56" t="str">
        <f t="shared" si="138"/>
        <v>Closed</v>
      </c>
      <c r="Q1811" s="57" t="s">
        <v>31</v>
      </c>
      <c r="R1811" s="58" t="s">
        <v>32</v>
      </c>
      <c r="S1811" s="18"/>
      <c r="T1811" s="104"/>
      <c r="U1811" s="60" t="str">
        <f t="shared" si="140"/>
        <v>Ellis</v>
      </c>
      <c r="V1811" s="81" t="str">
        <f t="shared" si="141"/>
        <v>Diagnostics DVVR</v>
      </c>
      <c r="W1811" s="61"/>
    </row>
    <row r="1812" spans="1:23" ht="28" x14ac:dyDescent="0.15">
      <c r="A1812" s="432">
        <v>42830</v>
      </c>
      <c r="B1812" s="103" t="s">
        <v>2611</v>
      </c>
      <c r="C1812" s="103" t="s">
        <v>2586</v>
      </c>
      <c r="D1812" s="104"/>
      <c r="E1812" s="103" t="s">
        <v>2563</v>
      </c>
      <c r="F1812" s="105" t="s">
        <v>2565</v>
      </c>
      <c r="G1812" s="524" t="s">
        <v>2564</v>
      </c>
      <c r="H1812" s="104"/>
      <c r="I1812" s="103" t="s">
        <v>848</v>
      </c>
      <c r="J1812" s="104" t="s">
        <v>851</v>
      </c>
      <c r="K1812" s="17" t="str">
        <f t="shared" si="139"/>
        <v>DIAGGen18 - Revisit the GRD heat flux of .13 MW/m^2 and includ</v>
      </c>
      <c r="L1812" s="17" t="s">
        <v>2612</v>
      </c>
      <c r="M1812" s="18"/>
      <c r="N1812" s="104" t="s">
        <v>29</v>
      </c>
      <c r="O1812" s="104" t="s">
        <v>30</v>
      </c>
      <c r="P1812" s="56" t="str">
        <f t="shared" si="138"/>
        <v>Closed</v>
      </c>
      <c r="Q1812" s="57" t="s">
        <v>31</v>
      </c>
      <c r="R1812" s="58" t="s">
        <v>32</v>
      </c>
      <c r="S1812" s="18"/>
      <c r="T1812" s="104"/>
      <c r="U1812" s="60" t="str">
        <f t="shared" si="140"/>
        <v>Ellis</v>
      </c>
      <c r="V1812" s="81" t="str">
        <f t="shared" si="141"/>
        <v>Diagnostics DVVR</v>
      </c>
      <c r="W1812" s="61"/>
    </row>
    <row r="1813" spans="1:23" ht="70" x14ac:dyDescent="0.15">
      <c r="A1813" s="432">
        <v>42830</v>
      </c>
      <c r="B1813" s="103" t="s">
        <v>2613</v>
      </c>
      <c r="C1813" s="103" t="s">
        <v>2614</v>
      </c>
      <c r="D1813" s="104"/>
      <c r="E1813" s="103" t="s">
        <v>2563</v>
      </c>
      <c r="F1813" s="105" t="s">
        <v>2565</v>
      </c>
      <c r="G1813" s="524" t="s">
        <v>2564</v>
      </c>
      <c r="H1813" s="104"/>
      <c r="I1813" s="103" t="s">
        <v>848</v>
      </c>
      <c r="J1813" s="104" t="s">
        <v>851</v>
      </c>
      <c r="K1813" s="17" t="str">
        <f t="shared" si="139"/>
        <v>DIAGGen19 - We need a formal method to ensure that all diagnos</v>
      </c>
      <c r="L1813" s="17" t="s">
        <v>2615</v>
      </c>
      <c r="M1813" s="18"/>
      <c r="N1813" s="104" t="s">
        <v>29</v>
      </c>
      <c r="O1813" s="104" t="s">
        <v>30</v>
      </c>
      <c r="P1813" s="56" t="str">
        <f t="shared" si="138"/>
        <v>Closed</v>
      </c>
      <c r="Q1813" s="57" t="s">
        <v>31</v>
      </c>
      <c r="R1813" s="58" t="s">
        <v>32</v>
      </c>
      <c r="S1813" s="18"/>
      <c r="T1813" s="104"/>
      <c r="U1813" s="60" t="str">
        <f t="shared" si="140"/>
        <v>Ellis</v>
      </c>
      <c r="V1813" s="81" t="str">
        <f t="shared" si="141"/>
        <v>Diagnostics DVVR</v>
      </c>
      <c r="W1813" s="61"/>
    </row>
    <row r="1814" spans="1:23" ht="28" x14ac:dyDescent="0.15">
      <c r="A1814" s="432">
        <v>42830</v>
      </c>
      <c r="B1814" s="103" t="s">
        <v>2616</v>
      </c>
      <c r="C1814" s="103" t="s">
        <v>2583</v>
      </c>
      <c r="D1814" s="104"/>
      <c r="E1814" s="103" t="s">
        <v>2563</v>
      </c>
      <c r="F1814" s="105" t="s">
        <v>2565</v>
      </c>
      <c r="G1814" s="524" t="s">
        <v>2564</v>
      </c>
      <c r="H1814" s="104"/>
      <c r="I1814" s="103" t="s">
        <v>848</v>
      </c>
      <c r="J1814" s="104" t="s">
        <v>851</v>
      </c>
      <c r="K1814" s="17" t="str">
        <f t="shared" si="139"/>
        <v>DIAGGen20 - Acceleration loads for diagnostics and more attach</v>
      </c>
      <c r="L1814" s="17" t="s">
        <v>2617</v>
      </c>
      <c r="M1814" s="18"/>
      <c r="N1814" s="104" t="s">
        <v>29</v>
      </c>
      <c r="O1814" s="104" t="s">
        <v>30</v>
      </c>
      <c r="P1814" s="56" t="str">
        <f t="shared" si="138"/>
        <v>Closed</v>
      </c>
      <c r="Q1814" s="57" t="s">
        <v>31</v>
      </c>
      <c r="R1814" s="58" t="s">
        <v>32</v>
      </c>
      <c r="S1814" s="18"/>
      <c r="T1814" s="104"/>
      <c r="U1814" s="60" t="str">
        <f t="shared" si="140"/>
        <v>Ellis</v>
      </c>
      <c r="V1814" s="81" t="str">
        <f t="shared" si="141"/>
        <v>Diagnostics DVVR</v>
      </c>
      <c r="W1814" s="61"/>
    </row>
    <row r="1815" spans="1:23" ht="112" x14ac:dyDescent="0.15">
      <c r="A1815" s="432">
        <v>42830</v>
      </c>
      <c r="B1815" s="103" t="s">
        <v>2618</v>
      </c>
      <c r="C1815" s="103" t="s">
        <v>2583</v>
      </c>
      <c r="D1815" s="104"/>
      <c r="E1815" s="103" t="s">
        <v>2563</v>
      </c>
      <c r="F1815" s="105" t="s">
        <v>2565</v>
      </c>
      <c r="G1815" s="524" t="s">
        <v>2564</v>
      </c>
      <c r="H1815" s="104"/>
      <c r="I1815" s="103" t="s">
        <v>848</v>
      </c>
      <c r="J1815" s="104" t="s">
        <v>851</v>
      </c>
      <c r="K1815" s="106" t="str">
        <f t="shared" si="139"/>
        <v xml:space="preserve">DIAGGen21 - Multiple diagnostics have missing drawings - some </v>
      </c>
      <c r="L1815" s="17" t="s">
        <v>2619</v>
      </c>
      <c r="M1815" s="18" t="s">
        <v>5571</v>
      </c>
      <c r="N1815" s="104" t="s">
        <v>6127</v>
      </c>
      <c r="O1815" s="104" t="s">
        <v>30</v>
      </c>
      <c r="P1815" s="56" t="str">
        <f t="shared" si="138"/>
        <v>Closed</v>
      </c>
      <c r="Q1815" s="57" t="s">
        <v>31</v>
      </c>
      <c r="R1815" s="58" t="s">
        <v>32</v>
      </c>
      <c r="S1815" s="18"/>
      <c r="T1815" s="104"/>
      <c r="U1815" s="60" t="str">
        <f t="shared" si="140"/>
        <v>Ellis</v>
      </c>
      <c r="V1815" s="81" t="str">
        <f t="shared" si="141"/>
        <v>Diagnostics DVVR</v>
      </c>
      <c r="W1815" s="61"/>
    </row>
    <row r="1816" spans="1:23" ht="70" x14ac:dyDescent="0.15">
      <c r="A1816" s="432">
        <v>42830</v>
      </c>
      <c r="B1816" s="103" t="s">
        <v>2620</v>
      </c>
      <c r="C1816" s="103" t="s">
        <v>2621</v>
      </c>
      <c r="D1816" s="104"/>
      <c r="E1816" s="103" t="s">
        <v>2563</v>
      </c>
      <c r="F1816" s="105" t="s">
        <v>2565</v>
      </c>
      <c r="G1816" s="524" t="s">
        <v>2564</v>
      </c>
      <c r="H1816" s="104"/>
      <c r="I1816" s="103" t="s">
        <v>848</v>
      </c>
      <c r="J1816" s="104" t="s">
        <v>851</v>
      </c>
      <c r="K1816" s="17" t="str">
        <f t="shared" si="139"/>
        <v>DIAGGen23 - What is the cumulative length of O-rings used in d</v>
      </c>
      <c r="L1816" s="17" t="s">
        <v>2622</v>
      </c>
      <c r="M1816" s="18"/>
      <c r="N1816" s="104" t="s">
        <v>29</v>
      </c>
      <c r="O1816" s="104" t="s">
        <v>30</v>
      </c>
      <c r="P1816" s="56" t="str">
        <f t="shared" si="138"/>
        <v>Closed</v>
      </c>
      <c r="Q1816" s="57" t="s">
        <v>31</v>
      </c>
      <c r="R1816" s="58" t="s">
        <v>32</v>
      </c>
      <c r="S1816" s="18"/>
      <c r="T1816" s="104"/>
      <c r="U1816" s="60" t="str">
        <f t="shared" si="140"/>
        <v>Ellis</v>
      </c>
      <c r="V1816" s="81" t="str">
        <f t="shared" si="141"/>
        <v>Diagnostics DVVR</v>
      </c>
      <c r="W1816" s="61"/>
    </row>
    <row r="1817" spans="1:23" ht="70" x14ac:dyDescent="0.15">
      <c r="A1817" s="432">
        <v>42830</v>
      </c>
      <c r="B1817" s="103" t="s">
        <v>2623</v>
      </c>
      <c r="C1817" s="103" t="s">
        <v>2621</v>
      </c>
      <c r="D1817" s="104"/>
      <c r="E1817" s="103" t="s">
        <v>2563</v>
      </c>
      <c r="F1817" s="105" t="s">
        <v>2565</v>
      </c>
      <c r="G1817" s="524" t="s">
        <v>2564</v>
      </c>
      <c r="H1817" s="104"/>
      <c r="I1817" s="103" t="s">
        <v>848</v>
      </c>
      <c r="J1817" s="104" t="s">
        <v>851</v>
      </c>
      <c r="K1817" s="17" t="str">
        <f t="shared" si="139"/>
        <v>DIAGGen24 - The issue of permeation through O-rings used for p</v>
      </c>
      <c r="L1817" s="17" t="s">
        <v>2624</v>
      </c>
      <c r="M1817" s="18"/>
      <c r="N1817" s="104" t="s">
        <v>29</v>
      </c>
      <c r="O1817" s="104" t="s">
        <v>30</v>
      </c>
      <c r="P1817" s="56" t="str">
        <f t="shared" si="138"/>
        <v>Closed</v>
      </c>
      <c r="Q1817" s="57" t="s">
        <v>31</v>
      </c>
      <c r="R1817" s="58" t="s">
        <v>32</v>
      </c>
      <c r="S1817" s="18"/>
      <c r="T1817" s="104"/>
      <c r="U1817" s="60" t="str">
        <f t="shared" si="140"/>
        <v>Ellis</v>
      </c>
      <c r="V1817" s="81" t="str">
        <f t="shared" si="141"/>
        <v>Diagnostics DVVR</v>
      </c>
      <c r="W1817" s="61"/>
    </row>
    <row r="1818" spans="1:23" ht="70" x14ac:dyDescent="0.15">
      <c r="A1818" s="432">
        <v>42830</v>
      </c>
      <c r="B1818" s="103" t="s">
        <v>2627</v>
      </c>
      <c r="C1818" s="103" t="s">
        <v>2571</v>
      </c>
      <c r="D1818" s="104"/>
      <c r="E1818" s="103" t="s">
        <v>2563</v>
      </c>
      <c r="F1818" s="105" t="s">
        <v>2565</v>
      </c>
      <c r="G1818" s="524" t="s">
        <v>2564</v>
      </c>
      <c r="H1818" s="104"/>
      <c r="I1818" s="103" t="s">
        <v>848</v>
      </c>
      <c r="J1818" s="104" t="s">
        <v>851</v>
      </c>
      <c r="K1818" s="17" t="str">
        <f t="shared" si="139"/>
        <v>DIAGGen26 - Several diagnostics have optical fibers in conduit</v>
      </c>
      <c r="L1818" s="17" t="s">
        <v>2628</v>
      </c>
      <c r="M1818" s="18"/>
      <c r="N1818" s="104" t="s">
        <v>29</v>
      </c>
      <c r="O1818" s="104" t="s">
        <v>30</v>
      </c>
      <c r="P1818" s="56" t="str">
        <f t="shared" si="138"/>
        <v>Closed</v>
      </c>
      <c r="Q1818" s="57" t="s">
        <v>31</v>
      </c>
      <c r="R1818" s="58" t="s">
        <v>32</v>
      </c>
      <c r="S1818" s="18"/>
      <c r="T1818" s="104"/>
      <c r="U1818" s="60" t="str">
        <f t="shared" si="140"/>
        <v>Ellis</v>
      </c>
      <c r="V1818" s="81" t="str">
        <f t="shared" si="141"/>
        <v>Diagnostics DVVR</v>
      </c>
      <c r="W1818" s="61"/>
    </row>
    <row r="1819" spans="1:23" ht="42" x14ac:dyDescent="0.15">
      <c r="A1819" s="432">
        <v>42830</v>
      </c>
      <c r="B1819" s="103" t="s">
        <v>2629</v>
      </c>
      <c r="C1819" s="103" t="s">
        <v>2304</v>
      </c>
      <c r="D1819" s="104"/>
      <c r="E1819" s="103" t="s">
        <v>2563</v>
      </c>
      <c r="F1819" s="105" t="s">
        <v>2565</v>
      </c>
      <c r="G1819" s="524" t="s">
        <v>2564</v>
      </c>
      <c r="H1819" s="104"/>
      <c r="I1819" s="103" t="s">
        <v>848</v>
      </c>
      <c r="J1819" s="104" t="s">
        <v>851</v>
      </c>
      <c r="K1819" s="17" t="str">
        <f t="shared" si="139"/>
        <v>DIAGGen29 - Please look at various reentrant diagnostic system</v>
      </c>
      <c r="L1819" s="17" t="s">
        <v>2630</v>
      </c>
      <c r="M1819" s="18"/>
      <c r="N1819" s="104" t="s">
        <v>29</v>
      </c>
      <c r="O1819" s="104" t="s">
        <v>30</v>
      </c>
      <c r="P1819" s="56" t="str">
        <f t="shared" si="138"/>
        <v>Closed</v>
      </c>
      <c r="Q1819" s="57" t="s">
        <v>31</v>
      </c>
      <c r="R1819" s="58" t="s">
        <v>32</v>
      </c>
      <c r="S1819" s="18"/>
      <c r="T1819" s="104"/>
      <c r="U1819" s="60" t="str">
        <f t="shared" si="140"/>
        <v>Ellis</v>
      </c>
      <c r="V1819" s="81" t="str">
        <f t="shared" si="141"/>
        <v>Diagnostics DVVR</v>
      </c>
      <c r="W1819" s="61"/>
    </row>
    <row r="1820" spans="1:23" ht="168" x14ac:dyDescent="0.15">
      <c r="A1820" s="432">
        <v>42830</v>
      </c>
      <c r="B1820" s="103" t="s">
        <v>2763</v>
      </c>
      <c r="C1820" s="103" t="s">
        <v>2764</v>
      </c>
      <c r="D1820" s="104" t="s">
        <v>272</v>
      </c>
      <c r="E1820" s="103" t="s">
        <v>2563</v>
      </c>
      <c r="F1820" s="105" t="s">
        <v>2565</v>
      </c>
      <c r="G1820" s="524" t="s">
        <v>2564</v>
      </c>
      <c r="H1820" s="104"/>
      <c r="I1820" s="103" t="s">
        <v>848</v>
      </c>
      <c r="J1820" s="104" t="s">
        <v>851</v>
      </c>
      <c r="K1820" s="17" t="str">
        <f t="shared" si="139"/>
        <v>DIAGMag01 - Consider if new Ip Rogowskis need to be fabricated</v>
      </c>
      <c r="L1820" s="17" t="s">
        <v>2765</v>
      </c>
      <c r="M1820" s="18" t="s">
        <v>5557</v>
      </c>
      <c r="N1820" s="104" t="s">
        <v>6127</v>
      </c>
      <c r="O1820" s="104" t="s">
        <v>30</v>
      </c>
      <c r="P1820" s="56" t="str">
        <f t="shared" si="138"/>
        <v>Closed</v>
      </c>
      <c r="Q1820" s="57" t="s">
        <v>31</v>
      </c>
      <c r="R1820" s="58" t="s">
        <v>32</v>
      </c>
      <c r="S1820" s="18"/>
      <c r="T1820" s="104"/>
      <c r="U1820" s="60" t="str">
        <f t="shared" si="140"/>
        <v>Ellis</v>
      </c>
      <c r="V1820" s="81" t="str">
        <f t="shared" si="141"/>
        <v>Diagnostics DVVR</v>
      </c>
      <c r="W1820" s="61"/>
    </row>
    <row r="1821" spans="1:23" ht="56" x14ac:dyDescent="0.15">
      <c r="A1821" s="432">
        <v>42830</v>
      </c>
      <c r="B1821" s="103" t="s">
        <v>2631</v>
      </c>
      <c r="C1821" s="103" t="s">
        <v>2632</v>
      </c>
      <c r="D1821" s="104"/>
      <c r="E1821" s="103" t="s">
        <v>2563</v>
      </c>
      <c r="F1821" s="105" t="s">
        <v>2565</v>
      </c>
      <c r="G1821" s="524" t="s">
        <v>2564</v>
      </c>
      <c r="H1821" s="104"/>
      <c r="I1821" s="103" t="s">
        <v>848</v>
      </c>
      <c r="J1821" s="104" t="s">
        <v>851</v>
      </c>
      <c r="K1821" s="17" t="str">
        <f t="shared" si="139"/>
        <v>DIAGMag04 - The Category 4 magnetics racks are in close proxim</v>
      </c>
      <c r="L1821" s="17" t="s">
        <v>2633</v>
      </c>
      <c r="M1821" s="18"/>
      <c r="N1821" s="104" t="s">
        <v>29</v>
      </c>
      <c r="O1821" s="104" t="s">
        <v>30</v>
      </c>
      <c r="P1821" s="56" t="str">
        <f t="shared" si="138"/>
        <v>Closed</v>
      </c>
      <c r="Q1821" s="57" t="s">
        <v>31</v>
      </c>
      <c r="R1821" s="58" t="s">
        <v>32</v>
      </c>
      <c r="S1821" s="18"/>
      <c r="T1821" s="104"/>
      <c r="U1821" s="60" t="str">
        <f t="shared" si="140"/>
        <v>Ellis</v>
      </c>
      <c r="V1821" s="81" t="str">
        <f t="shared" si="141"/>
        <v>Diagnostics DVVR</v>
      </c>
      <c r="W1821" s="61"/>
    </row>
    <row r="1822" spans="1:23" ht="56" x14ac:dyDescent="0.15">
      <c r="A1822" s="432">
        <v>42830</v>
      </c>
      <c r="B1822" s="103" t="s">
        <v>2634</v>
      </c>
      <c r="C1822" s="103" t="s">
        <v>2635</v>
      </c>
      <c r="D1822" s="104"/>
      <c r="E1822" s="103" t="s">
        <v>2563</v>
      </c>
      <c r="F1822" s="105" t="s">
        <v>2565</v>
      </c>
      <c r="G1822" s="524" t="s">
        <v>2564</v>
      </c>
      <c r="H1822" s="104"/>
      <c r="I1822" s="103" t="s">
        <v>848</v>
      </c>
      <c r="J1822" s="104" t="s">
        <v>851</v>
      </c>
      <c r="K1822" s="17" t="str">
        <f t="shared" si="139"/>
        <v>DIAGMag05 - Many of the 3-pin LEMO cables deployed in the test</v>
      </c>
      <c r="L1822" s="17" t="s">
        <v>2636</v>
      </c>
      <c r="M1822" s="18"/>
      <c r="N1822" s="104" t="s">
        <v>29</v>
      </c>
      <c r="O1822" s="104" t="s">
        <v>30</v>
      </c>
      <c r="P1822" s="56" t="str">
        <f t="shared" si="138"/>
        <v>Closed</v>
      </c>
      <c r="Q1822" s="57" t="s">
        <v>31</v>
      </c>
      <c r="R1822" s="58" t="s">
        <v>32</v>
      </c>
      <c r="S1822" s="18"/>
      <c r="T1822" s="104"/>
      <c r="U1822" s="60" t="str">
        <f t="shared" si="140"/>
        <v>Ellis</v>
      </c>
      <c r="V1822" s="81" t="str">
        <f t="shared" si="141"/>
        <v>Diagnostics DVVR</v>
      </c>
      <c r="W1822" s="61"/>
    </row>
    <row r="1823" spans="1:23" ht="42" x14ac:dyDescent="0.15">
      <c r="A1823" s="432">
        <v>42830</v>
      </c>
      <c r="B1823" s="103" t="s">
        <v>2637</v>
      </c>
      <c r="C1823" s="103" t="s">
        <v>2568</v>
      </c>
      <c r="D1823" s="104"/>
      <c r="E1823" s="103" t="s">
        <v>2563</v>
      </c>
      <c r="F1823" s="105" t="s">
        <v>2565</v>
      </c>
      <c r="G1823" s="524" t="s">
        <v>2564</v>
      </c>
      <c r="H1823" s="104"/>
      <c r="I1823" s="103" t="s">
        <v>848</v>
      </c>
      <c r="J1823" s="104" t="s">
        <v>851</v>
      </c>
      <c r="K1823" s="17" t="str">
        <f t="shared" si="139"/>
        <v>DIAGMag06 - The RWM/EF BP sensor trays (stainless + moly) have</v>
      </c>
      <c r="L1823" s="17" t="s">
        <v>2638</v>
      </c>
      <c r="M1823" s="18"/>
      <c r="N1823" s="104" t="s">
        <v>29</v>
      </c>
      <c r="O1823" s="104" t="s">
        <v>30</v>
      </c>
      <c r="P1823" s="56" t="str">
        <f t="shared" si="138"/>
        <v>Closed</v>
      </c>
      <c r="Q1823" s="57" t="s">
        <v>31</v>
      </c>
      <c r="R1823" s="58" t="s">
        <v>32</v>
      </c>
      <c r="S1823" s="18"/>
      <c r="T1823" s="104"/>
      <c r="U1823" s="60" t="str">
        <f t="shared" si="140"/>
        <v>Ellis</v>
      </c>
      <c r="V1823" s="81" t="str">
        <f t="shared" si="141"/>
        <v>Diagnostics DVVR</v>
      </c>
      <c r="W1823" s="61"/>
    </row>
    <row r="1824" spans="1:23" ht="98" x14ac:dyDescent="0.15">
      <c r="A1824" s="432">
        <v>42830</v>
      </c>
      <c r="B1824" s="103" t="s">
        <v>2772</v>
      </c>
      <c r="C1824" s="103" t="s">
        <v>2770</v>
      </c>
      <c r="D1824" s="104" t="s">
        <v>272</v>
      </c>
      <c r="E1824" s="103" t="s">
        <v>2563</v>
      </c>
      <c r="F1824" s="105" t="s">
        <v>2565</v>
      </c>
      <c r="G1824" s="524" t="s">
        <v>2564</v>
      </c>
      <c r="H1824" s="104"/>
      <c r="I1824" s="103" t="s">
        <v>848</v>
      </c>
      <c r="J1824" s="104" t="s">
        <v>851</v>
      </c>
      <c r="K1824" s="17" t="str">
        <f t="shared" si="139"/>
        <v>DIAGMag07 - Five out of six of the center stack casing (CSC) r</v>
      </c>
      <c r="L1824" s="17" t="s">
        <v>2773</v>
      </c>
      <c r="M1824" s="18" t="s">
        <v>5559</v>
      </c>
      <c r="N1824" s="104" t="s">
        <v>6127</v>
      </c>
      <c r="O1824" s="104" t="s">
        <v>30</v>
      </c>
      <c r="P1824" s="56" t="str">
        <f t="shared" si="138"/>
        <v>Closed</v>
      </c>
      <c r="Q1824" s="57" t="s">
        <v>31</v>
      </c>
      <c r="R1824" s="58" t="s">
        <v>32</v>
      </c>
      <c r="S1824" s="18"/>
      <c r="T1824" s="104"/>
      <c r="U1824" s="60" t="str">
        <f t="shared" si="140"/>
        <v>Ellis</v>
      </c>
      <c r="V1824" s="81" t="str">
        <f t="shared" si="141"/>
        <v>Diagnostics DVVR</v>
      </c>
      <c r="W1824" s="61"/>
    </row>
    <row r="1825" spans="1:23" ht="42" x14ac:dyDescent="0.15">
      <c r="A1825" s="432">
        <v>42830</v>
      </c>
      <c r="B1825" s="103" t="s">
        <v>2639</v>
      </c>
      <c r="C1825" s="103" t="s">
        <v>2635</v>
      </c>
      <c r="D1825" s="104"/>
      <c r="E1825" s="103" t="s">
        <v>2563</v>
      </c>
      <c r="F1825" s="105" t="s">
        <v>2565</v>
      </c>
      <c r="G1825" s="524" t="s">
        <v>2564</v>
      </c>
      <c r="H1825" s="104"/>
      <c r="I1825" s="103" t="s">
        <v>848</v>
      </c>
      <c r="J1825" s="104" t="s">
        <v>851</v>
      </c>
      <c r="K1825" s="17" t="str">
        <f t="shared" si="139"/>
        <v>DIAGMag08 - Legacy PBX-M integrator modules are used for 130/2</v>
      </c>
      <c r="L1825" s="17" t="s">
        <v>2640</v>
      </c>
      <c r="M1825" s="18"/>
      <c r="N1825" s="104" t="s">
        <v>29</v>
      </c>
      <c r="O1825" s="104" t="s">
        <v>30</v>
      </c>
      <c r="P1825" s="56" t="str">
        <f t="shared" si="138"/>
        <v>Closed</v>
      </c>
      <c r="Q1825" s="57" t="s">
        <v>31</v>
      </c>
      <c r="R1825" s="58" t="s">
        <v>32</v>
      </c>
      <c r="S1825" s="18"/>
      <c r="T1825" s="104"/>
      <c r="U1825" s="60" t="str">
        <f t="shared" si="140"/>
        <v>Ellis</v>
      </c>
      <c r="V1825" s="81" t="str">
        <f t="shared" si="141"/>
        <v>Diagnostics DVVR</v>
      </c>
      <c r="W1825" s="61"/>
    </row>
    <row r="1826" spans="1:23" ht="70" x14ac:dyDescent="0.15">
      <c r="A1826" s="432">
        <v>42830</v>
      </c>
      <c r="B1826" s="103" t="s">
        <v>2641</v>
      </c>
      <c r="C1826" s="103" t="s">
        <v>2635</v>
      </c>
      <c r="D1826" s="104"/>
      <c r="E1826" s="103" t="s">
        <v>2563</v>
      </c>
      <c r="F1826" s="105" t="s">
        <v>2565</v>
      </c>
      <c r="G1826" s="524" t="s">
        <v>2564</v>
      </c>
      <c r="H1826" s="104"/>
      <c r="I1826" s="103" t="s">
        <v>848</v>
      </c>
      <c r="J1826" s="104" t="s">
        <v>851</v>
      </c>
      <c r="K1826" s="17" t="str">
        <f t="shared" si="139"/>
        <v>DIAGMag09 - Not enough integrator channels are available to in</v>
      </c>
      <c r="L1826" s="17" t="s">
        <v>2642</v>
      </c>
      <c r="M1826" s="18"/>
      <c r="N1826" s="104" t="s">
        <v>29</v>
      </c>
      <c r="O1826" s="104" t="s">
        <v>30</v>
      </c>
      <c r="P1826" s="56" t="str">
        <f t="shared" si="138"/>
        <v>Closed</v>
      </c>
      <c r="Q1826" s="57" t="s">
        <v>31</v>
      </c>
      <c r="R1826" s="58" t="s">
        <v>32</v>
      </c>
      <c r="S1826" s="18"/>
      <c r="T1826" s="104"/>
      <c r="U1826" s="60" t="str">
        <f t="shared" si="140"/>
        <v>Ellis</v>
      </c>
      <c r="V1826" s="81" t="str">
        <f t="shared" si="141"/>
        <v>Diagnostics DVVR</v>
      </c>
      <c r="W1826" s="61"/>
    </row>
    <row r="1827" spans="1:23" ht="56" x14ac:dyDescent="0.15">
      <c r="A1827" s="432">
        <v>42830</v>
      </c>
      <c r="B1827" s="103" t="s">
        <v>2643</v>
      </c>
      <c r="C1827" s="103" t="s">
        <v>2644</v>
      </c>
      <c r="D1827" s="104"/>
      <c r="E1827" s="103" t="s">
        <v>2563</v>
      </c>
      <c r="F1827" s="105" t="s">
        <v>2565</v>
      </c>
      <c r="G1827" s="524" t="s">
        <v>2564</v>
      </c>
      <c r="H1827" s="104"/>
      <c r="I1827" s="103" t="s">
        <v>848</v>
      </c>
      <c r="J1827" s="104" t="s">
        <v>851</v>
      </c>
      <c r="K1827" s="17" t="str">
        <f t="shared" si="139"/>
        <v>DIAGMag10 - Offline digitizers are CAMAC-based and do not have</v>
      </c>
      <c r="L1827" s="17" t="s">
        <v>2645</v>
      </c>
      <c r="M1827" s="18"/>
      <c r="N1827" s="104" t="s">
        <v>29</v>
      </c>
      <c r="O1827" s="104" t="s">
        <v>30</v>
      </c>
      <c r="P1827" s="56" t="str">
        <f t="shared" ref="P1827:P1890" si="142">IF(N1827="","Open","Closed")</f>
        <v>Closed</v>
      </c>
      <c r="Q1827" s="57" t="s">
        <v>31</v>
      </c>
      <c r="R1827" s="58" t="s">
        <v>32</v>
      </c>
      <c r="S1827" s="18"/>
      <c r="T1827" s="104"/>
      <c r="U1827" s="60" t="str">
        <f t="shared" si="140"/>
        <v>Ellis</v>
      </c>
      <c r="V1827" s="81" t="str">
        <f t="shared" si="141"/>
        <v>Diagnostics DVVR</v>
      </c>
      <c r="W1827" s="61"/>
    </row>
    <row r="1828" spans="1:23" ht="98" x14ac:dyDescent="0.15">
      <c r="A1828" s="432">
        <v>42830</v>
      </c>
      <c r="B1828" s="103" t="s">
        <v>2646</v>
      </c>
      <c r="C1828" s="103" t="s">
        <v>2647</v>
      </c>
      <c r="D1828" s="104"/>
      <c r="E1828" s="103" t="s">
        <v>2563</v>
      </c>
      <c r="F1828" s="105" t="s">
        <v>2565</v>
      </c>
      <c r="G1828" s="524" t="s">
        <v>2564</v>
      </c>
      <c r="H1828" s="104"/>
      <c r="I1828" s="103" t="s">
        <v>848</v>
      </c>
      <c r="J1828" s="104" t="s">
        <v>851</v>
      </c>
      <c r="K1828" s="17" t="str">
        <f t="shared" si="139"/>
        <v>DIAGMag11 - 2nd Generation Dtacq acq196 units used for some ma</v>
      </c>
      <c r="L1828" s="17" t="s">
        <v>2648</v>
      </c>
      <c r="M1828" s="18"/>
      <c r="N1828" s="104" t="s">
        <v>29</v>
      </c>
      <c r="O1828" s="104" t="s">
        <v>30</v>
      </c>
      <c r="P1828" s="56" t="str">
        <f t="shared" si="142"/>
        <v>Closed</v>
      </c>
      <c r="Q1828" s="57" t="s">
        <v>31</v>
      </c>
      <c r="R1828" s="58" t="s">
        <v>32</v>
      </c>
      <c r="S1828" s="18"/>
      <c r="T1828" s="104"/>
      <c r="U1828" s="60" t="str">
        <f t="shared" si="140"/>
        <v>Ellis</v>
      </c>
      <c r="V1828" s="81" t="str">
        <f t="shared" si="141"/>
        <v>Diagnostics DVVR</v>
      </c>
      <c r="W1828" s="61"/>
    </row>
    <row r="1829" spans="1:23" ht="168" x14ac:dyDescent="0.15">
      <c r="A1829" s="432">
        <v>42830</v>
      </c>
      <c r="B1829" s="103" t="s">
        <v>2774</v>
      </c>
      <c r="C1829" s="103" t="s">
        <v>2764</v>
      </c>
      <c r="D1829" s="104" t="s">
        <v>272</v>
      </c>
      <c r="E1829" s="103" t="s">
        <v>2563</v>
      </c>
      <c r="F1829" s="105" t="s">
        <v>2565</v>
      </c>
      <c r="G1829" s="524" t="s">
        <v>2564</v>
      </c>
      <c r="H1829" s="104"/>
      <c r="I1829" s="103" t="s">
        <v>848</v>
      </c>
      <c r="J1829" s="104" t="s">
        <v>851</v>
      </c>
      <c r="K1829" s="17" t="str">
        <f t="shared" ref="K1829:K1892" si="143">B1829&amp;" - "&amp;LEFT(L1829,50)</f>
        <v>DIAGMag12 - Try to determine how much of the damage was due to</v>
      </c>
      <c r="L1829" s="17" t="s">
        <v>2775</v>
      </c>
      <c r="M1829" s="18" t="s">
        <v>5557</v>
      </c>
      <c r="N1829" s="104" t="s">
        <v>6127</v>
      </c>
      <c r="O1829" s="104" t="s">
        <v>30</v>
      </c>
      <c r="P1829" s="56" t="str">
        <f t="shared" si="142"/>
        <v>Closed</v>
      </c>
      <c r="Q1829" s="57" t="s">
        <v>31</v>
      </c>
      <c r="R1829" s="58" t="s">
        <v>32</v>
      </c>
      <c r="S1829" s="18"/>
      <c r="T1829" s="104"/>
      <c r="U1829" s="60" t="str">
        <f t="shared" si="140"/>
        <v>Ellis</v>
      </c>
      <c r="V1829" s="81" t="str">
        <f t="shared" si="141"/>
        <v>Diagnostics DVVR</v>
      </c>
      <c r="W1829" s="61"/>
    </row>
    <row r="1830" spans="1:23" ht="140" x14ac:dyDescent="0.15">
      <c r="A1830" s="432">
        <v>42830</v>
      </c>
      <c r="B1830" s="103" t="s">
        <v>2778</v>
      </c>
      <c r="C1830" s="103" t="s">
        <v>2767</v>
      </c>
      <c r="D1830" s="104" t="s">
        <v>272</v>
      </c>
      <c r="E1830" s="103" t="s">
        <v>2563</v>
      </c>
      <c r="F1830" s="105" t="s">
        <v>2565</v>
      </c>
      <c r="G1830" s="524" t="s">
        <v>2564</v>
      </c>
      <c r="H1830" s="104"/>
      <c r="I1830" s="103" t="s">
        <v>848</v>
      </c>
      <c r="J1830" s="104" t="s">
        <v>851</v>
      </c>
      <c r="K1830" s="17" t="str">
        <f t="shared" si="143"/>
        <v xml:space="preserve">DIAGMag14 - The recent bakeout temperature was not as high as </v>
      </c>
      <c r="L1830" s="17" t="s">
        <v>2779</v>
      </c>
      <c r="M1830" s="18" t="s">
        <v>5562</v>
      </c>
      <c r="N1830" s="104" t="s">
        <v>6127</v>
      </c>
      <c r="O1830" s="104" t="s">
        <v>30</v>
      </c>
      <c r="P1830" s="56" t="str">
        <f t="shared" si="142"/>
        <v>Closed</v>
      </c>
      <c r="Q1830" s="57" t="s">
        <v>31</v>
      </c>
      <c r="R1830" s="58" t="s">
        <v>32</v>
      </c>
      <c r="S1830" s="18"/>
      <c r="T1830" s="104"/>
      <c r="U1830" s="60" t="str">
        <f t="shared" si="140"/>
        <v>Ellis</v>
      </c>
      <c r="V1830" s="81" t="str">
        <f t="shared" si="141"/>
        <v>Diagnostics DVVR</v>
      </c>
      <c r="W1830" s="61"/>
    </row>
    <row r="1831" spans="1:23" ht="168" x14ac:dyDescent="0.15">
      <c r="A1831" s="432">
        <v>42830</v>
      </c>
      <c r="B1831" s="103" t="s">
        <v>2780</v>
      </c>
      <c r="C1831" s="103" t="s">
        <v>2764</v>
      </c>
      <c r="D1831" s="104" t="s">
        <v>272</v>
      </c>
      <c r="E1831" s="103" t="s">
        <v>2563</v>
      </c>
      <c r="F1831" s="105" t="s">
        <v>2565</v>
      </c>
      <c r="G1831" s="524" t="s">
        <v>2564</v>
      </c>
      <c r="H1831" s="104"/>
      <c r="I1831" s="103" t="s">
        <v>848</v>
      </c>
      <c r="J1831" s="104" t="s">
        <v>851</v>
      </c>
      <c r="K1831" s="17" t="str">
        <f t="shared" si="143"/>
        <v>DIAGMag15 - Rogowski coils are critical but may fail as eviden</v>
      </c>
      <c r="L1831" s="17" t="s">
        <v>2781</v>
      </c>
      <c r="M1831" s="18" t="s">
        <v>5557</v>
      </c>
      <c r="N1831" s="104" t="s">
        <v>6127</v>
      </c>
      <c r="O1831" s="104" t="s">
        <v>30</v>
      </c>
      <c r="P1831" s="56" t="str">
        <f t="shared" si="142"/>
        <v>Closed</v>
      </c>
      <c r="Q1831" s="57" t="s">
        <v>31</v>
      </c>
      <c r="R1831" s="58" t="s">
        <v>32</v>
      </c>
      <c r="S1831" s="18"/>
      <c r="T1831" s="104"/>
      <c r="U1831" s="60" t="str">
        <f t="shared" si="140"/>
        <v>Ellis</v>
      </c>
      <c r="V1831" s="81" t="str">
        <f t="shared" si="141"/>
        <v>Diagnostics DVVR</v>
      </c>
      <c r="W1831" s="61"/>
    </row>
    <row r="1832" spans="1:23" ht="140" x14ac:dyDescent="0.15">
      <c r="A1832" s="432">
        <v>42830</v>
      </c>
      <c r="B1832" s="103" t="s">
        <v>2782</v>
      </c>
      <c r="C1832" s="103" t="s">
        <v>2767</v>
      </c>
      <c r="D1832" s="104" t="s">
        <v>272</v>
      </c>
      <c r="E1832" s="103" t="s">
        <v>2563</v>
      </c>
      <c r="F1832" s="105" t="s">
        <v>2565</v>
      </c>
      <c r="G1832" s="524" t="s">
        <v>2564</v>
      </c>
      <c r="H1832" s="104"/>
      <c r="I1832" s="103" t="s">
        <v>848</v>
      </c>
      <c r="J1832" s="104" t="s">
        <v>851</v>
      </c>
      <c r="K1832" s="17" t="str">
        <f t="shared" si="143"/>
        <v xml:space="preserve">DIAGMag16 - The rate of failure for magnetic sensors needs to </v>
      </c>
      <c r="L1832" s="17" t="s">
        <v>2783</v>
      </c>
      <c r="M1832" s="18" t="s">
        <v>5562</v>
      </c>
      <c r="N1832" s="104" t="s">
        <v>6127</v>
      </c>
      <c r="O1832" s="104" t="s">
        <v>30</v>
      </c>
      <c r="P1832" s="56" t="str">
        <f t="shared" si="142"/>
        <v>Closed</v>
      </c>
      <c r="Q1832" s="57" t="s">
        <v>31</v>
      </c>
      <c r="R1832" s="58" t="s">
        <v>32</v>
      </c>
      <c r="S1832" s="18"/>
      <c r="T1832" s="104"/>
      <c r="U1832" s="60" t="str">
        <f t="shared" si="140"/>
        <v>Ellis</v>
      </c>
      <c r="V1832" s="81" t="str">
        <f t="shared" si="141"/>
        <v>Diagnostics DVVR</v>
      </c>
      <c r="W1832" s="61"/>
    </row>
    <row r="1833" spans="1:23" ht="168" x14ac:dyDescent="0.15">
      <c r="A1833" s="432">
        <v>42830</v>
      </c>
      <c r="B1833" s="103" t="s">
        <v>2784</v>
      </c>
      <c r="C1833" s="103" t="s">
        <v>2764</v>
      </c>
      <c r="D1833" s="104" t="s">
        <v>272</v>
      </c>
      <c r="E1833" s="103" t="s">
        <v>2563</v>
      </c>
      <c r="F1833" s="105" t="s">
        <v>2565</v>
      </c>
      <c r="G1833" s="524" t="s">
        <v>2564</v>
      </c>
      <c r="H1833" s="104"/>
      <c r="I1833" s="103" t="s">
        <v>848</v>
      </c>
      <c r="J1833" s="104" t="s">
        <v>851</v>
      </c>
      <c r="K1833" s="17" t="str">
        <f t="shared" si="143"/>
        <v>DIAGMag17 - Is the plasma current Rogowski segmented? If not c</v>
      </c>
      <c r="L1833" s="17" t="s">
        <v>2785</v>
      </c>
      <c r="M1833" s="18" t="s">
        <v>5557</v>
      </c>
      <c r="N1833" s="104" t="s">
        <v>6127</v>
      </c>
      <c r="O1833" s="104" t="s">
        <v>30</v>
      </c>
      <c r="P1833" s="56" t="str">
        <f t="shared" si="142"/>
        <v>Closed</v>
      </c>
      <c r="Q1833" s="57" t="s">
        <v>31</v>
      </c>
      <c r="R1833" s="58" t="s">
        <v>32</v>
      </c>
      <c r="S1833" s="18"/>
      <c r="T1833" s="104"/>
      <c r="U1833" s="60" t="str">
        <f t="shared" si="140"/>
        <v>Ellis</v>
      </c>
      <c r="V1833" s="81" t="str">
        <f t="shared" si="141"/>
        <v>Diagnostics DVVR</v>
      </c>
      <c r="W1833" s="61"/>
    </row>
    <row r="1834" spans="1:23" ht="168" x14ac:dyDescent="0.15">
      <c r="A1834" s="432">
        <v>42830</v>
      </c>
      <c r="B1834" s="103" t="s">
        <v>2786</v>
      </c>
      <c r="C1834" s="103" t="s">
        <v>2764</v>
      </c>
      <c r="D1834" s="104" t="s">
        <v>272</v>
      </c>
      <c r="E1834" s="103" t="s">
        <v>2563</v>
      </c>
      <c r="F1834" s="105" t="s">
        <v>2565</v>
      </c>
      <c r="G1834" s="524" t="s">
        <v>2564</v>
      </c>
      <c r="H1834" s="104"/>
      <c r="I1834" s="103" t="s">
        <v>848</v>
      </c>
      <c r="J1834" s="104" t="s">
        <v>851</v>
      </c>
      <c r="K1834" s="17" t="str">
        <f t="shared" si="143"/>
        <v xml:space="preserve">DIAGMag18 - Consider use of fiber-optic measurement of Ip, to </v>
      </c>
      <c r="L1834" s="17" t="s">
        <v>2787</v>
      </c>
      <c r="M1834" s="18" t="s">
        <v>5557</v>
      </c>
      <c r="N1834" s="104" t="s">
        <v>6127</v>
      </c>
      <c r="O1834" s="104" t="s">
        <v>30</v>
      </c>
      <c r="P1834" s="56" t="str">
        <f t="shared" si="142"/>
        <v>Closed</v>
      </c>
      <c r="Q1834" s="57" t="s">
        <v>31</v>
      </c>
      <c r="R1834" s="58" t="s">
        <v>32</v>
      </c>
      <c r="S1834" s="18"/>
      <c r="T1834" s="104"/>
      <c r="U1834" s="60" t="str">
        <f t="shared" si="140"/>
        <v>Ellis</v>
      </c>
      <c r="V1834" s="81" t="str">
        <f t="shared" si="141"/>
        <v>Diagnostics DVVR</v>
      </c>
      <c r="W1834" s="61"/>
    </row>
    <row r="1835" spans="1:23" ht="168" x14ac:dyDescent="0.15">
      <c r="A1835" s="432">
        <v>42830</v>
      </c>
      <c r="B1835" s="103" t="s">
        <v>2788</v>
      </c>
      <c r="C1835" s="103" t="s">
        <v>2764</v>
      </c>
      <c r="D1835" s="104" t="s">
        <v>272</v>
      </c>
      <c r="E1835" s="103" t="s">
        <v>2563</v>
      </c>
      <c r="F1835" s="105" t="s">
        <v>2565</v>
      </c>
      <c r="G1835" s="524" t="s">
        <v>2564</v>
      </c>
      <c r="H1835" s="104"/>
      <c r="I1835" s="103" t="s">
        <v>848</v>
      </c>
      <c r="J1835" s="104" t="s">
        <v>851</v>
      </c>
      <c r="K1835" s="17" t="str">
        <f t="shared" si="143"/>
        <v>DIAGMag19 - Consider adding FRP guard rails adjacent to center</v>
      </c>
      <c r="L1835" s="17" t="s">
        <v>2789</v>
      </c>
      <c r="M1835" s="18" t="s">
        <v>5557</v>
      </c>
      <c r="N1835" s="104" t="s">
        <v>6127</v>
      </c>
      <c r="O1835" s="104" t="s">
        <v>30</v>
      </c>
      <c r="P1835" s="56" t="str">
        <f t="shared" si="142"/>
        <v>Closed</v>
      </c>
      <c r="Q1835" s="57" t="s">
        <v>31</v>
      </c>
      <c r="R1835" s="58" t="s">
        <v>32</v>
      </c>
      <c r="S1835" s="18"/>
      <c r="T1835" s="104"/>
      <c r="U1835" s="60" t="str">
        <f t="shared" si="140"/>
        <v>Ellis</v>
      </c>
      <c r="V1835" s="81" t="str">
        <f t="shared" si="141"/>
        <v>Diagnostics DVVR</v>
      </c>
      <c r="W1835" s="61"/>
    </row>
    <row r="1836" spans="1:23" ht="56" x14ac:dyDescent="0.15">
      <c r="A1836" s="432">
        <v>42830</v>
      </c>
      <c r="B1836" s="103" t="s">
        <v>2649</v>
      </c>
      <c r="C1836" s="103" t="s">
        <v>2644</v>
      </c>
      <c r="D1836" s="104"/>
      <c r="E1836" s="103" t="s">
        <v>2563</v>
      </c>
      <c r="F1836" s="105" t="s">
        <v>2565</v>
      </c>
      <c r="G1836" s="524" t="s">
        <v>2564</v>
      </c>
      <c r="H1836" s="104"/>
      <c r="I1836" s="103" t="s">
        <v>848</v>
      </c>
      <c r="J1836" s="104" t="s">
        <v>851</v>
      </c>
      <c r="K1836" s="17" t="str">
        <f t="shared" si="143"/>
        <v>DIAGMPTS01 - The MPTS hardware interface and data acquisition i</v>
      </c>
      <c r="L1836" s="17" t="s">
        <v>2650</v>
      </c>
      <c r="M1836" s="18"/>
      <c r="N1836" s="104" t="s">
        <v>29</v>
      </c>
      <c r="O1836" s="104" t="s">
        <v>30</v>
      </c>
      <c r="P1836" s="56" t="str">
        <f t="shared" si="142"/>
        <v>Closed</v>
      </c>
      <c r="Q1836" s="57" t="s">
        <v>31</v>
      </c>
      <c r="R1836" s="58" t="s">
        <v>32</v>
      </c>
      <c r="S1836" s="18"/>
      <c r="T1836" s="104"/>
      <c r="U1836" s="60" t="str">
        <f t="shared" si="140"/>
        <v>Ellis</v>
      </c>
      <c r="V1836" s="81" t="str">
        <f t="shared" si="141"/>
        <v>Diagnostics DVVR</v>
      </c>
      <c r="W1836" s="61"/>
    </row>
    <row r="1837" spans="1:23" ht="70" x14ac:dyDescent="0.15">
      <c r="A1837" s="432">
        <v>42830</v>
      </c>
      <c r="B1837" s="103" t="s">
        <v>2651</v>
      </c>
      <c r="C1837" s="103" t="s">
        <v>2583</v>
      </c>
      <c r="D1837" s="104"/>
      <c r="E1837" s="103" t="s">
        <v>2563</v>
      </c>
      <c r="F1837" s="105" t="s">
        <v>2565</v>
      </c>
      <c r="G1837" s="524" t="s">
        <v>2564</v>
      </c>
      <c r="H1837" s="104"/>
      <c r="I1837" s="103" t="s">
        <v>848</v>
      </c>
      <c r="J1837" s="104" t="s">
        <v>851</v>
      </c>
      <c r="K1837" s="17" t="str">
        <f t="shared" si="143"/>
        <v>DIAGMPTS02 - The drawings of critical components like the fiber</v>
      </c>
      <c r="L1837" s="17" t="s">
        <v>2652</v>
      </c>
      <c r="M1837" s="18"/>
      <c r="N1837" s="104" t="s">
        <v>29</v>
      </c>
      <c r="O1837" s="104" t="s">
        <v>30</v>
      </c>
      <c r="P1837" s="56" t="str">
        <f t="shared" si="142"/>
        <v>Closed</v>
      </c>
      <c r="Q1837" s="57" t="s">
        <v>31</v>
      </c>
      <c r="R1837" s="58" t="s">
        <v>32</v>
      </c>
      <c r="S1837" s="18"/>
      <c r="T1837" s="104"/>
      <c r="U1837" s="60" t="str">
        <f t="shared" si="140"/>
        <v>Ellis</v>
      </c>
      <c r="V1837" s="81" t="str">
        <f t="shared" si="141"/>
        <v>Diagnostics DVVR</v>
      </c>
      <c r="W1837" s="61"/>
    </row>
    <row r="1838" spans="1:23" ht="42" x14ac:dyDescent="0.15">
      <c r="A1838" s="432">
        <v>42830</v>
      </c>
      <c r="B1838" s="103" t="s">
        <v>2653</v>
      </c>
      <c r="C1838" s="103" t="s">
        <v>2583</v>
      </c>
      <c r="D1838" s="104"/>
      <c r="E1838" s="103" t="s">
        <v>2563</v>
      </c>
      <c r="F1838" s="105" t="s">
        <v>2565</v>
      </c>
      <c r="G1838" s="524" t="s">
        <v>2564</v>
      </c>
      <c r="H1838" s="104"/>
      <c r="I1838" s="103" t="s">
        <v>848</v>
      </c>
      <c r="J1838" s="104" t="s">
        <v>851</v>
      </c>
      <c r="K1838" s="17" t="str">
        <f t="shared" si="143"/>
        <v>DIAGMPTS03 - The drawings of the FBH need to be found or else w</v>
      </c>
      <c r="L1838" s="17" t="s">
        <v>2654</v>
      </c>
      <c r="M1838" s="18"/>
      <c r="N1838" s="104" t="s">
        <v>29</v>
      </c>
      <c r="O1838" s="104" t="s">
        <v>30</v>
      </c>
      <c r="P1838" s="56" t="str">
        <f t="shared" si="142"/>
        <v>Closed</v>
      </c>
      <c r="Q1838" s="57" t="s">
        <v>31</v>
      </c>
      <c r="R1838" s="58" t="s">
        <v>32</v>
      </c>
      <c r="S1838" s="18"/>
      <c r="T1838" s="104"/>
      <c r="U1838" s="60" t="str">
        <f t="shared" si="140"/>
        <v>Ellis</v>
      </c>
      <c r="V1838" s="81" t="str">
        <f t="shared" si="141"/>
        <v>Diagnostics DVVR</v>
      </c>
      <c r="W1838" s="61"/>
    </row>
    <row r="1839" spans="1:23" ht="56" x14ac:dyDescent="0.15">
      <c r="A1839" s="432">
        <v>42830</v>
      </c>
      <c r="B1839" s="103" t="s">
        <v>2655</v>
      </c>
      <c r="C1839" s="103" t="s">
        <v>2304</v>
      </c>
      <c r="D1839" s="104"/>
      <c r="E1839" s="103" t="s">
        <v>2563</v>
      </c>
      <c r="F1839" s="105" t="s">
        <v>2565</v>
      </c>
      <c r="G1839" s="524" t="s">
        <v>2564</v>
      </c>
      <c r="H1839" s="104"/>
      <c r="I1839" s="103" t="s">
        <v>848</v>
      </c>
      <c r="J1839" s="104" t="s">
        <v>851</v>
      </c>
      <c r="K1839" s="17" t="str">
        <f t="shared" si="143"/>
        <v xml:space="preserve">DIAGMPTS04 - The exit beam path can be isolated using two gate </v>
      </c>
      <c r="L1839" s="17" t="s">
        <v>2656</v>
      </c>
      <c r="M1839" s="18"/>
      <c r="N1839" s="104" t="s">
        <v>29</v>
      </c>
      <c r="O1839" s="104" t="s">
        <v>30</v>
      </c>
      <c r="P1839" s="56" t="str">
        <f t="shared" si="142"/>
        <v>Closed</v>
      </c>
      <c r="Q1839" s="57" t="s">
        <v>31</v>
      </c>
      <c r="R1839" s="58" t="s">
        <v>32</v>
      </c>
      <c r="S1839" s="18"/>
      <c r="T1839" s="104"/>
      <c r="U1839" s="60" t="str">
        <f t="shared" si="140"/>
        <v>Ellis</v>
      </c>
      <c r="V1839" s="81" t="str">
        <f t="shared" si="141"/>
        <v>Diagnostics DVVR</v>
      </c>
      <c r="W1839" s="61"/>
    </row>
    <row r="1840" spans="1:23" ht="28" x14ac:dyDescent="0.15">
      <c r="A1840" s="432">
        <v>42830</v>
      </c>
      <c r="B1840" s="103" t="s">
        <v>2657</v>
      </c>
      <c r="C1840" s="103" t="s">
        <v>2644</v>
      </c>
      <c r="D1840" s="104"/>
      <c r="E1840" s="103" t="s">
        <v>2563</v>
      </c>
      <c r="F1840" s="105" t="s">
        <v>2565</v>
      </c>
      <c r="G1840" s="524" t="s">
        <v>2564</v>
      </c>
      <c r="H1840" s="104"/>
      <c r="I1840" s="103" t="s">
        <v>848</v>
      </c>
      <c r="J1840" s="104" t="s">
        <v>851</v>
      </c>
      <c r="K1840" s="17" t="str">
        <f t="shared" si="143"/>
        <v>DIAGMPTS05 - CAMAC and SH parts are becoming obsolete. There is</v>
      </c>
      <c r="L1840" s="17" t="s">
        <v>2658</v>
      </c>
      <c r="M1840" s="18"/>
      <c r="N1840" s="104" t="s">
        <v>29</v>
      </c>
      <c r="O1840" s="104" t="s">
        <v>30</v>
      </c>
      <c r="P1840" s="56" t="str">
        <f t="shared" si="142"/>
        <v>Closed</v>
      </c>
      <c r="Q1840" s="57" t="s">
        <v>31</v>
      </c>
      <c r="R1840" s="58" t="s">
        <v>32</v>
      </c>
      <c r="S1840" s="18"/>
      <c r="T1840" s="104"/>
      <c r="U1840" s="60" t="str">
        <f t="shared" si="140"/>
        <v>Ellis</v>
      </c>
      <c r="V1840" s="81" t="str">
        <f t="shared" si="141"/>
        <v>Diagnostics DVVR</v>
      </c>
      <c r="W1840" s="61"/>
    </row>
    <row r="1841" spans="1:23" ht="28" x14ac:dyDescent="0.15">
      <c r="A1841" s="432">
        <v>42830</v>
      </c>
      <c r="B1841" s="103" t="s">
        <v>2659</v>
      </c>
      <c r="C1841" s="103" t="s">
        <v>2660</v>
      </c>
      <c r="D1841" s="104"/>
      <c r="E1841" s="103" t="s">
        <v>2563</v>
      </c>
      <c r="F1841" s="105" t="s">
        <v>2565</v>
      </c>
      <c r="G1841" s="524" t="s">
        <v>2564</v>
      </c>
      <c r="H1841" s="104"/>
      <c r="I1841" s="103" t="s">
        <v>848</v>
      </c>
      <c r="J1841" s="104" t="s">
        <v>851</v>
      </c>
      <c r="K1841" s="17" t="str">
        <f t="shared" si="143"/>
        <v>DIAGMPTS06 - There is a small risk that the probe gets stuck.</v>
      </c>
      <c r="L1841" s="17" t="s">
        <v>2661</v>
      </c>
      <c r="M1841" s="18"/>
      <c r="N1841" s="104" t="s">
        <v>29</v>
      </c>
      <c r="O1841" s="104" t="s">
        <v>30</v>
      </c>
      <c r="P1841" s="56" t="str">
        <f t="shared" si="142"/>
        <v>Closed</v>
      </c>
      <c r="Q1841" s="57" t="s">
        <v>31</v>
      </c>
      <c r="R1841" s="58" t="s">
        <v>32</v>
      </c>
      <c r="S1841" s="18"/>
      <c r="T1841" s="104"/>
      <c r="U1841" s="60" t="str">
        <f t="shared" si="140"/>
        <v>Ellis</v>
      </c>
      <c r="V1841" s="81" t="str">
        <f t="shared" si="141"/>
        <v>Diagnostics DVVR</v>
      </c>
      <c r="W1841" s="61"/>
    </row>
    <row r="1842" spans="1:23" ht="112" x14ac:dyDescent="0.15">
      <c r="A1842" s="1060">
        <v>42830</v>
      </c>
      <c r="B1842" s="1080" t="s">
        <v>2662</v>
      </c>
      <c r="C1842" s="1080" t="s">
        <v>2607</v>
      </c>
      <c r="D1842" s="253"/>
      <c r="E1842" s="1080" t="s">
        <v>2563</v>
      </c>
      <c r="F1842" s="105" t="s">
        <v>2565</v>
      </c>
      <c r="G1842" s="524" t="s">
        <v>2564</v>
      </c>
      <c r="H1842" s="104"/>
      <c r="I1842" s="1080" t="s">
        <v>848</v>
      </c>
      <c r="J1842" s="253" t="s">
        <v>851</v>
      </c>
      <c r="K1842" s="345" t="str">
        <f t="shared" si="143"/>
        <v>DIAGMPTS07 - MPTS temperature measurements depend critically on</v>
      </c>
      <c r="L1842" s="345" t="s">
        <v>2663</v>
      </c>
      <c r="M1842" s="130"/>
      <c r="N1842" s="253" t="s">
        <v>29</v>
      </c>
      <c r="O1842" s="253" t="s">
        <v>30</v>
      </c>
      <c r="P1842" s="249" t="str">
        <f t="shared" si="142"/>
        <v>Closed</v>
      </c>
      <c r="Q1842" s="203" t="s">
        <v>31</v>
      </c>
      <c r="R1842" s="204" t="s">
        <v>32</v>
      </c>
      <c r="S1842" s="130"/>
      <c r="T1842" s="253"/>
      <c r="U1842" s="205" t="str">
        <f t="shared" si="140"/>
        <v>Ellis</v>
      </c>
      <c r="V1842" s="1085" t="str">
        <f t="shared" si="141"/>
        <v>Diagnostics DVVR</v>
      </c>
      <c r="W1842" s="61"/>
    </row>
    <row r="1843" spans="1:23" ht="28" x14ac:dyDescent="0.15">
      <c r="A1843" s="461">
        <v>42830</v>
      </c>
      <c r="B1843" s="1079" t="s">
        <v>2664</v>
      </c>
      <c r="C1843" s="1079" t="s">
        <v>2562</v>
      </c>
      <c r="D1843" s="206"/>
      <c r="E1843" s="1079" t="s">
        <v>2563</v>
      </c>
      <c r="F1843" s="105" t="s">
        <v>2565</v>
      </c>
      <c r="G1843" s="524" t="s">
        <v>2564</v>
      </c>
      <c r="H1843" s="104"/>
      <c r="I1843" s="1079" t="s">
        <v>848</v>
      </c>
      <c r="J1843" s="206" t="s">
        <v>851</v>
      </c>
      <c r="K1843" s="344" t="str">
        <f t="shared" si="143"/>
        <v>DIAGMPTS08 - Install motor actuators on all beam steering optic</v>
      </c>
      <c r="L1843" s="344" t="s">
        <v>2665</v>
      </c>
      <c r="M1843" s="207"/>
      <c r="N1843" s="206" t="s">
        <v>29</v>
      </c>
      <c r="O1843" s="206" t="s">
        <v>30</v>
      </c>
      <c r="P1843" s="211" t="str">
        <f t="shared" si="142"/>
        <v>Closed</v>
      </c>
      <c r="Q1843" s="208" t="s">
        <v>31</v>
      </c>
      <c r="R1843" s="209" t="s">
        <v>32</v>
      </c>
      <c r="S1843" s="207"/>
      <c r="T1843" s="206"/>
      <c r="U1843" s="210" t="str">
        <f t="shared" si="140"/>
        <v>Ellis</v>
      </c>
      <c r="V1843" s="591" t="str">
        <f t="shared" si="141"/>
        <v>Diagnostics DVVR</v>
      </c>
      <c r="W1843" s="61"/>
    </row>
    <row r="1844" spans="1:23" ht="42" x14ac:dyDescent="0.15">
      <c r="A1844" s="683">
        <v>42830</v>
      </c>
      <c r="B1844" s="1081" t="s">
        <v>2666</v>
      </c>
      <c r="C1844" s="1081"/>
      <c r="D1844" s="705"/>
      <c r="E1844" s="1081" t="s">
        <v>2563</v>
      </c>
      <c r="F1844" s="732" t="s">
        <v>2565</v>
      </c>
      <c r="G1844" s="752" t="s">
        <v>2564</v>
      </c>
      <c r="H1844" s="705"/>
      <c r="I1844" s="1081" t="s">
        <v>848</v>
      </c>
      <c r="J1844" s="705" t="s">
        <v>851</v>
      </c>
      <c r="K1844" s="1176" t="str">
        <f t="shared" si="143"/>
        <v xml:space="preserve">DIAGMPTS09 - MPTS operation and maintenance would benefit from </v>
      </c>
      <c r="L1844" s="1176" t="s">
        <v>2667</v>
      </c>
      <c r="M1844" s="816"/>
      <c r="N1844" s="705" t="s">
        <v>869</v>
      </c>
      <c r="O1844" s="705" t="s">
        <v>30</v>
      </c>
      <c r="P1844" s="508" t="str">
        <f t="shared" si="142"/>
        <v>Closed</v>
      </c>
      <c r="Q1844" s="509" t="s">
        <v>31</v>
      </c>
      <c r="R1844" s="510" t="s">
        <v>32</v>
      </c>
      <c r="S1844" s="1282"/>
      <c r="T1844" s="1286"/>
      <c r="U1844" s="511" t="str">
        <f t="shared" si="140"/>
        <v>Ellis</v>
      </c>
      <c r="V1844" s="1290" t="str">
        <f t="shared" si="141"/>
        <v>Diagnostics DVVR</v>
      </c>
      <c r="W1844" s="61"/>
    </row>
    <row r="1845" spans="1:23" ht="56" x14ac:dyDescent="0.15">
      <c r="A1845" s="460">
        <v>42830</v>
      </c>
      <c r="B1845" s="1082" t="s">
        <v>2668</v>
      </c>
      <c r="C1845" s="1082" t="s">
        <v>2562</v>
      </c>
      <c r="D1845" s="305"/>
      <c r="E1845" s="1082" t="s">
        <v>2563</v>
      </c>
      <c r="F1845" s="324" t="s">
        <v>2565</v>
      </c>
      <c r="G1845" s="549" t="s">
        <v>2564</v>
      </c>
      <c r="H1845" s="305"/>
      <c r="I1845" s="1082" t="s">
        <v>848</v>
      </c>
      <c r="J1845" s="305" t="s">
        <v>851</v>
      </c>
      <c r="K1845" s="1177" t="str">
        <f t="shared" si="143"/>
        <v>DIAGMPTS10 - lasers employed for MPTS are 16 years old but main</v>
      </c>
      <c r="L1845" s="1177" t="s">
        <v>2669</v>
      </c>
      <c r="M1845" s="807"/>
      <c r="N1845" s="305" t="s">
        <v>29</v>
      </c>
      <c r="O1845" s="305" t="s">
        <v>30</v>
      </c>
      <c r="P1845" s="56" t="str">
        <f t="shared" si="142"/>
        <v>Closed</v>
      </c>
      <c r="Q1845" s="57" t="s">
        <v>31</v>
      </c>
      <c r="R1845" s="58" t="s">
        <v>32</v>
      </c>
      <c r="S1845" s="18"/>
      <c r="T1845" s="104"/>
      <c r="U1845" s="60" t="str">
        <f t="shared" si="140"/>
        <v>Ellis</v>
      </c>
      <c r="V1845" s="81" t="str">
        <f t="shared" si="141"/>
        <v>Diagnostics DVVR</v>
      </c>
      <c r="W1845" s="61"/>
    </row>
    <row r="1846" spans="1:23" ht="28" x14ac:dyDescent="0.15">
      <c r="A1846" s="432">
        <v>42830</v>
      </c>
      <c r="B1846" s="103" t="s">
        <v>2670</v>
      </c>
      <c r="C1846" s="103" t="s">
        <v>2571</v>
      </c>
      <c r="D1846" s="104"/>
      <c r="E1846" s="103" t="s">
        <v>2563</v>
      </c>
      <c r="F1846" s="324" t="s">
        <v>2565</v>
      </c>
      <c r="G1846" s="549" t="s">
        <v>2564</v>
      </c>
      <c r="H1846" s="305"/>
      <c r="I1846" s="103" t="s">
        <v>848</v>
      </c>
      <c r="J1846" s="104" t="s">
        <v>851</v>
      </c>
      <c r="K1846" s="17" t="str">
        <f t="shared" si="143"/>
        <v xml:space="preserve">DIAGMPTS11 - Provide mechanical protection for the bellows and </v>
      </c>
      <c r="L1846" s="17" t="s">
        <v>2671</v>
      </c>
      <c r="M1846" s="18" t="s">
        <v>6051</v>
      </c>
      <c r="N1846" s="104" t="s">
        <v>29</v>
      </c>
      <c r="O1846" s="104" t="s">
        <v>30</v>
      </c>
      <c r="P1846" s="56" t="str">
        <f t="shared" si="142"/>
        <v>Closed</v>
      </c>
      <c r="Q1846" s="57" t="s">
        <v>31</v>
      </c>
      <c r="R1846" s="58" t="s">
        <v>32</v>
      </c>
      <c r="S1846" s="18"/>
      <c r="T1846" s="104"/>
      <c r="U1846" s="60" t="str">
        <f t="shared" si="140"/>
        <v>Ellis</v>
      </c>
      <c r="V1846" s="81" t="str">
        <f t="shared" si="141"/>
        <v>Diagnostics DVVR</v>
      </c>
      <c r="W1846" s="61"/>
    </row>
    <row r="1847" spans="1:23" ht="14" x14ac:dyDescent="0.15">
      <c r="A1847" s="432">
        <v>42830</v>
      </c>
      <c r="B1847" s="103" t="s">
        <v>2672</v>
      </c>
      <c r="C1847" s="103" t="s">
        <v>2568</v>
      </c>
      <c r="D1847" s="104"/>
      <c r="E1847" s="103" t="s">
        <v>2563</v>
      </c>
      <c r="F1847" s="324" t="s">
        <v>2565</v>
      </c>
      <c r="G1847" s="549" t="s">
        <v>2564</v>
      </c>
      <c r="H1847" s="305"/>
      <c r="I1847" s="103" t="s">
        <v>848</v>
      </c>
      <c r="J1847" s="104" t="s">
        <v>851</v>
      </c>
      <c r="K1847" s="17" t="str">
        <f t="shared" si="143"/>
        <v>DIAGMPTS12 - Check for disruption loads</v>
      </c>
      <c r="L1847" s="17" t="s">
        <v>2673</v>
      </c>
      <c r="M1847" s="18"/>
      <c r="N1847" s="104" t="s">
        <v>29</v>
      </c>
      <c r="O1847" s="104" t="s">
        <v>30</v>
      </c>
      <c r="P1847" s="56" t="str">
        <f t="shared" si="142"/>
        <v>Closed</v>
      </c>
      <c r="Q1847" s="57" t="s">
        <v>31</v>
      </c>
      <c r="R1847" s="58" t="s">
        <v>32</v>
      </c>
      <c r="S1847" s="18"/>
      <c r="T1847" s="104"/>
      <c r="U1847" s="60" t="str">
        <f t="shared" si="140"/>
        <v>Ellis</v>
      </c>
      <c r="V1847" s="81" t="str">
        <f t="shared" si="141"/>
        <v>Diagnostics DVVR</v>
      </c>
      <c r="W1847" s="61"/>
    </row>
    <row r="1848" spans="1:23" ht="70" x14ac:dyDescent="0.15">
      <c r="A1848" s="432">
        <v>42830</v>
      </c>
      <c r="B1848" s="103" t="s">
        <v>2674</v>
      </c>
      <c r="C1848" s="103" t="s">
        <v>2675</v>
      </c>
      <c r="D1848" s="104"/>
      <c r="E1848" s="103" t="s">
        <v>2563</v>
      </c>
      <c r="F1848" s="324" t="s">
        <v>2565</v>
      </c>
      <c r="G1848" s="549" t="s">
        <v>2564</v>
      </c>
      <c r="H1848" s="305"/>
      <c r="I1848" s="103" t="s">
        <v>848</v>
      </c>
      <c r="J1848" s="104" t="s">
        <v>851</v>
      </c>
      <c r="K1848" s="17" t="str">
        <f t="shared" si="143"/>
        <v>DIAGN01 - Signal measurement electronics are near the end of</v>
      </c>
      <c r="L1848" s="17" t="s">
        <v>2676</v>
      </c>
      <c r="M1848" s="18"/>
      <c r="N1848" s="104" t="s">
        <v>29</v>
      </c>
      <c r="O1848" s="104" t="s">
        <v>30</v>
      </c>
      <c r="P1848" s="56" t="str">
        <f t="shared" si="142"/>
        <v>Closed</v>
      </c>
      <c r="Q1848" s="57" t="s">
        <v>31</v>
      </c>
      <c r="R1848" s="58" t="s">
        <v>32</v>
      </c>
      <c r="S1848" s="18"/>
      <c r="T1848" s="104"/>
      <c r="U1848" s="60" t="str">
        <f t="shared" si="140"/>
        <v>Ellis</v>
      </c>
      <c r="V1848" s="81" t="str">
        <f t="shared" si="141"/>
        <v>Diagnostics DVVR</v>
      </c>
      <c r="W1848" s="61"/>
    </row>
    <row r="1849" spans="1:23" ht="28" x14ac:dyDescent="0.15">
      <c r="A1849" s="432">
        <v>42830</v>
      </c>
      <c r="B1849" s="103" t="s">
        <v>2677</v>
      </c>
      <c r="C1849" s="103" t="s">
        <v>2583</v>
      </c>
      <c r="D1849" s="104"/>
      <c r="E1849" s="103" t="s">
        <v>2563</v>
      </c>
      <c r="F1849" s="324" t="s">
        <v>2565</v>
      </c>
      <c r="G1849" s="549" t="s">
        <v>2564</v>
      </c>
      <c r="H1849" s="305"/>
      <c r="I1849" s="103" t="s">
        <v>848</v>
      </c>
      <c r="J1849" s="104" t="s">
        <v>851</v>
      </c>
      <c r="K1849" s="17" t="str">
        <f t="shared" si="143"/>
        <v xml:space="preserve">DIAGN02 - Fission chambers were re-installed during upgrade </v>
      </c>
      <c r="L1849" s="17" t="s">
        <v>2678</v>
      </c>
      <c r="M1849" s="18"/>
      <c r="N1849" s="104" t="s">
        <v>29</v>
      </c>
      <c r="O1849" s="104" t="s">
        <v>30</v>
      </c>
      <c r="P1849" s="56" t="str">
        <f t="shared" si="142"/>
        <v>Closed</v>
      </c>
      <c r="Q1849" s="57" t="s">
        <v>31</v>
      </c>
      <c r="R1849" s="58" t="s">
        <v>32</v>
      </c>
      <c r="S1849" s="18"/>
      <c r="T1849" s="104"/>
      <c r="U1849" s="60" t="str">
        <f t="shared" si="140"/>
        <v>Ellis</v>
      </c>
      <c r="V1849" s="81" t="str">
        <f t="shared" si="141"/>
        <v>Diagnostics DVVR</v>
      </c>
      <c r="W1849" s="61"/>
    </row>
    <row r="1850" spans="1:23" ht="28" x14ac:dyDescent="0.15">
      <c r="A1850" s="432">
        <v>42830</v>
      </c>
      <c r="B1850" s="103" t="s">
        <v>2679</v>
      </c>
      <c r="C1850" s="103" t="s">
        <v>2583</v>
      </c>
      <c r="D1850" s="104"/>
      <c r="E1850" s="103" t="s">
        <v>2563</v>
      </c>
      <c r="F1850" s="324" t="s">
        <v>2565</v>
      </c>
      <c r="G1850" s="549" t="s">
        <v>2564</v>
      </c>
      <c r="H1850" s="305"/>
      <c r="I1850" s="103" t="s">
        <v>848</v>
      </c>
      <c r="J1850" s="104" t="s">
        <v>851</v>
      </c>
      <c r="K1850" s="17" t="str">
        <f t="shared" si="143"/>
        <v xml:space="preserve">DIAGN03 - There are no drawings for the stands that support </v>
      </c>
      <c r="L1850" s="17" t="s">
        <v>2680</v>
      </c>
      <c r="M1850" s="18"/>
      <c r="N1850" s="104" t="s">
        <v>29</v>
      </c>
      <c r="O1850" s="104" t="s">
        <v>30</v>
      </c>
      <c r="P1850" s="56" t="str">
        <f t="shared" si="142"/>
        <v>Closed</v>
      </c>
      <c r="Q1850" s="57" t="s">
        <v>31</v>
      </c>
      <c r="R1850" s="58" t="s">
        <v>32</v>
      </c>
      <c r="S1850" s="18"/>
      <c r="T1850" s="104"/>
      <c r="U1850" s="60" t="str">
        <f t="shared" si="140"/>
        <v>Ellis</v>
      </c>
      <c r="V1850" s="81" t="str">
        <f t="shared" si="141"/>
        <v>Diagnostics DVVR</v>
      </c>
      <c r="W1850" s="61"/>
    </row>
    <row r="1851" spans="1:23" ht="154" x14ac:dyDescent="0.15">
      <c r="A1851" s="432">
        <v>42830</v>
      </c>
      <c r="B1851" s="103" t="s">
        <v>2681</v>
      </c>
      <c r="C1851" s="103" t="s">
        <v>2562</v>
      </c>
      <c r="D1851" s="104"/>
      <c r="E1851" s="103" t="s">
        <v>2563</v>
      </c>
      <c r="F1851" s="324" t="s">
        <v>2565</v>
      </c>
      <c r="G1851" s="549" t="s">
        <v>2564</v>
      </c>
      <c r="H1851" s="305"/>
      <c r="I1851" s="103" t="s">
        <v>848</v>
      </c>
      <c r="J1851" s="104" t="s">
        <v>851</v>
      </c>
      <c r="K1851" s="17" t="str">
        <f t="shared" si="143"/>
        <v>DIAGN04 - 30% accuracy is not sufficient for constraining TR</v>
      </c>
      <c r="L1851" s="17" t="s">
        <v>2682</v>
      </c>
      <c r="M1851" s="18"/>
      <c r="N1851" s="104" t="s">
        <v>29</v>
      </c>
      <c r="O1851" s="104" t="s">
        <v>30</v>
      </c>
      <c r="P1851" s="56" t="str">
        <f t="shared" si="142"/>
        <v>Closed</v>
      </c>
      <c r="Q1851" s="57" t="s">
        <v>31</v>
      </c>
      <c r="R1851" s="58" t="s">
        <v>32</v>
      </c>
      <c r="S1851" s="18"/>
      <c r="T1851" s="104"/>
      <c r="U1851" s="60" t="str">
        <f t="shared" si="140"/>
        <v>Ellis</v>
      </c>
      <c r="V1851" s="81" t="str">
        <f t="shared" si="141"/>
        <v>Diagnostics DVVR</v>
      </c>
      <c r="W1851" s="61"/>
    </row>
    <row r="1852" spans="1:23" ht="56" x14ac:dyDescent="0.15">
      <c r="A1852" s="432">
        <v>42830</v>
      </c>
      <c r="B1852" s="103" t="s">
        <v>2683</v>
      </c>
      <c r="C1852" s="103" t="s">
        <v>2644</v>
      </c>
      <c r="D1852" s="104"/>
      <c r="E1852" s="103" t="s">
        <v>2563</v>
      </c>
      <c r="F1852" s="324" t="s">
        <v>2565</v>
      </c>
      <c r="G1852" s="549" t="s">
        <v>2564</v>
      </c>
      <c r="H1852" s="305"/>
      <c r="I1852" s="103" t="s">
        <v>848</v>
      </c>
      <c r="J1852" s="104" t="s">
        <v>851</v>
      </c>
      <c r="K1852" s="17" t="str">
        <f t="shared" si="143"/>
        <v>DIAGN05 - There is a bug in the CAMAC H911 driver that preve</v>
      </c>
      <c r="L1852" s="17" t="s">
        <v>2684</v>
      </c>
      <c r="M1852" s="18"/>
      <c r="N1852" s="104" t="s">
        <v>29</v>
      </c>
      <c r="O1852" s="104" t="s">
        <v>30</v>
      </c>
      <c r="P1852" s="56" t="str">
        <f t="shared" si="142"/>
        <v>Closed</v>
      </c>
      <c r="Q1852" s="57" t="s">
        <v>31</v>
      </c>
      <c r="R1852" s="58" t="s">
        <v>32</v>
      </c>
      <c r="S1852" s="18"/>
      <c r="T1852" s="104"/>
      <c r="U1852" s="60" t="str">
        <f t="shared" si="140"/>
        <v>Ellis</v>
      </c>
      <c r="V1852" s="81" t="str">
        <f t="shared" si="141"/>
        <v>Diagnostics DVVR</v>
      </c>
      <c r="W1852" s="61"/>
    </row>
    <row r="1853" spans="1:23" ht="42" x14ac:dyDescent="0.15">
      <c r="A1853" s="432">
        <v>42830</v>
      </c>
      <c r="B1853" s="103" t="s">
        <v>2685</v>
      </c>
      <c r="C1853" s="103" t="s">
        <v>2686</v>
      </c>
      <c r="D1853" s="104"/>
      <c r="E1853" s="103" t="s">
        <v>2563</v>
      </c>
      <c r="F1853" s="324" t="s">
        <v>2565</v>
      </c>
      <c r="G1853" s="549" t="s">
        <v>2564</v>
      </c>
      <c r="H1853" s="305"/>
      <c r="I1853" s="103" t="s">
        <v>848</v>
      </c>
      <c r="J1853" s="104" t="s">
        <v>851</v>
      </c>
      <c r="K1853" s="17" t="str">
        <f t="shared" si="143"/>
        <v>DIAGN06 - The safety certificate has a limitation on the num</v>
      </c>
      <c r="L1853" s="17" t="s">
        <v>2687</v>
      </c>
      <c r="M1853" s="18"/>
      <c r="N1853" s="104" t="s">
        <v>29</v>
      </c>
      <c r="O1853" s="104" t="s">
        <v>30</v>
      </c>
      <c r="P1853" s="56" t="str">
        <f t="shared" si="142"/>
        <v>Closed</v>
      </c>
      <c r="Q1853" s="57" t="s">
        <v>31</v>
      </c>
      <c r="R1853" s="58" t="s">
        <v>32</v>
      </c>
      <c r="S1853" s="18"/>
      <c r="T1853" s="104"/>
      <c r="U1853" s="60" t="str">
        <f t="shared" si="140"/>
        <v>Ellis</v>
      </c>
      <c r="V1853" s="81" t="str">
        <f t="shared" si="141"/>
        <v>Diagnostics DVVR</v>
      </c>
      <c r="W1853" s="61"/>
    </row>
    <row r="1854" spans="1:23" ht="42" x14ac:dyDescent="0.15">
      <c r="A1854" s="432">
        <v>42830</v>
      </c>
      <c r="B1854" s="103" t="s">
        <v>2688</v>
      </c>
      <c r="C1854" s="103" t="s">
        <v>2675</v>
      </c>
      <c r="D1854" s="104"/>
      <c r="E1854" s="103" t="s">
        <v>2563</v>
      </c>
      <c r="F1854" s="324" t="s">
        <v>2565</v>
      </c>
      <c r="G1854" s="549" t="s">
        <v>2564</v>
      </c>
      <c r="H1854" s="305"/>
      <c r="I1854" s="103" t="s">
        <v>848</v>
      </c>
      <c r="J1854" s="104" t="s">
        <v>851</v>
      </c>
      <c r="K1854" s="17" t="str">
        <f t="shared" si="143"/>
        <v>DIAGN07 - Consider placing fission chambers at opposite side</v>
      </c>
      <c r="L1854" s="17" t="s">
        <v>2689</v>
      </c>
      <c r="M1854" s="18"/>
      <c r="N1854" s="104" t="s">
        <v>29</v>
      </c>
      <c r="O1854" s="104" t="s">
        <v>30</v>
      </c>
      <c r="P1854" s="56" t="str">
        <f t="shared" si="142"/>
        <v>Closed</v>
      </c>
      <c r="Q1854" s="57" t="s">
        <v>31</v>
      </c>
      <c r="R1854" s="58" t="s">
        <v>32</v>
      </c>
      <c r="S1854" s="18"/>
      <c r="T1854" s="104"/>
      <c r="U1854" s="60" t="str">
        <f t="shared" si="140"/>
        <v>Ellis</v>
      </c>
      <c r="V1854" s="81" t="str">
        <f t="shared" si="141"/>
        <v>Diagnostics DVVR</v>
      </c>
      <c r="W1854" s="61"/>
    </row>
    <row r="1855" spans="1:23" ht="70" x14ac:dyDescent="0.15">
      <c r="A1855" s="432">
        <v>42830</v>
      </c>
      <c r="B1855" s="103" t="s">
        <v>2690</v>
      </c>
      <c r="C1855" s="103" t="s">
        <v>2583</v>
      </c>
      <c r="D1855" s="104"/>
      <c r="E1855" s="103" t="s">
        <v>2563</v>
      </c>
      <c r="F1855" s="324" t="s">
        <v>2565</v>
      </c>
      <c r="G1855" s="549" t="s">
        <v>2564</v>
      </c>
      <c r="H1855" s="305"/>
      <c r="I1855" s="103" t="s">
        <v>848</v>
      </c>
      <c r="J1855" s="104" t="s">
        <v>851</v>
      </c>
      <c r="K1855" s="17" t="str">
        <f t="shared" si="143"/>
        <v>DIAGN08 - The calibration process needs to be fully document</v>
      </c>
      <c r="L1855" s="17" t="s">
        <v>2691</v>
      </c>
      <c r="M1855" s="18"/>
      <c r="N1855" s="104" t="s">
        <v>29</v>
      </c>
      <c r="O1855" s="104" t="s">
        <v>30</v>
      </c>
      <c r="P1855" s="56" t="str">
        <f t="shared" si="142"/>
        <v>Closed</v>
      </c>
      <c r="Q1855" s="57" t="s">
        <v>31</v>
      </c>
      <c r="R1855" s="58" t="s">
        <v>32</v>
      </c>
      <c r="S1855" s="18"/>
      <c r="T1855" s="104"/>
      <c r="U1855" s="60" t="str">
        <f t="shared" si="140"/>
        <v>Ellis</v>
      </c>
      <c r="V1855" s="81" t="str">
        <f t="shared" si="141"/>
        <v>Diagnostics DVVR</v>
      </c>
      <c r="W1855" s="61"/>
    </row>
    <row r="1856" spans="1:23" ht="14" x14ac:dyDescent="0.15">
      <c r="A1856" s="432">
        <v>42830</v>
      </c>
      <c r="B1856" s="103" t="s">
        <v>2692</v>
      </c>
      <c r="C1856" s="103" t="s">
        <v>2675</v>
      </c>
      <c r="D1856" s="104"/>
      <c r="E1856" s="103" t="s">
        <v>2563</v>
      </c>
      <c r="F1856" s="324" t="s">
        <v>2565</v>
      </c>
      <c r="G1856" s="549" t="s">
        <v>2564</v>
      </c>
      <c r="H1856" s="305"/>
      <c r="I1856" s="103" t="s">
        <v>848</v>
      </c>
      <c r="J1856" s="104" t="s">
        <v>851</v>
      </c>
      <c r="K1856" s="17" t="str">
        <f t="shared" si="143"/>
        <v>DIAGN09 - Install fourth chamber (1.3 g).</v>
      </c>
      <c r="L1856" s="17" t="s">
        <v>2693</v>
      </c>
      <c r="M1856" s="18"/>
      <c r="N1856" s="104" t="s">
        <v>29</v>
      </c>
      <c r="O1856" s="104" t="s">
        <v>30</v>
      </c>
      <c r="P1856" s="56" t="str">
        <f t="shared" si="142"/>
        <v>Closed</v>
      </c>
      <c r="Q1856" s="57" t="s">
        <v>31</v>
      </c>
      <c r="R1856" s="58" t="s">
        <v>32</v>
      </c>
      <c r="S1856" s="18"/>
      <c r="T1856" s="104"/>
      <c r="U1856" s="60" t="str">
        <f t="shared" si="140"/>
        <v>Ellis</v>
      </c>
      <c r="V1856" s="81" t="str">
        <f t="shared" si="141"/>
        <v>Diagnostics DVVR</v>
      </c>
      <c r="W1856" s="61"/>
    </row>
    <row r="1857" spans="1:23" ht="42" x14ac:dyDescent="0.15">
      <c r="A1857" s="432">
        <v>42830</v>
      </c>
      <c r="B1857" s="103" t="s">
        <v>2694</v>
      </c>
      <c r="C1857" s="103" t="s">
        <v>2562</v>
      </c>
      <c r="D1857" s="104"/>
      <c r="E1857" s="103" t="s">
        <v>2563</v>
      </c>
      <c r="F1857" s="324" t="s">
        <v>2565</v>
      </c>
      <c r="G1857" s="549" t="s">
        <v>2564</v>
      </c>
      <c r="H1857" s="305"/>
      <c r="I1857" s="103" t="s">
        <v>848</v>
      </c>
      <c r="J1857" s="104" t="s">
        <v>851</v>
      </c>
      <c r="K1857" s="17" t="str">
        <f t="shared" si="143"/>
        <v>DIAGOD01 - Hard X-ray camera is orphaned. This should be cons</v>
      </c>
      <c r="L1857" s="17" t="s">
        <v>2695</v>
      </c>
      <c r="M1857" s="18"/>
      <c r="N1857" s="104" t="s">
        <v>29</v>
      </c>
      <c r="O1857" s="104" t="s">
        <v>30</v>
      </c>
      <c r="P1857" s="56" t="str">
        <f t="shared" si="142"/>
        <v>Closed</v>
      </c>
      <c r="Q1857" s="57" t="s">
        <v>31</v>
      </c>
      <c r="R1857" s="58" t="s">
        <v>32</v>
      </c>
      <c r="S1857" s="18"/>
      <c r="T1857" s="104"/>
      <c r="U1857" s="60" t="str">
        <f t="shared" si="140"/>
        <v>Ellis</v>
      </c>
      <c r="V1857" s="81" t="str">
        <f t="shared" si="141"/>
        <v>Diagnostics DVVR</v>
      </c>
      <c r="W1857" s="61"/>
    </row>
    <row r="1858" spans="1:23" ht="28" x14ac:dyDescent="0.15">
      <c r="A1858" s="432">
        <v>42830</v>
      </c>
      <c r="B1858" s="103" t="s">
        <v>2696</v>
      </c>
      <c r="C1858" s="103" t="s">
        <v>2562</v>
      </c>
      <c r="D1858" s="104"/>
      <c r="E1858" s="103" t="s">
        <v>2563</v>
      </c>
      <c r="F1858" s="324" t="s">
        <v>2565</v>
      </c>
      <c r="G1858" s="549" t="s">
        <v>2564</v>
      </c>
      <c r="H1858" s="305"/>
      <c r="I1858" s="103" t="s">
        <v>848</v>
      </c>
      <c r="J1858" s="104" t="s">
        <v>851</v>
      </c>
      <c r="K1858" s="17" t="str">
        <f t="shared" si="143"/>
        <v>DIAGProbes01 - complete installation of dedicated vacuum system f</v>
      </c>
      <c r="L1858" s="17" t="s">
        <v>2697</v>
      </c>
      <c r="M1858" s="18"/>
      <c r="N1858" s="104" t="s">
        <v>29</v>
      </c>
      <c r="O1858" s="104" t="s">
        <v>30</v>
      </c>
      <c r="P1858" s="56" t="str">
        <f t="shared" si="142"/>
        <v>Closed</v>
      </c>
      <c r="Q1858" s="57" t="s">
        <v>31</v>
      </c>
      <c r="R1858" s="58" t="s">
        <v>32</v>
      </c>
      <c r="S1858" s="18"/>
      <c r="T1858" s="104"/>
      <c r="U1858" s="60" t="str">
        <f t="shared" ref="U1858:U1921" si="144">J1858</f>
        <v>Ellis</v>
      </c>
      <c r="V1858" s="81" t="str">
        <f t="shared" ref="V1858:V1921" si="145">E1858</f>
        <v>Diagnostics DVVR</v>
      </c>
      <c r="W1858" s="61"/>
    </row>
    <row r="1859" spans="1:23" ht="28" x14ac:dyDescent="0.15">
      <c r="A1859" s="432">
        <v>42830</v>
      </c>
      <c r="B1859" s="103" t="s">
        <v>2698</v>
      </c>
      <c r="C1859" s="103" t="s">
        <v>2568</v>
      </c>
      <c r="D1859" s="104"/>
      <c r="E1859" s="103" t="s">
        <v>2563</v>
      </c>
      <c r="F1859" s="324" t="s">
        <v>2565</v>
      </c>
      <c r="G1859" s="549" t="s">
        <v>2564</v>
      </c>
      <c r="H1859" s="305"/>
      <c r="I1859" s="103" t="s">
        <v>848</v>
      </c>
      <c r="J1859" s="104" t="s">
        <v>851</v>
      </c>
      <c r="K1859" s="17" t="str">
        <f t="shared" si="143"/>
        <v>DIAGProbes02 - Please revisit the MAPP design from the perspectiv</v>
      </c>
      <c r="L1859" s="17" t="s">
        <v>2699</v>
      </c>
      <c r="M1859" s="18"/>
      <c r="N1859" s="104" t="s">
        <v>29</v>
      </c>
      <c r="O1859" s="104" t="s">
        <v>30</v>
      </c>
      <c r="P1859" s="56" t="str">
        <f t="shared" si="142"/>
        <v>Closed</v>
      </c>
      <c r="Q1859" s="57" t="s">
        <v>31</v>
      </c>
      <c r="R1859" s="58" t="s">
        <v>32</v>
      </c>
      <c r="S1859" s="18"/>
      <c r="T1859" s="104"/>
      <c r="U1859" s="60" t="str">
        <f t="shared" si="144"/>
        <v>Ellis</v>
      </c>
      <c r="V1859" s="81" t="str">
        <f t="shared" si="145"/>
        <v>Diagnostics DVVR</v>
      </c>
      <c r="W1859" s="61"/>
    </row>
    <row r="1860" spans="1:23" ht="28" x14ac:dyDescent="0.15">
      <c r="A1860" s="432">
        <v>42830</v>
      </c>
      <c r="B1860" s="103" t="s">
        <v>2700</v>
      </c>
      <c r="C1860" s="103" t="s">
        <v>2614</v>
      </c>
      <c r="D1860" s="104"/>
      <c r="E1860" s="103" t="s">
        <v>2563</v>
      </c>
      <c r="F1860" s="324" t="s">
        <v>2565</v>
      </c>
      <c r="G1860" s="549" t="s">
        <v>2564</v>
      </c>
      <c r="H1860" s="305"/>
      <c r="I1860" s="103" t="s">
        <v>848</v>
      </c>
      <c r="J1860" s="104" t="s">
        <v>851</v>
      </c>
      <c r="K1860" s="17" t="str">
        <f t="shared" si="143"/>
        <v>DIAGProbes03 - Consider adding interlock between on-site analysis</v>
      </c>
      <c r="L1860" s="17" t="s">
        <v>2701</v>
      </c>
      <c r="M1860" s="18"/>
      <c r="N1860" s="104" t="s">
        <v>29</v>
      </c>
      <c r="O1860" s="104" t="s">
        <v>30</v>
      </c>
      <c r="P1860" s="56" t="str">
        <f t="shared" si="142"/>
        <v>Closed</v>
      </c>
      <c r="Q1860" s="57" t="s">
        <v>31</v>
      </c>
      <c r="R1860" s="58" t="s">
        <v>32</v>
      </c>
      <c r="S1860" s="18"/>
      <c r="T1860" s="104"/>
      <c r="U1860" s="60" t="str">
        <f t="shared" si="144"/>
        <v>Ellis</v>
      </c>
      <c r="V1860" s="81" t="str">
        <f t="shared" si="145"/>
        <v>Diagnostics DVVR</v>
      </c>
      <c r="W1860" s="61"/>
    </row>
    <row r="1861" spans="1:23" ht="28" x14ac:dyDescent="0.15">
      <c r="A1861" s="432">
        <v>42830</v>
      </c>
      <c r="B1861" s="103" t="s">
        <v>2702</v>
      </c>
      <c r="C1861" s="103" t="s">
        <v>2583</v>
      </c>
      <c r="D1861" s="104"/>
      <c r="E1861" s="103" t="s">
        <v>2563</v>
      </c>
      <c r="F1861" s="105" t="s">
        <v>2565</v>
      </c>
      <c r="G1861" s="524" t="s">
        <v>2564</v>
      </c>
      <c r="H1861" s="104"/>
      <c r="I1861" s="103" t="s">
        <v>848</v>
      </c>
      <c r="J1861" s="104" t="s">
        <v>851</v>
      </c>
      <c r="K1861" s="17" t="str">
        <f t="shared" si="143"/>
        <v>DIAGProbes05 - Marc mentioned calculations that were performed, b</v>
      </c>
      <c r="L1861" s="17" t="s">
        <v>2703</v>
      </c>
      <c r="M1861" s="18"/>
      <c r="N1861" s="104" t="s">
        <v>29</v>
      </c>
      <c r="O1861" s="104" t="s">
        <v>30</v>
      </c>
      <c r="P1861" s="56" t="str">
        <f t="shared" si="142"/>
        <v>Closed</v>
      </c>
      <c r="Q1861" s="57" t="s">
        <v>31</v>
      </c>
      <c r="R1861" s="58" t="s">
        <v>32</v>
      </c>
      <c r="S1861" s="18"/>
      <c r="T1861" s="104"/>
      <c r="U1861" s="60" t="str">
        <f t="shared" si="144"/>
        <v>Ellis</v>
      </c>
      <c r="V1861" s="81" t="str">
        <f t="shared" si="145"/>
        <v>Diagnostics DVVR</v>
      </c>
      <c r="W1861" s="61"/>
    </row>
    <row r="1862" spans="1:23" ht="70" x14ac:dyDescent="0.15">
      <c r="A1862" s="432">
        <v>42830</v>
      </c>
      <c r="B1862" s="103" t="s">
        <v>2704</v>
      </c>
      <c r="C1862" s="103" t="s">
        <v>2586</v>
      </c>
      <c r="D1862" s="104"/>
      <c r="E1862" s="103" t="s">
        <v>2563</v>
      </c>
      <c r="F1862" s="105" t="s">
        <v>2565</v>
      </c>
      <c r="G1862" s="524" t="s">
        <v>2564</v>
      </c>
      <c r="H1862" s="104"/>
      <c r="I1862" s="103" t="s">
        <v>848</v>
      </c>
      <c r="J1862" s="104" t="s">
        <v>851</v>
      </c>
      <c r="K1862" s="17" t="str">
        <f t="shared" si="143"/>
        <v>DIAGProbes06 - It is not clear if the fusion products probe is in</v>
      </c>
      <c r="L1862" s="17" t="s">
        <v>2705</v>
      </c>
      <c r="M1862" s="18"/>
      <c r="N1862" s="104" t="s">
        <v>29</v>
      </c>
      <c r="O1862" s="104" t="s">
        <v>30</v>
      </c>
      <c r="P1862" s="56" t="str">
        <f t="shared" si="142"/>
        <v>Closed</v>
      </c>
      <c r="Q1862" s="57" t="s">
        <v>31</v>
      </c>
      <c r="R1862" s="58" t="s">
        <v>32</v>
      </c>
      <c r="S1862" s="18"/>
      <c r="T1862" s="104"/>
      <c r="U1862" s="60" t="str">
        <f t="shared" si="144"/>
        <v>Ellis</v>
      </c>
      <c r="V1862" s="81" t="str">
        <f t="shared" si="145"/>
        <v>Diagnostics DVVR</v>
      </c>
      <c r="W1862" s="61"/>
    </row>
    <row r="1863" spans="1:23" ht="42" x14ac:dyDescent="0.15">
      <c r="A1863" s="432">
        <v>42830</v>
      </c>
      <c r="B1863" s="103" t="s">
        <v>2706</v>
      </c>
      <c r="C1863" s="103" t="s">
        <v>2568</v>
      </c>
      <c r="D1863" s="104"/>
      <c r="E1863" s="103" t="s">
        <v>2563</v>
      </c>
      <c r="F1863" s="105" t="s">
        <v>2565</v>
      </c>
      <c r="G1863" s="524" t="s">
        <v>2564</v>
      </c>
      <c r="H1863" s="104"/>
      <c r="I1863" s="103" t="s">
        <v>848</v>
      </c>
      <c r="J1863" s="104" t="s">
        <v>851</v>
      </c>
      <c r="K1863" s="17" t="str">
        <f t="shared" si="143"/>
        <v>DIAGProbes07 - It may be prudent to consider the "worst case" ins</v>
      </c>
      <c r="L1863" s="17" t="s">
        <v>2707</v>
      </c>
      <c r="M1863" s="18"/>
      <c r="N1863" s="104" t="s">
        <v>29</v>
      </c>
      <c r="O1863" s="104" t="s">
        <v>30</v>
      </c>
      <c r="P1863" s="56" t="str">
        <f t="shared" si="142"/>
        <v>Closed</v>
      </c>
      <c r="Q1863" s="57" t="s">
        <v>31</v>
      </c>
      <c r="R1863" s="58" t="s">
        <v>32</v>
      </c>
      <c r="S1863" s="18"/>
      <c r="T1863" s="104"/>
      <c r="U1863" s="60" t="str">
        <f t="shared" si="144"/>
        <v>Ellis</v>
      </c>
      <c r="V1863" s="81" t="str">
        <f t="shared" si="145"/>
        <v>Diagnostics DVVR</v>
      </c>
      <c r="W1863" s="61"/>
    </row>
    <row r="1864" spans="1:23" ht="28" x14ac:dyDescent="0.15">
      <c r="A1864" s="432">
        <v>42830</v>
      </c>
      <c r="B1864" s="103" t="s">
        <v>2708</v>
      </c>
      <c r="C1864" s="103" t="s">
        <v>2709</v>
      </c>
      <c r="D1864" s="104"/>
      <c r="E1864" s="103" t="s">
        <v>2563</v>
      </c>
      <c r="F1864" s="105" t="s">
        <v>2565</v>
      </c>
      <c r="G1864" s="524" t="s">
        <v>2564</v>
      </c>
      <c r="H1864" s="104"/>
      <c r="I1864" s="103" t="s">
        <v>848</v>
      </c>
      <c r="J1864" s="104" t="s">
        <v>851</v>
      </c>
      <c r="K1864" s="17" t="str">
        <f t="shared" si="143"/>
        <v>DIAGProbes08 - If you use a pneumatic valve, then need limit swit</v>
      </c>
      <c r="L1864" s="17" t="s">
        <v>2710</v>
      </c>
      <c r="M1864" s="18"/>
      <c r="N1864" s="104" t="s">
        <v>29</v>
      </c>
      <c r="O1864" s="104" t="s">
        <v>30</v>
      </c>
      <c r="P1864" s="56" t="str">
        <f t="shared" si="142"/>
        <v>Closed</v>
      </c>
      <c r="Q1864" s="57" t="s">
        <v>31</v>
      </c>
      <c r="R1864" s="58" t="s">
        <v>32</v>
      </c>
      <c r="S1864" s="18"/>
      <c r="T1864" s="104"/>
      <c r="U1864" s="60" t="str">
        <f t="shared" si="144"/>
        <v>Ellis</v>
      </c>
      <c r="V1864" s="81" t="str">
        <f t="shared" si="145"/>
        <v>Diagnostics DVVR</v>
      </c>
      <c r="W1864" s="61"/>
    </row>
    <row r="1865" spans="1:23" ht="14" x14ac:dyDescent="0.15">
      <c r="A1865" s="432">
        <v>42830</v>
      </c>
      <c r="B1865" s="103" t="s">
        <v>2711</v>
      </c>
      <c r="C1865" s="103" t="s">
        <v>2709</v>
      </c>
      <c r="D1865" s="104"/>
      <c r="E1865" s="103" t="s">
        <v>2563</v>
      </c>
      <c r="F1865" s="105" t="s">
        <v>2565</v>
      </c>
      <c r="G1865" s="524" t="s">
        <v>2564</v>
      </c>
      <c r="H1865" s="104"/>
      <c r="I1865" s="103" t="s">
        <v>848</v>
      </c>
      <c r="J1865" s="104" t="s">
        <v>851</v>
      </c>
      <c r="K1865" s="17" t="str">
        <f t="shared" si="143"/>
        <v>DIAGProbes10 - Check and file calculations</v>
      </c>
      <c r="L1865" s="17" t="s">
        <v>2712</v>
      </c>
      <c r="M1865" s="18"/>
      <c r="N1865" s="104" t="s">
        <v>29</v>
      </c>
      <c r="O1865" s="104" t="s">
        <v>30</v>
      </c>
      <c r="P1865" s="56" t="str">
        <f t="shared" si="142"/>
        <v>Closed</v>
      </c>
      <c r="Q1865" s="57" t="s">
        <v>31</v>
      </c>
      <c r="R1865" s="58" t="s">
        <v>32</v>
      </c>
      <c r="S1865" s="18"/>
      <c r="T1865" s="104"/>
      <c r="U1865" s="60" t="str">
        <f t="shared" si="144"/>
        <v>Ellis</v>
      </c>
      <c r="V1865" s="81" t="str">
        <f t="shared" si="145"/>
        <v>Diagnostics DVVR</v>
      </c>
      <c r="W1865" s="61"/>
    </row>
    <row r="1866" spans="1:23" ht="56" x14ac:dyDescent="0.15">
      <c r="A1866" s="432">
        <v>42830</v>
      </c>
      <c r="B1866" s="103" t="s">
        <v>2713</v>
      </c>
      <c r="C1866" s="103" t="s">
        <v>2583</v>
      </c>
      <c r="D1866" s="104"/>
      <c r="E1866" s="103" t="s">
        <v>2563</v>
      </c>
      <c r="F1866" s="105" t="s">
        <v>2565</v>
      </c>
      <c r="G1866" s="524" t="s">
        <v>2564</v>
      </c>
      <c r="H1866" s="104"/>
      <c r="I1866" s="103" t="s">
        <v>848</v>
      </c>
      <c r="J1866" s="104" t="s">
        <v>851</v>
      </c>
      <c r="K1866" s="17" t="str">
        <f t="shared" si="143"/>
        <v>DIAGProbes11 - What is the radial position this probe sits? Is it</v>
      </c>
      <c r="L1866" s="17" t="s">
        <v>2714</v>
      </c>
      <c r="M1866" s="18"/>
      <c r="N1866" s="104" t="s">
        <v>29</v>
      </c>
      <c r="O1866" s="104" t="s">
        <v>30</v>
      </c>
      <c r="P1866" s="56" t="str">
        <f t="shared" si="142"/>
        <v>Closed</v>
      </c>
      <c r="Q1866" s="57" t="s">
        <v>31</v>
      </c>
      <c r="R1866" s="58" t="s">
        <v>32</v>
      </c>
      <c r="S1866" s="18"/>
      <c r="T1866" s="104"/>
      <c r="U1866" s="60" t="str">
        <f t="shared" si="144"/>
        <v>Ellis</v>
      </c>
      <c r="V1866" s="81" t="str">
        <f t="shared" si="145"/>
        <v>Diagnostics DVVR</v>
      </c>
      <c r="W1866" s="61"/>
    </row>
    <row r="1867" spans="1:23" ht="42" x14ac:dyDescent="0.15">
      <c r="A1867" s="432">
        <v>42830</v>
      </c>
      <c r="B1867" s="103" t="s">
        <v>2715</v>
      </c>
      <c r="C1867" s="103" t="s">
        <v>2716</v>
      </c>
      <c r="D1867" s="104"/>
      <c r="E1867" s="103" t="s">
        <v>2563</v>
      </c>
      <c r="F1867" s="105" t="s">
        <v>2565</v>
      </c>
      <c r="G1867" s="524" t="s">
        <v>2564</v>
      </c>
      <c r="H1867" s="104"/>
      <c r="I1867" s="103" t="s">
        <v>848</v>
      </c>
      <c r="J1867" s="104" t="s">
        <v>851</v>
      </c>
      <c r="K1867" s="17" t="str">
        <f t="shared" si="143"/>
        <v xml:space="preserve">DIAGProbes9 - If probe is released while being moved in or out, </v>
      </c>
      <c r="L1867" s="17" t="s">
        <v>2717</v>
      </c>
      <c r="M1867" s="18"/>
      <c r="N1867" s="104" t="s">
        <v>29</v>
      </c>
      <c r="O1867" s="104" t="s">
        <v>30</v>
      </c>
      <c r="P1867" s="56" t="str">
        <f t="shared" si="142"/>
        <v>Closed</v>
      </c>
      <c r="Q1867" s="57" t="s">
        <v>31</v>
      </c>
      <c r="R1867" s="58" t="s">
        <v>32</v>
      </c>
      <c r="S1867" s="18"/>
      <c r="T1867" s="104"/>
      <c r="U1867" s="60" t="str">
        <f t="shared" si="144"/>
        <v>Ellis</v>
      </c>
      <c r="V1867" s="81" t="str">
        <f t="shared" si="145"/>
        <v>Diagnostics DVVR</v>
      </c>
      <c r="W1867" s="61"/>
    </row>
    <row r="1868" spans="1:23" ht="140" x14ac:dyDescent="0.15">
      <c r="A1868" s="432">
        <v>42830</v>
      </c>
      <c r="B1868" s="103" t="s">
        <v>2718</v>
      </c>
      <c r="C1868" s="103" t="s">
        <v>2647</v>
      </c>
      <c r="D1868" s="104"/>
      <c r="E1868" s="103" t="s">
        <v>2563</v>
      </c>
      <c r="F1868" s="105" t="s">
        <v>2565</v>
      </c>
      <c r="G1868" s="524" t="s">
        <v>2564</v>
      </c>
      <c r="H1868" s="104"/>
      <c r="I1868" s="103" t="s">
        <v>848</v>
      </c>
      <c r="J1868" s="104" t="s">
        <v>851</v>
      </c>
      <c r="K1868" s="17" t="str">
        <f t="shared" si="143"/>
        <v>DIAGRB02 - The new Resistive Bolometer design uses a somewhat</v>
      </c>
      <c r="L1868" s="17" t="s">
        <v>2719</v>
      </c>
      <c r="M1868" s="18"/>
      <c r="N1868" s="104" t="s">
        <v>29</v>
      </c>
      <c r="O1868" s="104" t="s">
        <v>30</v>
      </c>
      <c r="P1868" s="56" t="str">
        <f t="shared" si="142"/>
        <v>Closed</v>
      </c>
      <c r="Q1868" s="57" t="s">
        <v>31</v>
      </c>
      <c r="R1868" s="58" t="s">
        <v>32</v>
      </c>
      <c r="S1868" s="18"/>
      <c r="T1868" s="104"/>
      <c r="U1868" s="60" t="str">
        <f t="shared" si="144"/>
        <v>Ellis</v>
      </c>
      <c r="V1868" s="81" t="str">
        <f t="shared" si="145"/>
        <v>Diagnostics DVVR</v>
      </c>
      <c r="W1868" s="61"/>
    </row>
    <row r="1869" spans="1:23" ht="28" x14ac:dyDescent="0.15">
      <c r="A1869" s="432">
        <v>42830</v>
      </c>
      <c r="B1869" s="103" t="s">
        <v>2720</v>
      </c>
      <c r="C1869" s="103" t="s">
        <v>2721</v>
      </c>
      <c r="D1869" s="104"/>
      <c r="E1869" s="103" t="s">
        <v>2563</v>
      </c>
      <c r="F1869" s="105" t="s">
        <v>2565</v>
      </c>
      <c r="G1869" s="524" t="s">
        <v>2564</v>
      </c>
      <c r="H1869" s="104"/>
      <c r="I1869" s="103" t="s">
        <v>848</v>
      </c>
      <c r="J1869" s="104" t="s">
        <v>851</v>
      </c>
      <c r="K1869" s="17" t="str">
        <f t="shared" si="143"/>
        <v xml:space="preserve">DIAGRB03 - A simple check should be made that bolometers are </v>
      </c>
      <c r="L1869" s="17" t="s">
        <v>2722</v>
      </c>
      <c r="M1869" s="18"/>
      <c r="N1869" s="104" t="s">
        <v>29</v>
      </c>
      <c r="O1869" s="104" t="s">
        <v>30</v>
      </c>
      <c r="P1869" s="56" t="str">
        <f t="shared" si="142"/>
        <v>Closed</v>
      </c>
      <c r="Q1869" s="57" t="s">
        <v>31</v>
      </c>
      <c r="R1869" s="58" t="s">
        <v>32</v>
      </c>
      <c r="S1869" s="18"/>
      <c r="T1869" s="104"/>
      <c r="U1869" s="60" t="str">
        <f t="shared" si="144"/>
        <v>Ellis</v>
      </c>
      <c r="V1869" s="81" t="str">
        <f t="shared" si="145"/>
        <v>Diagnostics DVVR</v>
      </c>
      <c r="W1869" s="61"/>
    </row>
    <row r="1870" spans="1:23" ht="28" x14ac:dyDescent="0.15">
      <c r="A1870" s="432">
        <v>42830</v>
      </c>
      <c r="B1870" s="103" t="s">
        <v>2723</v>
      </c>
      <c r="C1870" s="103" t="s">
        <v>2583</v>
      </c>
      <c r="D1870" s="104"/>
      <c r="E1870" s="103" t="s">
        <v>2563</v>
      </c>
      <c r="F1870" s="105" t="s">
        <v>2565</v>
      </c>
      <c r="G1870" s="524" t="s">
        <v>2564</v>
      </c>
      <c r="H1870" s="104"/>
      <c r="I1870" s="103" t="s">
        <v>848</v>
      </c>
      <c r="J1870" s="104" t="s">
        <v>851</v>
      </c>
      <c r="K1870" s="17" t="str">
        <f t="shared" si="143"/>
        <v>DIAGRD01 - Design drawings and models of sFLIP need to be upd</v>
      </c>
      <c r="L1870" s="17" t="s">
        <v>2724</v>
      </c>
      <c r="M1870" s="18"/>
      <c r="N1870" s="104" t="s">
        <v>29</v>
      </c>
      <c r="O1870" s="104" t="s">
        <v>30</v>
      </c>
      <c r="P1870" s="56" t="str">
        <f t="shared" si="142"/>
        <v>Closed</v>
      </c>
      <c r="Q1870" s="57" t="s">
        <v>31</v>
      </c>
      <c r="R1870" s="58" t="s">
        <v>32</v>
      </c>
      <c r="S1870" s="18"/>
      <c r="T1870" s="104"/>
      <c r="U1870" s="60" t="str">
        <f t="shared" si="144"/>
        <v>Ellis</v>
      </c>
      <c r="V1870" s="81" t="str">
        <f t="shared" si="145"/>
        <v>Diagnostics DVVR</v>
      </c>
      <c r="W1870" s="61"/>
    </row>
    <row r="1871" spans="1:23" ht="28" x14ac:dyDescent="0.15">
      <c r="A1871" s="432">
        <v>42830</v>
      </c>
      <c r="B1871" s="103" t="s">
        <v>2725</v>
      </c>
      <c r="C1871" s="103" t="s">
        <v>2583</v>
      </c>
      <c r="D1871" s="104"/>
      <c r="E1871" s="103" t="s">
        <v>2563</v>
      </c>
      <c r="F1871" s="105" t="s">
        <v>2565</v>
      </c>
      <c r="G1871" s="524" t="s">
        <v>2564</v>
      </c>
      <c r="H1871" s="104"/>
      <c r="I1871" s="103" t="s">
        <v>848</v>
      </c>
      <c r="J1871" s="104" t="s">
        <v>851</v>
      </c>
      <c r="K1871" s="17" t="str">
        <f t="shared" si="143"/>
        <v>DIAGRD02 - A FDR for sFLIP needs to be completed.</v>
      </c>
      <c r="L1871" s="17" t="s">
        <v>2726</v>
      </c>
      <c r="M1871" s="18"/>
      <c r="N1871" s="104" t="s">
        <v>29</v>
      </c>
      <c r="O1871" s="104" t="s">
        <v>30</v>
      </c>
      <c r="P1871" s="56" t="str">
        <f t="shared" si="142"/>
        <v>Closed</v>
      </c>
      <c r="Q1871" s="57" t="s">
        <v>31</v>
      </c>
      <c r="R1871" s="58" t="s">
        <v>32</v>
      </c>
      <c r="S1871" s="18"/>
      <c r="T1871" s="104"/>
      <c r="U1871" s="60" t="str">
        <f t="shared" si="144"/>
        <v>Ellis</v>
      </c>
      <c r="V1871" s="81" t="str">
        <f t="shared" si="145"/>
        <v>Diagnostics DVVR</v>
      </c>
      <c r="W1871" s="61"/>
    </row>
    <row r="1872" spans="1:23" ht="28" x14ac:dyDescent="0.15">
      <c r="A1872" s="432">
        <v>42830</v>
      </c>
      <c r="B1872" s="103" t="s">
        <v>2727</v>
      </c>
      <c r="C1872" s="103" t="s">
        <v>2304</v>
      </c>
      <c r="D1872" s="104"/>
      <c r="E1872" s="103" t="s">
        <v>2563</v>
      </c>
      <c r="F1872" s="105" t="s">
        <v>2565</v>
      </c>
      <c r="G1872" s="524" t="s">
        <v>2564</v>
      </c>
      <c r="H1872" s="104"/>
      <c r="I1872" s="103" t="s">
        <v>848</v>
      </c>
      <c r="J1872" s="104" t="s">
        <v>851</v>
      </c>
      <c r="K1872" s="17" t="str">
        <f t="shared" si="143"/>
        <v>DIAGRD03 - Consider testing DTI under vacuum prior to install</v>
      </c>
      <c r="L1872" s="17" t="s">
        <v>2728</v>
      </c>
      <c r="M1872" s="18"/>
      <c r="N1872" s="104" t="s">
        <v>29</v>
      </c>
      <c r="O1872" s="104" t="s">
        <v>30</v>
      </c>
      <c r="P1872" s="56" t="str">
        <f t="shared" si="142"/>
        <v>Closed</v>
      </c>
      <c r="Q1872" s="57" t="s">
        <v>31</v>
      </c>
      <c r="R1872" s="58" t="s">
        <v>32</v>
      </c>
      <c r="S1872" s="18"/>
      <c r="T1872" s="104"/>
      <c r="U1872" s="60" t="str">
        <f t="shared" si="144"/>
        <v>Ellis</v>
      </c>
      <c r="V1872" s="81" t="str">
        <f t="shared" si="145"/>
        <v>Diagnostics DVVR</v>
      </c>
      <c r="W1872" s="61"/>
    </row>
    <row r="1873" spans="1:23" ht="70" x14ac:dyDescent="0.15">
      <c r="A1873" s="432">
        <v>42830</v>
      </c>
      <c r="B1873" s="103" t="s">
        <v>2729</v>
      </c>
      <c r="C1873" s="103" t="s">
        <v>2730</v>
      </c>
      <c r="D1873" s="104"/>
      <c r="E1873" s="103" t="s">
        <v>2563</v>
      </c>
      <c r="F1873" s="105" t="s">
        <v>2565</v>
      </c>
      <c r="G1873" s="524" t="s">
        <v>2564</v>
      </c>
      <c r="H1873" s="104"/>
      <c r="I1873" s="103" t="s">
        <v>848</v>
      </c>
      <c r="J1873" s="104" t="s">
        <v>851</v>
      </c>
      <c r="K1873" s="17" t="str">
        <f t="shared" si="143"/>
        <v xml:space="preserve">DIAGRD04 - The s-flip graphite temperature measurements were </v>
      </c>
      <c r="L1873" s="17" t="s">
        <v>2731</v>
      </c>
      <c r="M1873" s="18"/>
      <c r="N1873" s="104" t="s">
        <v>29</v>
      </c>
      <c r="O1873" s="104" t="s">
        <v>30</v>
      </c>
      <c r="P1873" s="56" t="str">
        <f t="shared" si="142"/>
        <v>Closed</v>
      </c>
      <c r="Q1873" s="57" t="s">
        <v>31</v>
      </c>
      <c r="R1873" s="58" t="s">
        <v>32</v>
      </c>
      <c r="S1873" s="18"/>
      <c r="T1873" s="104"/>
      <c r="U1873" s="60" t="str">
        <f t="shared" si="144"/>
        <v>Ellis</v>
      </c>
      <c r="V1873" s="81" t="str">
        <f t="shared" si="145"/>
        <v>Diagnostics DVVR</v>
      </c>
      <c r="W1873" s="61"/>
    </row>
    <row r="1874" spans="1:23" ht="28" x14ac:dyDescent="0.15">
      <c r="A1874" s="432">
        <v>42830</v>
      </c>
      <c r="B1874" s="103" t="s">
        <v>2732</v>
      </c>
      <c r="C1874" s="103" t="s">
        <v>2568</v>
      </c>
      <c r="D1874" s="104"/>
      <c r="E1874" s="103" t="s">
        <v>2563</v>
      </c>
      <c r="F1874" s="105" t="s">
        <v>2565</v>
      </c>
      <c r="G1874" s="524" t="s">
        <v>2564</v>
      </c>
      <c r="H1874" s="104"/>
      <c r="I1874" s="103" t="s">
        <v>848</v>
      </c>
      <c r="J1874" s="104" t="s">
        <v>851</v>
      </c>
      <c r="K1874" s="17" t="str">
        <f t="shared" si="143"/>
        <v>DIAGRD05 - Please assess if there is an appropriate disruptio</v>
      </c>
      <c r="L1874" s="17" t="s">
        <v>2733</v>
      </c>
      <c r="M1874" s="18"/>
      <c r="N1874" s="104" t="s">
        <v>29</v>
      </c>
      <c r="O1874" s="104" t="s">
        <v>30</v>
      </c>
      <c r="P1874" s="56" t="str">
        <f t="shared" si="142"/>
        <v>Closed</v>
      </c>
      <c r="Q1874" s="57" t="s">
        <v>31</v>
      </c>
      <c r="R1874" s="58" t="s">
        <v>32</v>
      </c>
      <c r="S1874" s="18"/>
      <c r="T1874" s="104"/>
      <c r="U1874" s="60" t="str">
        <f t="shared" si="144"/>
        <v>Ellis</v>
      </c>
      <c r="V1874" s="81" t="str">
        <f t="shared" si="145"/>
        <v>Diagnostics DVVR</v>
      </c>
      <c r="W1874" s="61"/>
    </row>
    <row r="1875" spans="1:23" ht="42" x14ac:dyDescent="0.15">
      <c r="A1875" s="432">
        <v>42830</v>
      </c>
      <c r="B1875" s="103" t="s">
        <v>2734</v>
      </c>
      <c r="C1875" s="103" t="s">
        <v>2735</v>
      </c>
      <c r="D1875" s="104"/>
      <c r="E1875" s="103" t="s">
        <v>2563</v>
      </c>
      <c r="F1875" s="105" t="s">
        <v>2565</v>
      </c>
      <c r="G1875" s="524" t="s">
        <v>2564</v>
      </c>
      <c r="H1875" s="104"/>
      <c r="I1875" s="103" t="s">
        <v>848</v>
      </c>
      <c r="J1875" s="104" t="s">
        <v>851</v>
      </c>
      <c r="K1875" s="17" t="str">
        <f t="shared" si="143"/>
        <v xml:space="preserve">DIAGRD07 - Please assess the optics and bundles that go into </v>
      </c>
      <c r="L1875" s="17" t="s">
        <v>2736</v>
      </c>
      <c r="M1875" s="18"/>
      <c r="N1875" s="104" t="s">
        <v>29</v>
      </c>
      <c r="O1875" s="104" t="s">
        <v>30</v>
      </c>
      <c r="P1875" s="56" t="str">
        <f t="shared" si="142"/>
        <v>Closed</v>
      </c>
      <c r="Q1875" s="57" t="s">
        <v>31</v>
      </c>
      <c r="R1875" s="58" t="s">
        <v>32</v>
      </c>
      <c r="S1875" s="18"/>
      <c r="T1875" s="104"/>
      <c r="U1875" s="60" t="str">
        <f t="shared" si="144"/>
        <v>Ellis</v>
      </c>
      <c r="V1875" s="81" t="str">
        <f t="shared" si="145"/>
        <v>Diagnostics DVVR</v>
      </c>
      <c r="W1875" s="61"/>
    </row>
    <row r="1876" spans="1:23" ht="56" x14ac:dyDescent="0.15">
      <c r="A1876" s="432">
        <v>42830</v>
      </c>
      <c r="B1876" s="103" t="s">
        <v>2737</v>
      </c>
      <c r="C1876" s="103" t="s">
        <v>2738</v>
      </c>
      <c r="D1876" s="104"/>
      <c r="E1876" s="103" t="s">
        <v>2563</v>
      </c>
      <c r="F1876" s="105" t="s">
        <v>2565</v>
      </c>
      <c r="G1876" s="524" t="s">
        <v>2564</v>
      </c>
      <c r="H1876" s="104"/>
      <c r="I1876" s="103" t="s">
        <v>848</v>
      </c>
      <c r="J1876" s="104" t="s">
        <v>851</v>
      </c>
      <c r="K1876" s="17" t="str">
        <f t="shared" si="143"/>
        <v>DIAGRD6 - When the calibration flap and/or mirror are deploy</v>
      </c>
      <c r="L1876" s="17" t="s">
        <v>2739</v>
      </c>
      <c r="M1876" s="18"/>
      <c r="N1876" s="104" t="s">
        <v>29</v>
      </c>
      <c r="O1876" s="104" t="s">
        <v>30</v>
      </c>
      <c r="P1876" s="56" t="str">
        <f t="shared" si="142"/>
        <v>Closed</v>
      </c>
      <c r="Q1876" s="57" t="s">
        <v>31</v>
      </c>
      <c r="R1876" s="58" t="s">
        <v>32</v>
      </c>
      <c r="S1876" s="18"/>
      <c r="T1876" s="104"/>
      <c r="U1876" s="60" t="str">
        <f t="shared" si="144"/>
        <v>Ellis</v>
      </c>
      <c r="V1876" s="81" t="str">
        <f t="shared" si="145"/>
        <v>Diagnostics DVVR</v>
      </c>
      <c r="W1876" s="61"/>
    </row>
    <row r="1877" spans="1:23" ht="28" x14ac:dyDescent="0.15">
      <c r="A1877" s="432">
        <v>42830</v>
      </c>
      <c r="B1877" s="103" t="s">
        <v>2740</v>
      </c>
      <c r="C1877" s="103" t="s">
        <v>2583</v>
      </c>
      <c r="D1877" s="104"/>
      <c r="E1877" s="103" t="s">
        <v>2563</v>
      </c>
      <c r="F1877" s="105" t="s">
        <v>2565</v>
      </c>
      <c r="G1877" s="524" t="s">
        <v>2564</v>
      </c>
      <c r="H1877" s="104"/>
      <c r="I1877" s="103" t="s">
        <v>848</v>
      </c>
      <c r="J1877" s="104" t="s">
        <v>851</v>
      </c>
      <c r="K1877" s="17" t="str">
        <f t="shared" si="143"/>
        <v>DIAGWS01 - Drawings and design calculations for some shutters</v>
      </c>
      <c r="L1877" s="17" t="s">
        <v>2741</v>
      </c>
      <c r="M1877" s="18"/>
      <c r="N1877" s="104" t="s">
        <v>29</v>
      </c>
      <c r="O1877" s="104" t="s">
        <v>30</v>
      </c>
      <c r="P1877" s="56" t="str">
        <f t="shared" si="142"/>
        <v>Closed</v>
      </c>
      <c r="Q1877" s="57" t="s">
        <v>31</v>
      </c>
      <c r="R1877" s="58" t="s">
        <v>32</v>
      </c>
      <c r="S1877" s="18"/>
      <c r="T1877" s="104"/>
      <c r="U1877" s="60" t="str">
        <f t="shared" si="144"/>
        <v>Ellis</v>
      </c>
      <c r="V1877" s="81" t="str">
        <f t="shared" si="145"/>
        <v>Diagnostics DVVR</v>
      </c>
      <c r="W1877" s="61"/>
    </row>
    <row r="1878" spans="1:23" ht="28" x14ac:dyDescent="0.15">
      <c r="A1878" s="432">
        <v>42830</v>
      </c>
      <c r="B1878" s="103" t="s">
        <v>2742</v>
      </c>
      <c r="C1878" s="103" t="s">
        <v>2583</v>
      </c>
      <c r="D1878" s="104"/>
      <c r="E1878" s="103" t="s">
        <v>2563</v>
      </c>
      <c r="F1878" s="105" t="s">
        <v>2565</v>
      </c>
      <c r="G1878" s="524" t="s">
        <v>2564</v>
      </c>
      <c r="H1878" s="104"/>
      <c r="I1878" s="103" t="s">
        <v>848</v>
      </c>
      <c r="J1878" s="104" t="s">
        <v>851</v>
      </c>
      <c r="K1878" s="17" t="str">
        <f t="shared" si="143"/>
        <v>DIAGWS02 - Positive attachment of shutter plates to their ass</v>
      </c>
      <c r="L1878" s="17" t="s">
        <v>2743</v>
      </c>
      <c r="M1878" s="18"/>
      <c r="N1878" s="104" t="s">
        <v>29</v>
      </c>
      <c r="O1878" s="104" t="s">
        <v>30</v>
      </c>
      <c r="P1878" s="56" t="str">
        <f t="shared" si="142"/>
        <v>Closed</v>
      </c>
      <c r="Q1878" s="57" t="s">
        <v>31</v>
      </c>
      <c r="R1878" s="58" t="s">
        <v>32</v>
      </c>
      <c r="S1878" s="18"/>
      <c r="T1878" s="104"/>
      <c r="U1878" s="60" t="str">
        <f t="shared" si="144"/>
        <v>Ellis</v>
      </c>
      <c r="V1878" s="81" t="str">
        <f t="shared" si="145"/>
        <v>Diagnostics DVVR</v>
      </c>
      <c r="W1878" s="61"/>
    </row>
    <row r="1879" spans="1:23" ht="28" x14ac:dyDescent="0.15">
      <c r="A1879" s="432">
        <v>42830</v>
      </c>
      <c r="B1879" s="103" t="s">
        <v>2744</v>
      </c>
      <c r="C1879" s="103" t="s">
        <v>2568</v>
      </c>
      <c r="D1879" s="104"/>
      <c r="E1879" s="103" t="s">
        <v>2563</v>
      </c>
      <c r="F1879" s="105" t="s">
        <v>2565</v>
      </c>
      <c r="G1879" s="524" t="s">
        <v>2564</v>
      </c>
      <c r="H1879" s="104"/>
      <c r="I1879" s="103" t="s">
        <v>848</v>
      </c>
      <c r="J1879" s="104" t="s">
        <v>851</v>
      </c>
      <c r="K1879" s="17" t="str">
        <f t="shared" si="143"/>
        <v>DIAGWS04 - Perform disruption force calculations for shutters</v>
      </c>
      <c r="L1879" s="17" t="s">
        <v>2745</v>
      </c>
      <c r="M1879" s="18"/>
      <c r="N1879" s="104" t="s">
        <v>29</v>
      </c>
      <c r="O1879" s="104" t="s">
        <v>30</v>
      </c>
      <c r="P1879" s="56" t="str">
        <f t="shared" si="142"/>
        <v>Closed</v>
      </c>
      <c r="Q1879" s="57" t="s">
        <v>31</v>
      </c>
      <c r="R1879" s="58" t="s">
        <v>32</v>
      </c>
      <c r="S1879" s="18"/>
      <c r="T1879" s="104"/>
      <c r="U1879" s="60" t="str">
        <f t="shared" si="144"/>
        <v>Ellis</v>
      </c>
      <c r="V1879" s="81" t="str">
        <f t="shared" si="145"/>
        <v>Diagnostics DVVR</v>
      </c>
      <c r="W1879" s="61"/>
    </row>
    <row r="1880" spans="1:23" ht="56" x14ac:dyDescent="0.15">
      <c r="A1880" s="432">
        <v>42830</v>
      </c>
      <c r="B1880" s="103" t="s">
        <v>2746</v>
      </c>
      <c r="C1880" s="103" t="s">
        <v>2747</v>
      </c>
      <c r="D1880" s="104" t="s">
        <v>272</v>
      </c>
      <c r="E1880" s="103" t="s">
        <v>2563</v>
      </c>
      <c r="F1880" s="105" t="s">
        <v>2565</v>
      </c>
      <c r="G1880" s="524" t="s">
        <v>2564</v>
      </c>
      <c r="H1880" s="104"/>
      <c r="I1880" s="103" t="s">
        <v>848</v>
      </c>
      <c r="J1880" s="104" t="s">
        <v>851</v>
      </c>
      <c r="K1880" s="17" t="str">
        <f t="shared" si="143"/>
        <v>DIAGWS07 - On slide 11 of the "Special Windows and Shutters T</v>
      </c>
      <c r="L1880" s="17" t="s">
        <v>2748</v>
      </c>
      <c r="M1880" s="18"/>
      <c r="N1880" s="104" t="s">
        <v>2749</v>
      </c>
      <c r="O1880" s="104" t="s">
        <v>30</v>
      </c>
      <c r="P1880" s="56" t="str">
        <f t="shared" si="142"/>
        <v>Closed</v>
      </c>
      <c r="Q1880" s="57" t="s">
        <v>31</v>
      </c>
      <c r="R1880" s="58" t="s">
        <v>32</v>
      </c>
      <c r="S1880" s="18"/>
      <c r="T1880" s="104"/>
      <c r="U1880" s="60" t="str">
        <f t="shared" si="144"/>
        <v>Ellis</v>
      </c>
      <c r="V1880" s="81" t="str">
        <f t="shared" si="145"/>
        <v>Diagnostics DVVR</v>
      </c>
      <c r="W1880" s="61"/>
    </row>
    <row r="1881" spans="1:23" ht="42" x14ac:dyDescent="0.15">
      <c r="A1881" s="432">
        <v>42830</v>
      </c>
      <c r="B1881" s="103" t="s">
        <v>2750</v>
      </c>
      <c r="C1881" s="103" t="s">
        <v>2583</v>
      </c>
      <c r="D1881" s="104"/>
      <c r="E1881" s="103" t="s">
        <v>2563</v>
      </c>
      <c r="F1881" s="105" t="s">
        <v>2565</v>
      </c>
      <c r="G1881" s="524" t="s">
        <v>2564</v>
      </c>
      <c r="H1881" s="104"/>
      <c r="I1881" s="103" t="s">
        <v>848</v>
      </c>
      <c r="J1881" s="104" t="s">
        <v>851</v>
      </c>
      <c r="K1881" s="17" t="str">
        <f t="shared" si="143"/>
        <v>DIAGWS08 - The MPTS collection optics window is listed as 0.1</v>
      </c>
      <c r="L1881" s="17" t="s">
        <v>2751</v>
      </c>
      <c r="M1881" s="18"/>
      <c r="N1881" s="104" t="s">
        <v>29</v>
      </c>
      <c r="O1881" s="104" t="s">
        <v>30</v>
      </c>
      <c r="P1881" s="56" t="str">
        <f t="shared" si="142"/>
        <v>Closed</v>
      </c>
      <c r="Q1881" s="57" t="s">
        <v>31</v>
      </c>
      <c r="R1881" s="58" t="s">
        <v>32</v>
      </c>
      <c r="S1881" s="18"/>
      <c r="T1881" s="104"/>
      <c r="U1881" s="60" t="str">
        <f t="shared" si="144"/>
        <v>Ellis</v>
      </c>
      <c r="V1881" s="81" t="str">
        <f t="shared" si="145"/>
        <v>Diagnostics DVVR</v>
      </c>
      <c r="W1881" s="61"/>
    </row>
    <row r="1882" spans="1:23" ht="42" x14ac:dyDescent="0.15">
      <c r="A1882" s="433">
        <v>42844</v>
      </c>
      <c r="B1882" s="81" t="s">
        <v>2803</v>
      </c>
      <c r="C1882" s="81" t="s">
        <v>2804</v>
      </c>
      <c r="D1882" s="60"/>
      <c r="E1882" s="81" t="s">
        <v>2805</v>
      </c>
      <c r="F1882" s="108" t="s">
        <v>2089</v>
      </c>
      <c r="G1882" s="525" t="s">
        <v>2806</v>
      </c>
      <c r="H1882" s="60"/>
      <c r="I1882" s="81" t="s">
        <v>2087</v>
      </c>
      <c r="J1882" s="60" t="s">
        <v>2090</v>
      </c>
      <c r="K1882" s="19" t="str">
        <f t="shared" si="143"/>
        <v>RCPDCPS01 - Consider having the OH (?) water temperature being</v>
      </c>
      <c r="L1882" s="19" t="s">
        <v>2807</v>
      </c>
      <c r="M1882" s="20"/>
      <c r="N1882" s="60" t="s">
        <v>29</v>
      </c>
      <c r="O1882" s="60" t="s">
        <v>30</v>
      </c>
      <c r="P1882" s="56" t="str">
        <f t="shared" si="142"/>
        <v>Closed</v>
      </c>
      <c r="Q1882" s="57" t="s">
        <v>31</v>
      </c>
      <c r="R1882" s="58" t="s">
        <v>32</v>
      </c>
      <c r="S1882" s="20"/>
      <c r="T1882" s="60"/>
      <c r="U1882" s="60" t="str">
        <f t="shared" si="144"/>
        <v>Hoffmann</v>
      </c>
      <c r="V1882" s="81" t="str">
        <f t="shared" si="145"/>
        <v>Realtme Control &amp; Protection DVVR</v>
      </c>
      <c r="W1882" s="61"/>
    </row>
    <row r="1883" spans="1:23" ht="112" x14ac:dyDescent="0.15">
      <c r="A1883" s="433">
        <v>42844</v>
      </c>
      <c r="B1883" s="81" t="s">
        <v>2808</v>
      </c>
      <c r="C1883" s="81" t="s">
        <v>2804</v>
      </c>
      <c r="D1883" s="60"/>
      <c r="E1883" s="81" t="s">
        <v>2805</v>
      </c>
      <c r="F1883" s="108" t="s">
        <v>2089</v>
      </c>
      <c r="G1883" s="525" t="s">
        <v>2806</v>
      </c>
      <c r="H1883" s="60"/>
      <c r="I1883" s="81" t="s">
        <v>2087</v>
      </c>
      <c r="J1883" s="60" t="s">
        <v>2090</v>
      </c>
      <c r="K1883" s="19" t="str">
        <f t="shared" si="143"/>
        <v>RCPDCPS02 - If the outlet water temperature at SoP were used a</v>
      </c>
      <c r="L1883" s="19" t="s">
        <v>2809</v>
      </c>
      <c r="M1883" s="20"/>
      <c r="N1883" s="60" t="s">
        <v>29</v>
      </c>
      <c r="O1883" s="60" t="s">
        <v>30</v>
      </c>
      <c r="P1883" s="56" t="str">
        <f t="shared" si="142"/>
        <v>Closed</v>
      </c>
      <c r="Q1883" s="57" t="s">
        <v>31</v>
      </c>
      <c r="R1883" s="58" t="s">
        <v>32</v>
      </c>
      <c r="S1883" s="20"/>
      <c r="T1883" s="60"/>
      <c r="U1883" s="60" t="str">
        <f t="shared" si="144"/>
        <v>Hoffmann</v>
      </c>
      <c r="V1883" s="81" t="str">
        <f t="shared" si="145"/>
        <v>Realtme Control &amp; Protection DVVR</v>
      </c>
      <c r="W1883" s="61"/>
    </row>
    <row r="1884" spans="1:23" ht="28" x14ac:dyDescent="0.15">
      <c r="A1884" s="433">
        <v>42844</v>
      </c>
      <c r="B1884" s="81" t="s">
        <v>2810</v>
      </c>
      <c r="C1884" s="81" t="s">
        <v>2811</v>
      </c>
      <c r="D1884" s="60"/>
      <c r="E1884" s="81" t="s">
        <v>2805</v>
      </c>
      <c r="F1884" s="108" t="s">
        <v>2089</v>
      </c>
      <c r="G1884" s="525" t="s">
        <v>2806</v>
      </c>
      <c r="H1884" s="60"/>
      <c r="I1884" s="81" t="s">
        <v>2087</v>
      </c>
      <c r="J1884" s="60" t="s">
        <v>2090</v>
      </c>
      <c r="K1884" s="19" t="str">
        <f t="shared" si="143"/>
        <v>RCPDCPS03 - The process of making parameter trees is well test</v>
      </c>
      <c r="L1884" s="19" t="s">
        <v>2812</v>
      </c>
      <c r="M1884" s="20"/>
      <c r="N1884" s="60" t="s">
        <v>29</v>
      </c>
      <c r="O1884" s="60" t="s">
        <v>30</v>
      </c>
      <c r="P1884" s="56" t="str">
        <f t="shared" si="142"/>
        <v>Closed</v>
      </c>
      <c r="Q1884" s="57" t="s">
        <v>31</v>
      </c>
      <c r="R1884" s="58" t="s">
        <v>32</v>
      </c>
      <c r="S1884" s="20"/>
      <c r="T1884" s="60"/>
      <c r="U1884" s="60" t="str">
        <f t="shared" si="144"/>
        <v>Hoffmann</v>
      </c>
      <c r="V1884" s="81" t="str">
        <f t="shared" si="145"/>
        <v>Realtme Control &amp; Protection DVVR</v>
      </c>
      <c r="W1884" s="61"/>
    </row>
    <row r="1885" spans="1:23" ht="84" x14ac:dyDescent="0.15">
      <c r="A1885" s="433">
        <v>42844</v>
      </c>
      <c r="B1885" s="81" t="s">
        <v>2813</v>
      </c>
      <c r="C1885" s="81" t="s">
        <v>2814</v>
      </c>
      <c r="D1885" s="60"/>
      <c r="E1885" s="81" t="s">
        <v>2805</v>
      </c>
      <c r="F1885" s="108" t="s">
        <v>2089</v>
      </c>
      <c r="G1885" s="525" t="s">
        <v>2806</v>
      </c>
      <c r="H1885" s="60"/>
      <c r="I1885" s="81" t="s">
        <v>2087</v>
      </c>
      <c r="J1885" s="60" t="s">
        <v>2090</v>
      </c>
      <c r="K1885" s="19" t="str">
        <f t="shared" si="143"/>
        <v>RCPDCPS04 - The opto-couplers used to couple faults from the F</v>
      </c>
      <c r="L1885" s="19" t="s">
        <v>2815</v>
      </c>
      <c r="M1885" s="20"/>
      <c r="N1885" s="60" t="s">
        <v>29</v>
      </c>
      <c r="O1885" s="60" t="s">
        <v>30</v>
      </c>
      <c r="P1885" s="56" t="str">
        <f t="shared" si="142"/>
        <v>Closed</v>
      </c>
      <c r="Q1885" s="57" t="s">
        <v>31</v>
      </c>
      <c r="R1885" s="58" t="s">
        <v>32</v>
      </c>
      <c r="S1885" s="20"/>
      <c r="T1885" s="60"/>
      <c r="U1885" s="60" t="str">
        <f t="shared" si="144"/>
        <v>Hoffmann</v>
      </c>
      <c r="V1885" s="81" t="str">
        <f t="shared" si="145"/>
        <v>Realtme Control &amp; Protection DVVR</v>
      </c>
      <c r="W1885" s="61"/>
    </row>
    <row r="1886" spans="1:23" ht="70" x14ac:dyDescent="0.15">
      <c r="A1886" s="433">
        <v>42844</v>
      </c>
      <c r="B1886" s="81" t="s">
        <v>2816</v>
      </c>
      <c r="C1886" s="81" t="s">
        <v>2817</v>
      </c>
      <c r="D1886" s="60"/>
      <c r="E1886" s="81" t="s">
        <v>2805</v>
      </c>
      <c r="F1886" s="108" t="s">
        <v>2089</v>
      </c>
      <c r="G1886" s="525" t="s">
        <v>2806</v>
      </c>
      <c r="H1886" s="60"/>
      <c r="I1886" s="81" t="s">
        <v>2087</v>
      </c>
      <c r="J1886" s="60" t="s">
        <v>2090</v>
      </c>
      <c r="K1886" s="19" t="str">
        <f t="shared" si="143"/>
        <v>RCPDCPS05 - The protection systems should properly and clearly</v>
      </c>
      <c r="L1886" s="19" t="s">
        <v>2818</v>
      </c>
      <c r="M1886" s="20"/>
      <c r="N1886" s="60" t="s">
        <v>29</v>
      </c>
      <c r="O1886" s="60" t="s">
        <v>30</v>
      </c>
      <c r="P1886" s="56" t="str">
        <f t="shared" si="142"/>
        <v>Closed</v>
      </c>
      <c r="Q1886" s="57" t="s">
        <v>31</v>
      </c>
      <c r="R1886" s="58" t="s">
        <v>32</v>
      </c>
      <c r="S1886" s="20"/>
      <c r="T1886" s="60"/>
      <c r="U1886" s="60" t="str">
        <f t="shared" si="144"/>
        <v>Hoffmann</v>
      </c>
      <c r="V1886" s="81" t="str">
        <f t="shared" si="145"/>
        <v>Realtme Control &amp; Protection DVVR</v>
      </c>
      <c r="W1886" s="61"/>
    </row>
    <row r="1887" spans="1:23" ht="84" x14ac:dyDescent="0.15">
      <c r="A1887" s="433">
        <v>42844</v>
      </c>
      <c r="B1887" s="81" t="s">
        <v>2819</v>
      </c>
      <c r="C1887" s="81" t="s">
        <v>2817</v>
      </c>
      <c r="D1887" s="60"/>
      <c r="E1887" s="81" t="s">
        <v>2805</v>
      </c>
      <c r="F1887" s="108" t="s">
        <v>2089</v>
      </c>
      <c r="G1887" s="525" t="s">
        <v>2806</v>
      </c>
      <c r="H1887" s="60"/>
      <c r="I1887" s="81" t="s">
        <v>2087</v>
      </c>
      <c r="J1887" s="60" t="s">
        <v>2090</v>
      </c>
      <c r="K1887" s="19" t="str">
        <f t="shared" si="143"/>
        <v>RCPDCPS06 - Enhancement: from -159 Rqmnts: "The interface with</v>
      </c>
      <c r="L1887" s="19" t="s">
        <v>2820</v>
      </c>
      <c r="M1887" s="20"/>
      <c r="N1887" s="60" t="s">
        <v>29</v>
      </c>
      <c r="O1887" s="60" t="s">
        <v>30</v>
      </c>
      <c r="P1887" s="56" t="str">
        <f t="shared" si="142"/>
        <v>Closed</v>
      </c>
      <c r="Q1887" s="57" t="s">
        <v>31</v>
      </c>
      <c r="R1887" s="58" t="s">
        <v>32</v>
      </c>
      <c r="S1887" s="20"/>
      <c r="T1887" s="60"/>
      <c r="U1887" s="60" t="str">
        <f t="shared" si="144"/>
        <v>Hoffmann</v>
      </c>
      <c r="V1887" s="81" t="str">
        <f t="shared" si="145"/>
        <v>Realtme Control &amp; Protection DVVR</v>
      </c>
      <c r="W1887" s="61"/>
    </row>
    <row r="1888" spans="1:23" ht="56" x14ac:dyDescent="0.15">
      <c r="A1888" s="433">
        <v>42844</v>
      </c>
      <c r="B1888" s="81" t="s">
        <v>2821</v>
      </c>
      <c r="C1888" s="81" t="s">
        <v>2817</v>
      </c>
      <c r="D1888" s="60"/>
      <c r="E1888" s="81" t="s">
        <v>2805</v>
      </c>
      <c r="F1888" s="108" t="s">
        <v>2089</v>
      </c>
      <c r="G1888" s="525" t="s">
        <v>2806</v>
      </c>
      <c r="H1888" s="60"/>
      <c r="I1888" s="81" t="s">
        <v>2087</v>
      </c>
      <c r="J1888" s="60" t="s">
        <v>2090</v>
      </c>
      <c r="K1888" s="19" t="str">
        <f t="shared" si="143"/>
        <v>RCPDCPS07 - Develop procedures with supporting scripts, progra</v>
      </c>
      <c r="L1888" s="19" t="s">
        <v>2822</v>
      </c>
      <c r="M1888" s="20"/>
      <c r="N1888" s="60" t="s">
        <v>29</v>
      </c>
      <c r="O1888" s="60" t="s">
        <v>30</v>
      </c>
      <c r="P1888" s="56" t="str">
        <f t="shared" si="142"/>
        <v>Closed</v>
      </c>
      <c r="Q1888" s="57" t="s">
        <v>31</v>
      </c>
      <c r="R1888" s="58" t="s">
        <v>32</v>
      </c>
      <c r="S1888" s="20"/>
      <c r="T1888" s="60"/>
      <c r="U1888" s="60" t="str">
        <f t="shared" si="144"/>
        <v>Hoffmann</v>
      </c>
      <c r="V1888" s="81" t="str">
        <f t="shared" si="145"/>
        <v>Realtme Control &amp; Protection DVVR</v>
      </c>
      <c r="W1888" s="61"/>
    </row>
    <row r="1889" spans="1:23" ht="112" x14ac:dyDescent="0.15">
      <c r="A1889" s="433">
        <v>42844</v>
      </c>
      <c r="B1889" s="81" t="s">
        <v>2823</v>
      </c>
      <c r="C1889" s="81" t="s">
        <v>2824</v>
      </c>
      <c r="D1889" s="60"/>
      <c r="E1889" s="81" t="s">
        <v>2805</v>
      </c>
      <c r="F1889" s="108" t="s">
        <v>2089</v>
      </c>
      <c r="G1889" s="525" t="s">
        <v>2806</v>
      </c>
      <c r="H1889" s="60"/>
      <c r="I1889" s="81" t="s">
        <v>2087</v>
      </c>
      <c r="J1889" s="60" t="s">
        <v>2090</v>
      </c>
      <c r="K1889" s="19" t="str">
        <f t="shared" si="143"/>
        <v xml:space="preserve">RCPDCPS08 - The portable A/C unit in front of the RT computer </v>
      </c>
      <c r="L1889" s="19" t="s">
        <v>2825</v>
      </c>
      <c r="M1889" s="20"/>
      <c r="N1889" s="60" t="s">
        <v>29</v>
      </c>
      <c r="O1889" s="60" t="s">
        <v>30</v>
      </c>
      <c r="P1889" s="56" t="str">
        <f t="shared" si="142"/>
        <v>Closed</v>
      </c>
      <c r="Q1889" s="57" t="s">
        <v>31</v>
      </c>
      <c r="R1889" s="58" t="s">
        <v>32</v>
      </c>
      <c r="S1889" s="20"/>
      <c r="T1889" s="60"/>
      <c r="U1889" s="60" t="str">
        <f t="shared" si="144"/>
        <v>Hoffmann</v>
      </c>
      <c r="V1889" s="81" t="str">
        <f t="shared" si="145"/>
        <v>Realtme Control &amp; Protection DVVR</v>
      </c>
      <c r="W1889" s="61"/>
    </row>
    <row r="1890" spans="1:23" ht="42" x14ac:dyDescent="0.15">
      <c r="A1890" s="433">
        <v>42844</v>
      </c>
      <c r="B1890" s="81" t="s">
        <v>2826</v>
      </c>
      <c r="C1890" s="81" t="s">
        <v>2817</v>
      </c>
      <c r="D1890" s="60"/>
      <c r="E1890" s="81" t="s">
        <v>2805</v>
      </c>
      <c r="F1890" s="108" t="s">
        <v>2089</v>
      </c>
      <c r="G1890" s="525" t="s">
        <v>2806</v>
      </c>
      <c r="H1890" s="60"/>
      <c r="I1890" s="81" t="s">
        <v>2087</v>
      </c>
      <c r="J1890" s="60" t="s">
        <v>2090</v>
      </c>
      <c r="K1890" s="19" t="str">
        <f t="shared" si="143"/>
        <v>RCPDCPS09 - The RT computers provide detailed internal statist</v>
      </c>
      <c r="L1890" s="19" t="s">
        <v>2827</v>
      </c>
      <c r="M1890" s="20"/>
      <c r="N1890" s="60" t="s">
        <v>29</v>
      </c>
      <c r="O1890" s="60" t="s">
        <v>30</v>
      </c>
      <c r="P1890" s="56" t="str">
        <f t="shared" si="142"/>
        <v>Closed</v>
      </c>
      <c r="Q1890" s="57" t="s">
        <v>31</v>
      </c>
      <c r="R1890" s="58" t="s">
        <v>32</v>
      </c>
      <c r="S1890" s="20"/>
      <c r="T1890" s="60"/>
      <c r="U1890" s="60" t="str">
        <f t="shared" si="144"/>
        <v>Hoffmann</v>
      </c>
      <c r="V1890" s="81" t="str">
        <f t="shared" si="145"/>
        <v>Realtme Control &amp; Protection DVVR</v>
      </c>
      <c r="W1890" s="61"/>
    </row>
    <row r="1891" spans="1:23" ht="84" x14ac:dyDescent="0.15">
      <c r="A1891" s="433">
        <v>42844</v>
      </c>
      <c r="B1891" s="81" t="s">
        <v>2828</v>
      </c>
      <c r="C1891" s="81" t="s">
        <v>2804</v>
      </c>
      <c r="D1891" s="60"/>
      <c r="E1891" s="81" t="s">
        <v>2805</v>
      </c>
      <c r="F1891" s="108" t="s">
        <v>2089</v>
      </c>
      <c r="G1891" s="525" t="s">
        <v>2806</v>
      </c>
      <c r="H1891" s="60"/>
      <c r="I1891" s="81" t="s">
        <v>2087</v>
      </c>
      <c r="J1891" s="60" t="s">
        <v>2090</v>
      </c>
      <c r="K1891" s="19" t="str">
        <f t="shared" si="143"/>
        <v>RCPDCPS10 - The post-disruption current calculator in theory n</v>
      </c>
      <c r="L1891" s="19" t="s">
        <v>2829</v>
      </c>
      <c r="M1891" s="20"/>
      <c r="N1891" s="60" t="s">
        <v>29</v>
      </c>
      <c r="O1891" s="60" t="s">
        <v>30</v>
      </c>
      <c r="P1891" s="56" t="str">
        <f t="shared" ref="P1891:P1954" si="146">IF(N1891="","Open","Closed")</f>
        <v>Closed</v>
      </c>
      <c r="Q1891" s="57" t="s">
        <v>31</v>
      </c>
      <c r="R1891" s="58" t="s">
        <v>32</v>
      </c>
      <c r="S1891" s="20"/>
      <c r="T1891" s="60"/>
      <c r="U1891" s="60" t="str">
        <f t="shared" si="144"/>
        <v>Hoffmann</v>
      </c>
      <c r="V1891" s="81" t="str">
        <f t="shared" si="145"/>
        <v>Realtme Control &amp; Protection DVVR</v>
      </c>
      <c r="W1891" s="61"/>
    </row>
    <row r="1892" spans="1:23" ht="70" x14ac:dyDescent="0.15">
      <c r="A1892" s="433">
        <v>42844</v>
      </c>
      <c r="B1892" s="81" t="s">
        <v>2830</v>
      </c>
      <c r="C1892" s="81" t="s">
        <v>2831</v>
      </c>
      <c r="D1892" s="60"/>
      <c r="E1892" s="81" t="s">
        <v>2805</v>
      </c>
      <c r="F1892" s="108" t="s">
        <v>2089</v>
      </c>
      <c r="G1892" s="525" t="s">
        <v>2806</v>
      </c>
      <c r="H1892" s="60"/>
      <c r="I1892" s="81" t="s">
        <v>2087</v>
      </c>
      <c r="J1892" s="60" t="s">
        <v>2090</v>
      </c>
      <c r="K1892" s="19" t="str">
        <f t="shared" si="143"/>
        <v>RCPDCPS11 - In some cases, the post-disruption current calcula</v>
      </c>
      <c r="L1892" s="19" t="s">
        <v>2832</v>
      </c>
      <c r="M1892" s="20"/>
      <c r="N1892" s="60" t="s">
        <v>29</v>
      </c>
      <c r="O1892" s="60" t="s">
        <v>30</v>
      </c>
      <c r="P1892" s="56" t="str">
        <f t="shared" si="146"/>
        <v>Closed</v>
      </c>
      <c r="Q1892" s="57" t="s">
        <v>31</v>
      </c>
      <c r="R1892" s="58" t="s">
        <v>32</v>
      </c>
      <c r="S1892" s="20"/>
      <c r="T1892" s="60"/>
      <c r="U1892" s="60" t="str">
        <f t="shared" si="144"/>
        <v>Hoffmann</v>
      </c>
      <c r="V1892" s="81" t="str">
        <f t="shared" si="145"/>
        <v>Realtme Control &amp; Protection DVVR</v>
      </c>
      <c r="W1892" s="61"/>
    </row>
    <row r="1893" spans="1:23" ht="28" x14ac:dyDescent="0.15">
      <c r="A1893" s="433">
        <v>42844</v>
      </c>
      <c r="B1893" s="81" t="s">
        <v>2833</v>
      </c>
      <c r="C1893" s="81" t="s">
        <v>2804</v>
      </c>
      <c r="D1893" s="60"/>
      <c r="E1893" s="81" t="s">
        <v>2805</v>
      </c>
      <c r="F1893" s="108" t="s">
        <v>2089</v>
      </c>
      <c r="G1893" s="525" t="s">
        <v>2806</v>
      </c>
      <c r="H1893" s="60"/>
      <c r="I1893" s="81" t="s">
        <v>2087</v>
      </c>
      <c r="J1893" s="60" t="s">
        <v>2090</v>
      </c>
      <c r="K1893" s="19" t="str">
        <f t="shared" ref="K1893:K1956" si="147">B1893&amp;" - "&amp;LEFT(L1893,50)</f>
        <v>RCPDCPS13 - Water PLC Status Data not provided. Status Bit Tru</v>
      </c>
      <c r="L1893" s="19" t="s">
        <v>2834</v>
      </c>
      <c r="M1893" s="20"/>
      <c r="N1893" s="60" t="s">
        <v>29</v>
      </c>
      <c r="O1893" s="60" t="s">
        <v>30</v>
      </c>
      <c r="P1893" s="56" t="str">
        <f t="shared" si="146"/>
        <v>Closed</v>
      </c>
      <c r="Q1893" s="57" t="s">
        <v>31</v>
      </c>
      <c r="R1893" s="58" t="s">
        <v>32</v>
      </c>
      <c r="S1893" s="20"/>
      <c r="T1893" s="60"/>
      <c r="U1893" s="60" t="str">
        <f t="shared" si="144"/>
        <v>Hoffmann</v>
      </c>
      <c r="V1893" s="81" t="str">
        <f t="shared" si="145"/>
        <v>Realtme Control &amp; Protection DVVR</v>
      </c>
      <c r="W1893" s="61"/>
    </row>
    <row r="1894" spans="1:23" ht="42" x14ac:dyDescent="0.15">
      <c r="A1894" s="433">
        <v>42844</v>
      </c>
      <c r="B1894" s="81" t="s">
        <v>2835</v>
      </c>
      <c r="C1894" s="81" t="s">
        <v>2811</v>
      </c>
      <c r="D1894" s="60"/>
      <c r="E1894" s="81" t="s">
        <v>2805</v>
      </c>
      <c r="F1894" s="108" t="s">
        <v>2089</v>
      </c>
      <c r="G1894" s="525" t="s">
        <v>2806</v>
      </c>
      <c r="H1894" s="60"/>
      <c r="I1894" s="81" t="s">
        <v>2087</v>
      </c>
      <c r="J1894" s="60" t="s">
        <v>2090</v>
      </c>
      <c r="K1894" s="19" t="str">
        <f t="shared" si="147"/>
        <v>RCPDCPS14 - Legacy NSTX Junction Area Interconnection Drawings</v>
      </c>
      <c r="L1894" s="19" t="s">
        <v>2836</v>
      </c>
      <c r="M1894" s="20"/>
      <c r="N1894" s="60" t="s">
        <v>29</v>
      </c>
      <c r="O1894" s="60" t="s">
        <v>30</v>
      </c>
      <c r="P1894" s="56" t="str">
        <f t="shared" si="146"/>
        <v>Closed</v>
      </c>
      <c r="Q1894" s="57" t="s">
        <v>31</v>
      </c>
      <c r="R1894" s="58" t="s">
        <v>32</v>
      </c>
      <c r="S1894" s="20"/>
      <c r="T1894" s="60"/>
      <c r="U1894" s="60" t="str">
        <f t="shared" si="144"/>
        <v>Hoffmann</v>
      </c>
      <c r="V1894" s="81" t="str">
        <f t="shared" si="145"/>
        <v>Realtme Control &amp; Protection DVVR</v>
      </c>
      <c r="W1894" s="61"/>
    </row>
    <row r="1895" spans="1:23" ht="56" x14ac:dyDescent="0.15">
      <c r="A1895" s="433">
        <v>42844</v>
      </c>
      <c r="B1895" s="81" t="s">
        <v>2837</v>
      </c>
      <c r="C1895" s="81" t="s">
        <v>2838</v>
      </c>
      <c r="D1895" s="60"/>
      <c r="E1895" s="81" t="s">
        <v>2805</v>
      </c>
      <c r="F1895" s="108" t="s">
        <v>2089</v>
      </c>
      <c r="G1895" s="525" t="s">
        <v>2806</v>
      </c>
      <c r="H1895" s="60"/>
      <c r="I1895" s="81" t="s">
        <v>2087</v>
      </c>
      <c r="J1895" s="60" t="s">
        <v>2090</v>
      </c>
      <c r="K1895" s="19" t="str">
        <f t="shared" si="147"/>
        <v>RCPDCPS17 - Reconcile software configuration and change contro</v>
      </c>
      <c r="L1895" s="19" t="s">
        <v>2839</v>
      </c>
      <c r="M1895" s="20"/>
      <c r="N1895" s="60" t="s">
        <v>29</v>
      </c>
      <c r="O1895" s="60" t="s">
        <v>30</v>
      </c>
      <c r="P1895" s="56" t="str">
        <f t="shared" si="146"/>
        <v>Closed</v>
      </c>
      <c r="Q1895" s="57" t="s">
        <v>31</v>
      </c>
      <c r="R1895" s="58" t="s">
        <v>32</v>
      </c>
      <c r="S1895" s="20"/>
      <c r="T1895" s="60"/>
      <c r="U1895" s="60" t="str">
        <f t="shared" si="144"/>
        <v>Hoffmann</v>
      </c>
      <c r="V1895" s="81" t="str">
        <f t="shared" si="145"/>
        <v>Realtme Control &amp; Protection DVVR</v>
      </c>
      <c r="W1895" s="75"/>
    </row>
    <row r="1896" spans="1:23" ht="112" x14ac:dyDescent="0.15">
      <c r="A1896" s="433">
        <v>42844</v>
      </c>
      <c r="B1896" s="81" t="s">
        <v>2840</v>
      </c>
      <c r="C1896" s="81" t="s">
        <v>2841</v>
      </c>
      <c r="D1896" s="60"/>
      <c r="E1896" s="81" t="s">
        <v>2805</v>
      </c>
      <c r="F1896" s="108" t="s">
        <v>2089</v>
      </c>
      <c r="G1896" s="525" t="s">
        <v>2806</v>
      </c>
      <c r="H1896" s="60"/>
      <c r="I1896" s="81" t="s">
        <v>2087</v>
      </c>
      <c r="J1896" s="60" t="s">
        <v>2090</v>
      </c>
      <c r="K1896" s="19" t="str">
        <f t="shared" si="147"/>
        <v>RCPDCPS18 - Hans's DCPS interconnections slides ~12-14 suggest</v>
      </c>
      <c r="L1896" s="19" t="s">
        <v>2842</v>
      </c>
      <c r="M1896" s="20"/>
      <c r="N1896" s="60" t="s">
        <v>29</v>
      </c>
      <c r="O1896" s="60" t="s">
        <v>30</v>
      </c>
      <c r="P1896" s="56" t="str">
        <f t="shared" si="146"/>
        <v>Closed</v>
      </c>
      <c r="Q1896" s="57" t="s">
        <v>31</v>
      </c>
      <c r="R1896" s="58" t="s">
        <v>32</v>
      </c>
      <c r="S1896" s="20"/>
      <c r="T1896" s="60"/>
      <c r="U1896" s="60" t="str">
        <f t="shared" si="144"/>
        <v>Hoffmann</v>
      </c>
      <c r="V1896" s="81" t="str">
        <f t="shared" si="145"/>
        <v>Realtme Control &amp; Protection DVVR</v>
      </c>
      <c r="W1896" s="75"/>
    </row>
    <row r="1897" spans="1:23" ht="112" x14ac:dyDescent="0.15">
      <c r="A1897" s="433">
        <v>42844</v>
      </c>
      <c r="B1897" s="81" t="s">
        <v>2843</v>
      </c>
      <c r="C1897" s="81" t="s">
        <v>2841</v>
      </c>
      <c r="D1897" s="60"/>
      <c r="E1897" s="81" t="s">
        <v>2805</v>
      </c>
      <c r="F1897" s="108" t="s">
        <v>2089</v>
      </c>
      <c r="G1897" s="525" t="s">
        <v>2806</v>
      </c>
      <c r="H1897" s="60"/>
      <c r="I1897" s="81" t="s">
        <v>2087</v>
      </c>
      <c r="J1897" s="60" t="s">
        <v>2090</v>
      </c>
      <c r="K1897" s="19" t="str">
        <f t="shared" si="147"/>
        <v>RCPDCPS19 - The detailed presentations on DCPS and its input a</v>
      </c>
      <c r="L1897" s="19" t="s">
        <v>2844</v>
      </c>
      <c r="M1897" s="20"/>
      <c r="N1897" s="60" t="s">
        <v>29</v>
      </c>
      <c r="O1897" s="60" t="s">
        <v>30</v>
      </c>
      <c r="P1897" s="56" t="str">
        <f t="shared" si="146"/>
        <v>Closed</v>
      </c>
      <c r="Q1897" s="57" t="s">
        <v>31</v>
      </c>
      <c r="R1897" s="58" t="s">
        <v>32</v>
      </c>
      <c r="S1897" s="20"/>
      <c r="T1897" s="60"/>
      <c r="U1897" s="60" t="str">
        <f t="shared" si="144"/>
        <v>Hoffmann</v>
      </c>
      <c r="V1897" s="81" t="str">
        <f t="shared" si="145"/>
        <v>Realtme Control &amp; Protection DVVR</v>
      </c>
      <c r="W1897" s="61"/>
    </row>
    <row r="1898" spans="1:23" ht="84" x14ac:dyDescent="0.15">
      <c r="A1898" s="433">
        <v>42844</v>
      </c>
      <c r="B1898" s="81" t="s">
        <v>2845</v>
      </c>
      <c r="C1898" s="81"/>
      <c r="D1898" s="60"/>
      <c r="E1898" s="81" t="s">
        <v>2805</v>
      </c>
      <c r="F1898" s="108" t="s">
        <v>2089</v>
      </c>
      <c r="G1898" s="525" t="s">
        <v>2806</v>
      </c>
      <c r="H1898" s="60"/>
      <c r="I1898" s="81" t="s">
        <v>2087</v>
      </c>
      <c r="J1898" s="60" t="s">
        <v>2090</v>
      </c>
      <c r="K1898" s="19" t="str">
        <f t="shared" si="147"/>
        <v xml:space="preserve">RCPDCPS20 - My concern about the DPCS software relates to the </v>
      </c>
      <c r="L1898" s="19" t="s">
        <v>2846</v>
      </c>
      <c r="M1898" s="20"/>
      <c r="N1898" s="60" t="s">
        <v>869</v>
      </c>
      <c r="O1898" s="60" t="s">
        <v>30</v>
      </c>
      <c r="P1898" s="56" t="str">
        <f t="shared" si="146"/>
        <v>Closed</v>
      </c>
      <c r="Q1898" s="57" t="s">
        <v>31</v>
      </c>
      <c r="R1898" s="58" t="s">
        <v>32</v>
      </c>
      <c r="S1898" s="20"/>
      <c r="T1898" s="60"/>
      <c r="U1898" s="60" t="str">
        <f t="shared" si="144"/>
        <v>Hoffmann</v>
      </c>
      <c r="V1898" s="81" t="str">
        <f t="shared" si="145"/>
        <v>Realtme Control &amp; Protection DVVR</v>
      </c>
      <c r="W1898" s="75"/>
    </row>
    <row r="1899" spans="1:23" ht="28" x14ac:dyDescent="0.15">
      <c r="A1899" s="433">
        <v>42844</v>
      </c>
      <c r="B1899" s="81" t="s">
        <v>2847</v>
      </c>
      <c r="C1899" s="81" t="s">
        <v>2824</v>
      </c>
      <c r="D1899" s="60"/>
      <c r="E1899" s="81" t="s">
        <v>2805</v>
      </c>
      <c r="F1899" s="108" t="s">
        <v>2089</v>
      </c>
      <c r="G1899" s="525" t="s">
        <v>2806</v>
      </c>
      <c r="H1899" s="60"/>
      <c r="I1899" s="81" t="s">
        <v>2087</v>
      </c>
      <c r="J1899" s="60" t="s">
        <v>2090</v>
      </c>
      <c r="K1899" s="19" t="str">
        <f t="shared" si="147"/>
        <v>RCPDCPS21 - Remove old, unused equipment from JA</v>
      </c>
      <c r="L1899" s="19" t="s">
        <v>2848</v>
      </c>
      <c r="M1899" s="20"/>
      <c r="N1899" s="60" t="s">
        <v>29</v>
      </c>
      <c r="O1899" s="60" t="s">
        <v>30</v>
      </c>
      <c r="P1899" s="56" t="str">
        <f t="shared" si="146"/>
        <v>Closed</v>
      </c>
      <c r="Q1899" s="57" t="s">
        <v>31</v>
      </c>
      <c r="R1899" s="58" t="s">
        <v>32</v>
      </c>
      <c r="S1899" s="20"/>
      <c r="T1899" s="60"/>
      <c r="U1899" s="60" t="str">
        <f t="shared" si="144"/>
        <v>Hoffmann</v>
      </c>
      <c r="V1899" s="81" t="str">
        <f t="shared" si="145"/>
        <v>Realtme Control &amp; Protection DVVR</v>
      </c>
      <c r="W1899" s="75"/>
    </row>
    <row r="1900" spans="1:23" ht="28" x14ac:dyDescent="0.15">
      <c r="A1900" s="433">
        <v>42844</v>
      </c>
      <c r="B1900" s="81" t="s">
        <v>2849</v>
      </c>
      <c r="C1900" s="81" t="s">
        <v>2824</v>
      </c>
      <c r="D1900" s="60"/>
      <c r="E1900" s="81" t="s">
        <v>2805</v>
      </c>
      <c r="F1900" s="108" t="s">
        <v>2089</v>
      </c>
      <c r="G1900" s="525" t="s">
        <v>2806</v>
      </c>
      <c r="H1900" s="60"/>
      <c r="I1900" s="81" t="s">
        <v>2087</v>
      </c>
      <c r="J1900" s="60" t="s">
        <v>2090</v>
      </c>
      <c r="K1900" s="19" t="str">
        <f t="shared" si="147"/>
        <v>RCPDCPS22 - Consider replacing airconditioner/cooling solution</v>
      </c>
      <c r="L1900" s="19" t="s">
        <v>2850</v>
      </c>
      <c r="M1900" s="20"/>
      <c r="N1900" s="60" t="s">
        <v>29</v>
      </c>
      <c r="O1900" s="60" t="s">
        <v>30</v>
      </c>
      <c r="P1900" s="56" t="str">
        <f t="shared" si="146"/>
        <v>Closed</v>
      </c>
      <c r="Q1900" s="57" t="s">
        <v>31</v>
      </c>
      <c r="R1900" s="58" t="s">
        <v>32</v>
      </c>
      <c r="S1900" s="20"/>
      <c r="T1900" s="60"/>
      <c r="U1900" s="60" t="str">
        <f t="shared" si="144"/>
        <v>Hoffmann</v>
      </c>
      <c r="V1900" s="81" t="str">
        <f t="shared" si="145"/>
        <v>Realtme Control &amp; Protection DVVR</v>
      </c>
      <c r="W1900" s="75"/>
    </row>
    <row r="1901" spans="1:23" ht="70" x14ac:dyDescent="0.15">
      <c r="A1901" s="433">
        <v>42844</v>
      </c>
      <c r="B1901" s="81" t="s">
        <v>2851</v>
      </c>
      <c r="C1901" s="81" t="s">
        <v>2824</v>
      </c>
      <c r="D1901" s="60"/>
      <c r="E1901" s="81" t="s">
        <v>2805</v>
      </c>
      <c r="F1901" s="108" t="s">
        <v>2089</v>
      </c>
      <c r="G1901" s="525" t="s">
        <v>2806</v>
      </c>
      <c r="H1901" s="60"/>
      <c r="I1901" s="81" t="s">
        <v>2087</v>
      </c>
      <c r="J1901" s="60" t="s">
        <v>2090</v>
      </c>
      <c r="K1901" s="19" t="str">
        <f t="shared" si="147"/>
        <v>RCPDCPS23 - The Junction Area cooling is inadequate for the de</v>
      </c>
      <c r="L1901" s="19" t="s">
        <v>2852</v>
      </c>
      <c r="M1901" s="20"/>
      <c r="N1901" s="60" t="s">
        <v>29</v>
      </c>
      <c r="O1901" s="60" t="s">
        <v>30</v>
      </c>
      <c r="P1901" s="56" t="str">
        <f t="shared" si="146"/>
        <v>Closed</v>
      </c>
      <c r="Q1901" s="57" t="s">
        <v>31</v>
      </c>
      <c r="R1901" s="58" t="s">
        <v>32</v>
      </c>
      <c r="S1901" s="20"/>
      <c r="T1901" s="60"/>
      <c r="U1901" s="60" t="str">
        <f t="shared" si="144"/>
        <v>Hoffmann</v>
      </c>
      <c r="V1901" s="81" t="str">
        <f t="shared" si="145"/>
        <v>Realtme Control &amp; Protection DVVR</v>
      </c>
      <c r="W1901" s="61"/>
    </row>
    <row r="1902" spans="1:23" ht="112" x14ac:dyDescent="0.15">
      <c r="A1902" s="433">
        <v>42844</v>
      </c>
      <c r="B1902" s="81" t="s">
        <v>2853</v>
      </c>
      <c r="C1902" s="81" t="s">
        <v>2811</v>
      </c>
      <c r="D1902" s="60"/>
      <c r="E1902" s="81" t="s">
        <v>2805</v>
      </c>
      <c r="F1902" s="108" t="s">
        <v>2089</v>
      </c>
      <c r="G1902" s="525" t="s">
        <v>2806</v>
      </c>
      <c r="H1902" s="60"/>
      <c r="I1902" s="81" t="s">
        <v>2087</v>
      </c>
      <c r="J1902" s="60" t="s">
        <v>2090</v>
      </c>
      <c r="K1902" s="19" t="str">
        <f t="shared" si="147"/>
        <v>RCPDCPS24 - In discussion of page 33 of OP-DCPS-779, which app</v>
      </c>
      <c r="L1902" s="19" t="s">
        <v>2854</v>
      </c>
      <c r="M1902" s="20"/>
      <c r="N1902" s="60" t="s">
        <v>29</v>
      </c>
      <c r="O1902" s="60" t="s">
        <v>30</v>
      </c>
      <c r="P1902" s="56" t="str">
        <f t="shared" si="146"/>
        <v>Closed</v>
      </c>
      <c r="Q1902" s="57" t="s">
        <v>31</v>
      </c>
      <c r="R1902" s="58" t="s">
        <v>32</v>
      </c>
      <c r="S1902" s="20"/>
      <c r="T1902" s="60"/>
      <c r="U1902" s="60" t="str">
        <f t="shared" si="144"/>
        <v>Hoffmann</v>
      </c>
      <c r="V1902" s="81" t="str">
        <f t="shared" si="145"/>
        <v>Realtme Control &amp; Protection DVVR</v>
      </c>
      <c r="W1902" s="75"/>
    </row>
    <row r="1903" spans="1:23" ht="56" x14ac:dyDescent="0.15">
      <c r="A1903" s="433">
        <v>42844</v>
      </c>
      <c r="B1903" s="81" t="s">
        <v>2855</v>
      </c>
      <c r="C1903" s="81" t="s">
        <v>2814</v>
      </c>
      <c r="D1903" s="60"/>
      <c r="E1903" s="81" t="s">
        <v>2805</v>
      </c>
      <c r="F1903" s="108" t="s">
        <v>2089</v>
      </c>
      <c r="G1903" s="525" t="s">
        <v>2806</v>
      </c>
      <c r="H1903" s="60"/>
      <c r="I1903" s="81" t="s">
        <v>2087</v>
      </c>
      <c r="J1903" s="60" t="s">
        <v>2090</v>
      </c>
      <c r="K1903" s="19" t="str">
        <f t="shared" si="147"/>
        <v>RCPDCPS25 - 779 uses debugging information written by ACQ and/</v>
      </c>
      <c r="L1903" s="19" t="s">
        <v>2856</v>
      </c>
      <c r="M1903" s="20"/>
      <c r="N1903" s="60" t="s">
        <v>29</v>
      </c>
      <c r="O1903" s="60" t="s">
        <v>30</v>
      </c>
      <c r="P1903" s="56" t="str">
        <f t="shared" si="146"/>
        <v>Closed</v>
      </c>
      <c r="Q1903" s="57" t="s">
        <v>31</v>
      </c>
      <c r="R1903" s="58" t="s">
        <v>32</v>
      </c>
      <c r="S1903" s="20"/>
      <c r="T1903" s="60"/>
      <c r="U1903" s="60" t="str">
        <f t="shared" si="144"/>
        <v>Hoffmann</v>
      </c>
      <c r="V1903" s="81" t="str">
        <f t="shared" si="145"/>
        <v>Realtme Control &amp; Protection DVVR</v>
      </c>
      <c r="W1903" s="75"/>
    </row>
    <row r="1904" spans="1:23" ht="112" x14ac:dyDescent="0.15">
      <c r="A1904" s="433">
        <v>42844</v>
      </c>
      <c r="B1904" s="81" t="s">
        <v>2857</v>
      </c>
      <c r="C1904" s="81" t="s">
        <v>2811</v>
      </c>
      <c r="D1904" s="60"/>
      <c r="E1904" s="81" t="s">
        <v>2805</v>
      </c>
      <c r="F1904" s="108" t="s">
        <v>291</v>
      </c>
      <c r="G1904" s="525" t="s">
        <v>290</v>
      </c>
      <c r="H1904" s="60"/>
      <c r="I1904" s="81" t="s">
        <v>2087</v>
      </c>
      <c r="J1904" s="60" t="s">
        <v>292</v>
      </c>
      <c r="K1904" s="19" t="str">
        <f t="shared" si="147"/>
        <v>RCPDCPS26 - The Procedures used to establish our allowable ope</v>
      </c>
      <c r="L1904" s="19" t="s">
        <v>2858</v>
      </c>
      <c r="M1904" s="20"/>
      <c r="N1904" s="60" t="s">
        <v>29</v>
      </c>
      <c r="O1904" s="60" t="s">
        <v>30</v>
      </c>
      <c r="P1904" s="56" t="str">
        <f t="shared" si="146"/>
        <v>Closed</v>
      </c>
      <c r="Q1904" s="57" t="s">
        <v>31</v>
      </c>
      <c r="R1904" s="58" t="s">
        <v>32</v>
      </c>
      <c r="S1904" s="20"/>
      <c r="T1904" s="60"/>
      <c r="U1904" s="60" t="str">
        <f t="shared" si="144"/>
        <v>Gerhardt</v>
      </c>
      <c r="V1904" s="81" t="str">
        <f t="shared" si="145"/>
        <v>Realtme Control &amp; Protection DVVR</v>
      </c>
      <c r="W1904" s="75"/>
    </row>
    <row r="1905" spans="1:23" ht="98" x14ac:dyDescent="0.15">
      <c r="A1905" s="433">
        <v>42844</v>
      </c>
      <c r="B1905" s="81" t="s">
        <v>2859</v>
      </c>
      <c r="C1905" s="81" t="s">
        <v>2838</v>
      </c>
      <c r="D1905" s="60"/>
      <c r="E1905" s="81" t="s">
        <v>2805</v>
      </c>
      <c r="F1905" s="108" t="s">
        <v>2089</v>
      </c>
      <c r="G1905" s="525" t="s">
        <v>2806</v>
      </c>
      <c r="H1905" s="60"/>
      <c r="I1905" s="81" t="s">
        <v>2087</v>
      </c>
      <c r="J1905" s="60" t="s">
        <v>2090</v>
      </c>
      <c r="K1905" s="19" t="str">
        <f t="shared" si="147"/>
        <v>RCPDCPS27 - It seems that there are a number of different conf</v>
      </c>
      <c r="L1905" s="19" t="s">
        <v>2860</v>
      </c>
      <c r="M1905" s="20"/>
      <c r="N1905" s="60" t="s">
        <v>29</v>
      </c>
      <c r="O1905" s="60" t="s">
        <v>30</v>
      </c>
      <c r="P1905" s="56" t="str">
        <f t="shared" si="146"/>
        <v>Closed</v>
      </c>
      <c r="Q1905" s="57" t="s">
        <v>31</v>
      </c>
      <c r="R1905" s="58" t="s">
        <v>32</v>
      </c>
      <c r="S1905" s="20"/>
      <c r="T1905" s="60"/>
      <c r="U1905" s="60" t="str">
        <f t="shared" si="144"/>
        <v>Hoffmann</v>
      </c>
      <c r="V1905" s="81" t="str">
        <f t="shared" si="145"/>
        <v>Realtme Control &amp; Protection DVVR</v>
      </c>
      <c r="W1905" s="61"/>
    </row>
    <row r="1906" spans="1:23" ht="56" x14ac:dyDescent="0.15">
      <c r="A1906" s="433">
        <v>42844</v>
      </c>
      <c r="B1906" s="81" t="s">
        <v>2861</v>
      </c>
      <c r="C1906" s="81" t="s">
        <v>2811</v>
      </c>
      <c r="D1906" s="60"/>
      <c r="E1906" s="81" t="s">
        <v>2805</v>
      </c>
      <c r="F1906" s="108" t="s">
        <v>2089</v>
      </c>
      <c r="G1906" s="525" t="s">
        <v>2806</v>
      </c>
      <c r="H1906" s="60"/>
      <c r="I1906" s="81" t="s">
        <v>2087</v>
      </c>
      <c r="J1906" s="60" t="s">
        <v>2090</v>
      </c>
      <c r="K1906" s="19" t="str">
        <f t="shared" si="147"/>
        <v>RCPDCPS28 - It seems appropriate to modify the sign-off proced</v>
      </c>
      <c r="L1906" s="19" t="s">
        <v>2862</v>
      </c>
      <c r="M1906" s="20"/>
      <c r="N1906" s="60" t="s">
        <v>29</v>
      </c>
      <c r="O1906" s="60" t="s">
        <v>30</v>
      </c>
      <c r="P1906" s="56" t="str">
        <f t="shared" si="146"/>
        <v>Closed</v>
      </c>
      <c r="Q1906" s="57" t="s">
        <v>31</v>
      </c>
      <c r="R1906" s="58" t="s">
        <v>32</v>
      </c>
      <c r="S1906" s="20"/>
      <c r="T1906" s="60"/>
      <c r="U1906" s="60" t="str">
        <f t="shared" si="144"/>
        <v>Hoffmann</v>
      </c>
      <c r="V1906" s="81" t="str">
        <f t="shared" si="145"/>
        <v>Realtme Control &amp; Protection DVVR</v>
      </c>
      <c r="W1906" s="61"/>
    </row>
    <row r="1907" spans="1:23" ht="70" x14ac:dyDescent="0.15">
      <c r="A1907" s="433">
        <v>42844</v>
      </c>
      <c r="B1907" s="81" t="s">
        <v>2863</v>
      </c>
      <c r="C1907" s="81" t="s">
        <v>2811</v>
      </c>
      <c r="D1907" s="60"/>
      <c r="E1907" s="81" t="s">
        <v>2805</v>
      </c>
      <c r="F1907" s="108" t="s">
        <v>2089</v>
      </c>
      <c r="G1907" s="525" t="s">
        <v>2806</v>
      </c>
      <c r="H1907" s="60"/>
      <c r="I1907" s="81" t="s">
        <v>2087</v>
      </c>
      <c r="J1907" s="60" t="s">
        <v>2090</v>
      </c>
      <c r="K1907" s="19" t="str">
        <f t="shared" si="147"/>
        <v xml:space="preserve">RCPDCPS29 - It seems the amount of testing for algorithms and </v>
      </c>
      <c r="L1907" s="19" t="s">
        <v>2864</v>
      </c>
      <c r="M1907" s="20"/>
      <c r="N1907" s="60" t="s">
        <v>29</v>
      </c>
      <c r="O1907" s="60" t="s">
        <v>30</v>
      </c>
      <c r="P1907" s="56" t="str">
        <f t="shared" si="146"/>
        <v>Closed</v>
      </c>
      <c r="Q1907" s="57" t="s">
        <v>31</v>
      </c>
      <c r="R1907" s="58" t="s">
        <v>32</v>
      </c>
      <c r="S1907" s="20"/>
      <c r="T1907" s="60"/>
      <c r="U1907" s="60" t="str">
        <f t="shared" si="144"/>
        <v>Hoffmann</v>
      </c>
      <c r="V1907" s="81" t="str">
        <f t="shared" si="145"/>
        <v>Realtme Control &amp; Protection DVVR</v>
      </c>
      <c r="W1907" s="61"/>
    </row>
    <row r="1908" spans="1:23" ht="98" x14ac:dyDescent="0.15">
      <c r="A1908" s="433">
        <v>42844</v>
      </c>
      <c r="B1908" s="81" t="s">
        <v>2865</v>
      </c>
      <c r="C1908" s="81" t="s">
        <v>2838</v>
      </c>
      <c r="D1908" s="60"/>
      <c r="E1908" s="81" t="s">
        <v>2805</v>
      </c>
      <c r="F1908" s="108" t="s">
        <v>2089</v>
      </c>
      <c r="G1908" s="525" t="s">
        <v>2806</v>
      </c>
      <c r="H1908" s="60"/>
      <c r="I1908" s="81" t="s">
        <v>2087</v>
      </c>
      <c r="J1908" s="60" t="s">
        <v>2090</v>
      </c>
      <c r="K1908" s="19" t="str">
        <f t="shared" si="147"/>
        <v>RCPDCPS30 - Testing of software infrastructure also covers tes</v>
      </c>
      <c r="L1908" s="19" t="s">
        <v>2866</v>
      </c>
      <c r="M1908" s="20"/>
      <c r="N1908" s="60" t="s">
        <v>29</v>
      </c>
      <c r="O1908" s="60" t="s">
        <v>30</v>
      </c>
      <c r="P1908" s="56" t="str">
        <f t="shared" si="146"/>
        <v>Closed</v>
      </c>
      <c r="Q1908" s="57" t="s">
        <v>31</v>
      </c>
      <c r="R1908" s="58" t="s">
        <v>32</v>
      </c>
      <c r="S1908" s="20"/>
      <c r="T1908" s="60"/>
      <c r="U1908" s="60" t="str">
        <f t="shared" si="144"/>
        <v>Hoffmann</v>
      </c>
      <c r="V1908" s="81" t="str">
        <f t="shared" si="145"/>
        <v>Realtme Control &amp; Protection DVVR</v>
      </c>
      <c r="W1908" s="61"/>
    </row>
    <row r="1909" spans="1:23" ht="70" x14ac:dyDescent="0.15">
      <c r="A1909" s="433">
        <v>42844</v>
      </c>
      <c r="B1909" s="81" t="s">
        <v>2867</v>
      </c>
      <c r="C1909" s="81" t="s">
        <v>2811</v>
      </c>
      <c r="D1909" s="60"/>
      <c r="E1909" s="81" t="s">
        <v>2805</v>
      </c>
      <c r="F1909" s="108" t="s">
        <v>2089</v>
      </c>
      <c r="G1909" s="525" t="s">
        <v>2806</v>
      </c>
      <c r="H1909" s="60"/>
      <c r="I1909" s="81" t="s">
        <v>2087</v>
      </c>
      <c r="J1909" s="60" t="s">
        <v>2090</v>
      </c>
      <c r="K1909" s="19" t="str">
        <f t="shared" si="147"/>
        <v xml:space="preserve">RCPDCPS31 - The expiration date on a PDP is a very good idea. </v>
      </c>
      <c r="L1909" s="19" t="s">
        <v>2868</v>
      </c>
      <c r="M1909" s="20"/>
      <c r="N1909" s="60" t="s">
        <v>29</v>
      </c>
      <c r="O1909" s="60" t="s">
        <v>30</v>
      </c>
      <c r="P1909" s="56" t="str">
        <f t="shared" si="146"/>
        <v>Closed</v>
      </c>
      <c r="Q1909" s="57" t="s">
        <v>31</v>
      </c>
      <c r="R1909" s="58" t="s">
        <v>32</v>
      </c>
      <c r="S1909" s="20"/>
      <c r="T1909" s="60"/>
      <c r="U1909" s="60" t="str">
        <f t="shared" si="144"/>
        <v>Hoffmann</v>
      </c>
      <c r="V1909" s="81" t="str">
        <f t="shared" si="145"/>
        <v>Realtme Control &amp; Protection DVVR</v>
      </c>
      <c r="W1909" s="61"/>
    </row>
    <row r="1910" spans="1:23" ht="98" x14ac:dyDescent="0.15">
      <c r="A1910" s="433">
        <v>42844</v>
      </c>
      <c r="B1910" s="81" t="s">
        <v>2869</v>
      </c>
      <c r="C1910" s="81" t="s">
        <v>2814</v>
      </c>
      <c r="D1910" s="60"/>
      <c r="E1910" s="81" t="s">
        <v>2805</v>
      </c>
      <c r="F1910" s="108" t="s">
        <v>2089</v>
      </c>
      <c r="G1910" s="525" t="s">
        <v>2806</v>
      </c>
      <c r="H1910" s="60"/>
      <c r="I1910" s="81" t="s">
        <v>2087</v>
      </c>
      <c r="J1910" s="60" t="s">
        <v>2090</v>
      </c>
      <c r="K1910" s="19" t="str">
        <f t="shared" si="147"/>
        <v>RCPDCPS32 - It seems that a lot of digital channels are in fac</v>
      </c>
      <c r="L1910" s="19" t="s">
        <v>2870</v>
      </c>
      <c r="M1910" s="20"/>
      <c r="N1910" s="60" t="s">
        <v>29</v>
      </c>
      <c r="O1910" s="60" t="s">
        <v>30</v>
      </c>
      <c r="P1910" s="56" t="str">
        <f t="shared" si="146"/>
        <v>Closed</v>
      </c>
      <c r="Q1910" s="57" t="s">
        <v>31</v>
      </c>
      <c r="R1910" s="58" t="s">
        <v>32</v>
      </c>
      <c r="S1910" s="20"/>
      <c r="T1910" s="60"/>
      <c r="U1910" s="60" t="str">
        <f t="shared" si="144"/>
        <v>Hoffmann</v>
      </c>
      <c r="V1910" s="81" t="str">
        <f t="shared" si="145"/>
        <v>Realtme Control &amp; Protection DVVR</v>
      </c>
      <c r="W1910" s="61"/>
    </row>
    <row r="1911" spans="1:23" ht="98" x14ac:dyDescent="0.15">
      <c r="A1911" s="433">
        <v>42844</v>
      </c>
      <c r="B1911" s="81" t="s">
        <v>2871</v>
      </c>
      <c r="C1911" s="81" t="s">
        <v>2814</v>
      </c>
      <c r="D1911" s="60"/>
      <c r="E1911" s="81" t="s">
        <v>2805</v>
      </c>
      <c r="F1911" s="108" t="s">
        <v>2089</v>
      </c>
      <c r="G1911" s="525" t="s">
        <v>2806</v>
      </c>
      <c r="H1911" s="60"/>
      <c r="I1911" s="81" t="s">
        <v>2087</v>
      </c>
      <c r="J1911" s="60" t="s">
        <v>2090</v>
      </c>
      <c r="K1911" s="19" t="str">
        <f t="shared" si="147"/>
        <v>RCPHSC02 - Legacy Halmar Signal Conditioner Chassis parallels</v>
      </c>
      <c r="L1911" s="19" t="s">
        <v>2872</v>
      </c>
      <c r="M1911" s="20"/>
      <c r="N1911" s="60" t="s">
        <v>29</v>
      </c>
      <c r="O1911" s="60" t="s">
        <v>30</v>
      </c>
      <c r="P1911" s="56" t="str">
        <f t="shared" si="146"/>
        <v>Closed</v>
      </c>
      <c r="Q1911" s="57" t="s">
        <v>31</v>
      </c>
      <c r="R1911" s="58" t="s">
        <v>32</v>
      </c>
      <c r="S1911" s="20"/>
      <c r="T1911" s="60"/>
      <c r="U1911" s="60" t="str">
        <f t="shared" si="144"/>
        <v>Hoffmann</v>
      </c>
      <c r="V1911" s="81" t="str">
        <f t="shared" si="145"/>
        <v>Realtme Control &amp; Protection DVVR</v>
      </c>
      <c r="W1911" s="61"/>
    </row>
    <row r="1912" spans="1:23" ht="42" x14ac:dyDescent="0.15">
      <c r="A1912" s="433">
        <v>42844</v>
      </c>
      <c r="B1912" s="81" t="s">
        <v>2873</v>
      </c>
      <c r="C1912" s="81" t="s">
        <v>2838</v>
      </c>
      <c r="D1912" s="60"/>
      <c r="E1912" s="81" t="s">
        <v>2805</v>
      </c>
      <c r="F1912" s="108" t="s">
        <v>2089</v>
      </c>
      <c r="G1912" s="525" t="s">
        <v>2806</v>
      </c>
      <c r="H1912" s="60"/>
      <c r="I1912" s="81" t="s">
        <v>2087</v>
      </c>
      <c r="J1912" s="60" t="s">
        <v>2090</v>
      </c>
      <c r="K1912" s="19" t="str">
        <f t="shared" si="147"/>
        <v>RCPIP01 - Verify that firmware codes for embedded processors</v>
      </c>
      <c r="L1912" s="19" t="s">
        <v>2874</v>
      </c>
      <c r="M1912" s="20"/>
      <c r="N1912" s="60" t="s">
        <v>29</v>
      </c>
      <c r="O1912" s="60" t="s">
        <v>30</v>
      </c>
      <c r="P1912" s="56" t="str">
        <f t="shared" si="146"/>
        <v>Closed</v>
      </c>
      <c r="Q1912" s="57" t="s">
        <v>31</v>
      </c>
      <c r="R1912" s="58" t="s">
        <v>32</v>
      </c>
      <c r="S1912" s="20"/>
      <c r="T1912" s="60"/>
      <c r="U1912" s="60" t="str">
        <f t="shared" si="144"/>
        <v>Hoffmann</v>
      </c>
      <c r="V1912" s="81" t="str">
        <f t="shared" si="145"/>
        <v>Realtme Control &amp; Protection DVVR</v>
      </c>
      <c r="W1912" s="61"/>
    </row>
    <row r="1913" spans="1:23" ht="84" x14ac:dyDescent="0.15">
      <c r="A1913" s="433">
        <v>42844</v>
      </c>
      <c r="B1913" s="81" t="s">
        <v>2875</v>
      </c>
      <c r="C1913" s="81" t="s">
        <v>2814</v>
      </c>
      <c r="D1913" s="60"/>
      <c r="E1913" s="81" t="s">
        <v>2805</v>
      </c>
      <c r="F1913" s="108" t="s">
        <v>2089</v>
      </c>
      <c r="G1913" s="525" t="s">
        <v>2806</v>
      </c>
      <c r="H1913" s="60"/>
      <c r="I1913" s="81" t="s">
        <v>2087</v>
      </c>
      <c r="J1913" s="60" t="s">
        <v>2090</v>
      </c>
      <c r="K1913" s="19" t="str">
        <f t="shared" si="147"/>
        <v>RCPIP03 - There are currently several places where the signa</v>
      </c>
      <c r="L1913" s="19" t="s">
        <v>2876</v>
      </c>
      <c r="M1913" s="20"/>
      <c r="N1913" s="60" t="s">
        <v>29</v>
      </c>
      <c r="O1913" s="60" t="s">
        <v>30</v>
      </c>
      <c r="P1913" s="56" t="str">
        <f t="shared" si="146"/>
        <v>Closed</v>
      </c>
      <c r="Q1913" s="57" t="s">
        <v>31</v>
      </c>
      <c r="R1913" s="58" t="s">
        <v>32</v>
      </c>
      <c r="S1913" s="20"/>
      <c r="T1913" s="60"/>
      <c r="U1913" s="60" t="str">
        <f t="shared" si="144"/>
        <v>Hoffmann</v>
      </c>
      <c r="V1913" s="81" t="str">
        <f t="shared" si="145"/>
        <v>Realtme Control &amp; Protection DVVR</v>
      </c>
      <c r="W1913" s="61"/>
    </row>
    <row r="1914" spans="1:23" ht="168" x14ac:dyDescent="0.15">
      <c r="A1914" s="433">
        <v>42844</v>
      </c>
      <c r="B1914" s="81" t="s">
        <v>2877</v>
      </c>
      <c r="C1914" s="81" t="s">
        <v>2878</v>
      </c>
      <c r="D1914" s="60"/>
      <c r="E1914" s="81" t="s">
        <v>2805</v>
      </c>
      <c r="F1914" s="108" t="s">
        <v>2089</v>
      </c>
      <c r="G1914" s="525" t="s">
        <v>2806</v>
      </c>
      <c r="H1914" s="60"/>
      <c r="I1914" s="81" t="s">
        <v>2087</v>
      </c>
      <c r="J1914" s="60" t="s">
        <v>2090</v>
      </c>
      <c r="K1914" s="19" t="str">
        <f t="shared" si="147"/>
        <v>RCPIP05 - Can see large neg overshoot at end of CQ following</v>
      </c>
      <c r="L1914" s="19" t="s">
        <v>2879</v>
      </c>
      <c r="M1914" s="20"/>
      <c r="N1914" s="60" t="s">
        <v>29</v>
      </c>
      <c r="O1914" s="60" t="s">
        <v>30</v>
      </c>
      <c r="P1914" s="56" t="str">
        <f t="shared" si="146"/>
        <v>Closed</v>
      </c>
      <c r="Q1914" s="57" t="s">
        <v>31</v>
      </c>
      <c r="R1914" s="58" t="s">
        <v>32</v>
      </c>
      <c r="S1914" s="20"/>
      <c r="T1914" s="60"/>
      <c r="U1914" s="60" t="str">
        <f t="shared" si="144"/>
        <v>Hoffmann</v>
      </c>
      <c r="V1914" s="81" t="str">
        <f t="shared" si="145"/>
        <v>Realtme Control &amp; Protection DVVR</v>
      </c>
      <c r="W1914" s="61"/>
    </row>
    <row r="1915" spans="1:23" ht="42" x14ac:dyDescent="0.15">
      <c r="A1915" s="433">
        <v>42844</v>
      </c>
      <c r="B1915" s="81" t="s">
        <v>2880</v>
      </c>
      <c r="C1915" s="81" t="s">
        <v>2814</v>
      </c>
      <c r="D1915" s="60"/>
      <c r="E1915" s="81" t="s">
        <v>2805</v>
      </c>
      <c r="F1915" s="108" t="s">
        <v>2089</v>
      </c>
      <c r="G1915" s="525" t="s">
        <v>2806</v>
      </c>
      <c r="H1915" s="60"/>
      <c r="I1915" s="81" t="s">
        <v>2087</v>
      </c>
      <c r="J1915" s="60" t="s">
        <v>2090</v>
      </c>
      <c r="K1915" s="19" t="str">
        <f t="shared" si="147"/>
        <v>RCPIPC01 - Hardware filters on the PF1AU/L current loops were</v>
      </c>
      <c r="L1915" s="19" t="s">
        <v>2881</v>
      </c>
      <c r="M1915" s="20"/>
      <c r="N1915" s="60" t="s">
        <v>29</v>
      </c>
      <c r="O1915" s="60" t="s">
        <v>30</v>
      </c>
      <c r="P1915" s="56" t="str">
        <f t="shared" si="146"/>
        <v>Closed</v>
      </c>
      <c r="Q1915" s="57" t="s">
        <v>31</v>
      </c>
      <c r="R1915" s="58" t="s">
        <v>32</v>
      </c>
      <c r="S1915" s="20"/>
      <c r="T1915" s="60"/>
      <c r="U1915" s="60" t="str">
        <f t="shared" si="144"/>
        <v>Hoffmann</v>
      </c>
      <c r="V1915" s="81" t="str">
        <f t="shared" si="145"/>
        <v>Realtme Control &amp; Protection DVVR</v>
      </c>
      <c r="W1915" s="61"/>
    </row>
    <row r="1916" spans="1:23" ht="28" x14ac:dyDescent="0.15">
      <c r="A1916" s="433">
        <v>42844</v>
      </c>
      <c r="B1916" s="81" t="s">
        <v>2882</v>
      </c>
      <c r="C1916" s="81" t="s">
        <v>2838</v>
      </c>
      <c r="D1916" s="60"/>
      <c r="E1916" s="81" t="s">
        <v>2805</v>
      </c>
      <c r="F1916" s="108" t="s">
        <v>2089</v>
      </c>
      <c r="G1916" s="525" t="s">
        <v>2806</v>
      </c>
      <c r="H1916" s="60"/>
      <c r="I1916" s="81" t="s">
        <v>2087</v>
      </c>
      <c r="J1916" s="60" t="s">
        <v>2090</v>
      </c>
      <c r="K1916" s="19" t="str">
        <f t="shared" si="147"/>
        <v xml:space="preserve">RCPIPC02 - What is the configuration, Control and Management </v>
      </c>
      <c r="L1916" s="19" t="s">
        <v>2883</v>
      </c>
      <c r="M1916" s="20"/>
      <c r="N1916" s="60" t="s">
        <v>29</v>
      </c>
      <c r="O1916" s="60" t="s">
        <v>30</v>
      </c>
      <c r="P1916" s="56" t="str">
        <f t="shared" si="146"/>
        <v>Closed</v>
      </c>
      <c r="Q1916" s="57" t="s">
        <v>31</v>
      </c>
      <c r="R1916" s="58" t="s">
        <v>32</v>
      </c>
      <c r="S1916" s="20"/>
      <c r="T1916" s="60"/>
      <c r="U1916" s="60" t="str">
        <f t="shared" si="144"/>
        <v>Hoffmann</v>
      </c>
      <c r="V1916" s="81" t="str">
        <f t="shared" si="145"/>
        <v>Realtme Control &amp; Protection DVVR</v>
      </c>
      <c r="W1916" s="61"/>
    </row>
    <row r="1917" spans="1:23" ht="28" x14ac:dyDescent="0.15">
      <c r="A1917" s="433">
        <v>42844</v>
      </c>
      <c r="B1917" s="81" t="s">
        <v>2884</v>
      </c>
      <c r="C1917" s="81" t="s">
        <v>2814</v>
      </c>
      <c r="D1917" s="60"/>
      <c r="E1917" s="81" t="s">
        <v>2805</v>
      </c>
      <c r="F1917" s="108" t="s">
        <v>2089</v>
      </c>
      <c r="G1917" s="525" t="s">
        <v>2806</v>
      </c>
      <c r="H1917" s="60"/>
      <c r="I1917" s="81" t="s">
        <v>2087</v>
      </c>
      <c r="J1917" s="60" t="s">
        <v>2090</v>
      </c>
      <c r="K1917" s="19" t="str">
        <f t="shared" si="147"/>
        <v>RCPNCS02 - We have many SAD-II digitizers, but they are not q</v>
      </c>
      <c r="L1917" s="19" t="s">
        <v>2885</v>
      </c>
      <c r="M1917" s="20"/>
      <c r="N1917" s="60" t="s">
        <v>29</v>
      </c>
      <c r="O1917" s="126" t="s">
        <v>30</v>
      </c>
      <c r="P1917" s="56" t="str">
        <f t="shared" si="146"/>
        <v>Closed</v>
      </c>
      <c r="Q1917" s="57" t="s">
        <v>31</v>
      </c>
      <c r="R1917" s="58" t="s">
        <v>32</v>
      </c>
      <c r="S1917" s="20"/>
      <c r="T1917" s="60"/>
      <c r="U1917" s="60" t="str">
        <f t="shared" si="144"/>
        <v>Hoffmann</v>
      </c>
      <c r="V1917" s="81" t="str">
        <f t="shared" si="145"/>
        <v>Realtme Control &amp; Protection DVVR</v>
      </c>
      <c r="W1917" s="61"/>
    </row>
    <row r="1918" spans="1:23" ht="210" x14ac:dyDescent="0.15">
      <c r="A1918" s="433">
        <v>42844</v>
      </c>
      <c r="B1918" s="81" t="s">
        <v>2886</v>
      </c>
      <c r="C1918" s="81" t="s">
        <v>2814</v>
      </c>
      <c r="D1918" s="60"/>
      <c r="E1918" s="81" t="s">
        <v>2805</v>
      </c>
      <c r="F1918" s="108" t="s">
        <v>2089</v>
      </c>
      <c r="G1918" s="525" t="s">
        <v>2806</v>
      </c>
      <c r="H1918" s="60"/>
      <c r="I1918" s="81" t="s">
        <v>2087</v>
      </c>
      <c r="J1918" s="60" t="s">
        <v>2090</v>
      </c>
      <c r="K1918" s="19" t="str">
        <f t="shared" si="147"/>
        <v>RCPNCS04 - Currently, when the FCC DCPS asserts a failure (ei</v>
      </c>
      <c r="L1918" s="19" t="s">
        <v>2887</v>
      </c>
      <c r="M1918" s="20"/>
      <c r="N1918" s="155" t="s">
        <v>29</v>
      </c>
      <c r="O1918" s="60" t="s">
        <v>30</v>
      </c>
      <c r="P1918" s="56" t="str">
        <f t="shared" si="146"/>
        <v>Closed</v>
      </c>
      <c r="Q1918" s="57" t="s">
        <v>31</v>
      </c>
      <c r="R1918" s="58" t="s">
        <v>32</v>
      </c>
      <c r="S1918" s="20"/>
      <c r="T1918" s="60"/>
      <c r="U1918" s="60" t="str">
        <f t="shared" si="144"/>
        <v>Hoffmann</v>
      </c>
      <c r="V1918" s="81" t="str">
        <f t="shared" si="145"/>
        <v>Realtme Control &amp; Protection DVVR</v>
      </c>
      <c r="W1918" s="61"/>
    </row>
    <row r="1919" spans="1:23" ht="84" x14ac:dyDescent="0.15">
      <c r="A1919" s="433">
        <v>42844</v>
      </c>
      <c r="B1919" s="81" t="s">
        <v>2888</v>
      </c>
      <c r="C1919" s="81" t="s">
        <v>2889</v>
      </c>
      <c r="D1919" s="60"/>
      <c r="E1919" s="81" t="s">
        <v>2805</v>
      </c>
      <c r="F1919" s="108" t="s">
        <v>2089</v>
      </c>
      <c r="G1919" s="525" t="s">
        <v>2806</v>
      </c>
      <c r="H1919" s="60"/>
      <c r="I1919" s="81" t="s">
        <v>2087</v>
      </c>
      <c r="J1919" s="60" t="s">
        <v>2090</v>
      </c>
      <c r="K1919" s="19" t="str">
        <f t="shared" si="147"/>
        <v>RCPNCS05 - Provide an EPICS (software) interface to allow sta</v>
      </c>
      <c r="L1919" s="19" t="s">
        <v>2890</v>
      </c>
      <c r="M1919" s="20"/>
      <c r="N1919" s="155" t="s">
        <v>29</v>
      </c>
      <c r="O1919" s="60" t="s">
        <v>30</v>
      </c>
      <c r="P1919" s="56" t="str">
        <f t="shared" si="146"/>
        <v>Closed</v>
      </c>
      <c r="Q1919" s="57" t="s">
        <v>31</v>
      </c>
      <c r="R1919" s="58" t="s">
        <v>32</v>
      </c>
      <c r="S1919" s="20"/>
      <c r="T1919" s="60"/>
      <c r="U1919" s="60" t="str">
        <f t="shared" si="144"/>
        <v>Hoffmann</v>
      </c>
      <c r="V1919" s="81" t="str">
        <f t="shared" si="145"/>
        <v>Realtme Control &amp; Protection DVVR</v>
      </c>
      <c r="W1919" s="61"/>
    </row>
    <row r="1920" spans="1:23" ht="56" x14ac:dyDescent="0.15">
      <c r="A1920" s="433">
        <v>42844</v>
      </c>
      <c r="B1920" s="81" t="s">
        <v>2891</v>
      </c>
      <c r="C1920" s="81" t="s">
        <v>2814</v>
      </c>
      <c r="D1920" s="60"/>
      <c r="E1920" s="81" t="s">
        <v>2805</v>
      </c>
      <c r="F1920" s="108" t="s">
        <v>2089</v>
      </c>
      <c r="G1920" s="525" t="s">
        <v>2806</v>
      </c>
      <c r="H1920" s="60"/>
      <c r="I1920" s="81" t="s">
        <v>2087</v>
      </c>
      <c r="J1920" s="60" t="s">
        <v>2090</v>
      </c>
      <c r="K1920" s="19" t="str">
        <f t="shared" si="147"/>
        <v>RCPNCS06 - The SDD states that SADs have no analog filters. A</v>
      </c>
      <c r="L1920" s="19" t="s">
        <v>2892</v>
      </c>
      <c r="M1920" s="20"/>
      <c r="N1920" s="155" t="s">
        <v>29</v>
      </c>
      <c r="O1920" s="60" t="s">
        <v>30</v>
      </c>
      <c r="P1920" s="56" t="str">
        <f t="shared" si="146"/>
        <v>Closed</v>
      </c>
      <c r="Q1920" s="57" t="s">
        <v>31</v>
      </c>
      <c r="R1920" s="58" t="s">
        <v>32</v>
      </c>
      <c r="S1920" s="20"/>
      <c r="T1920" s="60"/>
      <c r="U1920" s="60" t="str">
        <f t="shared" si="144"/>
        <v>Hoffmann</v>
      </c>
      <c r="V1920" s="81" t="str">
        <f t="shared" si="145"/>
        <v>Realtme Control &amp; Protection DVVR</v>
      </c>
      <c r="W1920" s="61"/>
    </row>
    <row r="1921" spans="1:23" ht="42" x14ac:dyDescent="0.15">
      <c r="A1921" s="433">
        <v>42844</v>
      </c>
      <c r="B1921" s="81" t="s">
        <v>2893</v>
      </c>
      <c r="C1921" s="81" t="s">
        <v>2811</v>
      </c>
      <c r="D1921" s="60"/>
      <c r="E1921" s="81" t="s">
        <v>2805</v>
      </c>
      <c r="F1921" s="108" t="s">
        <v>2089</v>
      </c>
      <c r="G1921" s="525" t="s">
        <v>2806</v>
      </c>
      <c r="H1921" s="60"/>
      <c r="I1921" s="81" t="s">
        <v>2087</v>
      </c>
      <c r="J1921" s="60" t="s">
        <v>2090</v>
      </c>
      <c r="K1921" s="19" t="str">
        <f t="shared" si="147"/>
        <v>RCPNCS07 - Release the control system interconnection drawing</v>
      </c>
      <c r="L1921" s="19" t="s">
        <v>2894</v>
      </c>
      <c r="M1921" s="20"/>
      <c r="N1921" s="155" t="s">
        <v>29</v>
      </c>
      <c r="O1921" s="60" t="s">
        <v>30</v>
      </c>
      <c r="P1921" s="56" t="str">
        <f t="shared" si="146"/>
        <v>Closed</v>
      </c>
      <c r="Q1921" s="57" t="s">
        <v>31</v>
      </c>
      <c r="R1921" s="58" t="s">
        <v>32</v>
      </c>
      <c r="S1921" s="20"/>
      <c r="T1921" s="60"/>
      <c r="U1921" s="60" t="str">
        <f t="shared" si="144"/>
        <v>Hoffmann</v>
      </c>
      <c r="V1921" s="81" t="str">
        <f t="shared" si="145"/>
        <v>Realtme Control &amp; Protection DVVR</v>
      </c>
      <c r="W1921" s="61"/>
    </row>
    <row r="1922" spans="1:23" ht="42" x14ac:dyDescent="0.15">
      <c r="A1922" s="433">
        <v>42844</v>
      </c>
      <c r="B1922" s="81" t="s">
        <v>2895</v>
      </c>
      <c r="C1922" s="81" t="s">
        <v>2814</v>
      </c>
      <c r="D1922" s="60"/>
      <c r="E1922" s="81" t="s">
        <v>2805</v>
      </c>
      <c r="F1922" s="108" t="s">
        <v>2089</v>
      </c>
      <c r="G1922" s="525" t="s">
        <v>2806</v>
      </c>
      <c r="H1922" s="60"/>
      <c r="I1922" s="81" t="s">
        <v>2087</v>
      </c>
      <c r="J1922" s="60" t="s">
        <v>2090</v>
      </c>
      <c r="K1922" s="19" t="str">
        <f t="shared" si="147"/>
        <v>RCPNCS08 - Please update PC62 contents to be accurate, includ</v>
      </c>
      <c r="L1922" s="19" t="s">
        <v>2896</v>
      </c>
      <c r="M1922" s="20"/>
      <c r="N1922" s="155" t="s">
        <v>29</v>
      </c>
      <c r="O1922" s="60" t="s">
        <v>30</v>
      </c>
      <c r="P1922" s="56" t="str">
        <f t="shared" si="146"/>
        <v>Closed</v>
      </c>
      <c r="Q1922" s="57" t="s">
        <v>31</v>
      </c>
      <c r="R1922" s="58" t="s">
        <v>32</v>
      </c>
      <c r="S1922" s="20"/>
      <c r="T1922" s="60"/>
      <c r="U1922" s="60" t="str">
        <f t="shared" ref="U1922:U1985" si="148">J1922</f>
        <v>Hoffmann</v>
      </c>
      <c r="V1922" s="81" t="str">
        <f t="shared" ref="V1922:V1985" si="149">E1922</f>
        <v>Realtme Control &amp; Protection DVVR</v>
      </c>
      <c r="W1922" s="61"/>
    </row>
    <row r="1923" spans="1:23" ht="42" x14ac:dyDescent="0.15">
      <c r="A1923" s="433">
        <v>42844</v>
      </c>
      <c r="B1923" s="81" t="s">
        <v>2897</v>
      </c>
      <c r="C1923" s="81" t="s">
        <v>2898</v>
      </c>
      <c r="D1923" s="60"/>
      <c r="E1923" s="81" t="s">
        <v>2805</v>
      </c>
      <c r="F1923" s="108" t="s">
        <v>2089</v>
      </c>
      <c r="G1923" s="525" t="s">
        <v>2806</v>
      </c>
      <c r="H1923" s="60"/>
      <c r="I1923" s="81" t="s">
        <v>2087</v>
      </c>
      <c r="J1923" s="60" t="s">
        <v>2090</v>
      </c>
      <c r="K1923" s="19" t="str">
        <f t="shared" si="147"/>
        <v>RCPNCS09 - The 5kHz clock rate of the NSTX-U plasma control s</v>
      </c>
      <c r="L1923" s="19" t="s">
        <v>2899</v>
      </c>
      <c r="M1923" s="20"/>
      <c r="N1923" s="155" t="s">
        <v>29</v>
      </c>
      <c r="O1923" s="60" t="s">
        <v>30</v>
      </c>
      <c r="P1923" s="56" t="str">
        <f t="shared" si="146"/>
        <v>Closed</v>
      </c>
      <c r="Q1923" s="57" t="s">
        <v>31</v>
      </c>
      <c r="R1923" s="58" t="s">
        <v>32</v>
      </c>
      <c r="S1923" s="20"/>
      <c r="T1923" s="60"/>
      <c r="U1923" s="60" t="str">
        <f t="shared" si="148"/>
        <v>Hoffmann</v>
      </c>
      <c r="V1923" s="81" t="str">
        <f t="shared" si="149"/>
        <v>Realtme Control &amp; Protection DVVR</v>
      </c>
      <c r="W1923" s="61"/>
    </row>
    <row r="1924" spans="1:23" ht="84" x14ac:dyDescent="0.15">
      <c r="A1924" s="433">
        <v>42844</v>
      </c>
      <c r="B1924" s="81" t="s">
        <v>2900</v>
      </c>
      <c r="C1924" s="81" t="s">
        <v>2898</v>
      </c>
      <c r="D1924" s="60"/>
      <c r="E1924" s="81" t="s">
        <v>2805</v>
      </c>
      <c r="F1924" s="108" t="s">
        <v>2089</v>
      </c>
      <c r="G1924" s="525" t="s">
        <v>2806</v>
      </c>
      <c r="H1924" s="60"/>
      <c r="I1924" s="81" t="s">
        <v>2087</v>
      </c>
      <c r="J1924" s="60" t="s">
        <v>2090</v>
      </c>
      <c r="K1924" s="19" t="str">
        <f t="shared" si="147"/>
        <v>RCPNCS10 - Consider if an RTU could replicate the functionali</v>
      </c>
      <c r="L1924" s="19" t="s">
        <v>2901</v>
      </c>
      <c r="M1924" s="20"/>
      <c r="N1924" s="155" t="s">
        <v>29</v>
      </c>
      <c r="O1924" s="60" t="s">
        <v>30</v>
      </c>
      <c r="P1924" s="56" t="str">
        <f t="shared" si="146"/>
        <v>Closed</v>
      </c>
      <c r="Q1924" s="57" t="s">
        <v>31</v>
      </c>
      <c r="R1924" s="58" t="s">
        <v>32</v>
      </c>
      <c r="S1924" s="20"/>
      <c r="T1924" s="60"/>
      <c r="U1924" s="60" t="str">
        <f t="shared" si="148"/>
        <v>Hoffmann</v>
      </c>
      <c r="V1924" s="81" t="str">
        <f t="shared" si="149"/>
        <v>Realtme Control &amp; Protection DVVR</v>
      </c>
      <c r="W1924" s="61"/>
    </row>
    <row r="1925" spans="1:23" ht="56" x14ac:dyDescent="0.15">
      <c r="A1925" s="433">
        <v>42844</v>
      </c>
      <c r="B1925" s="81" t="s">
        <v>2902</v>
      </c>
      <c r="C1925" s="81" t="s">
        <v>2898</v>
      </c>
      <c r="D1925" s="60"/>
      <c r="E1925" s="81" t="s">
        <v>2805</v>
      </c>
      <c r="F1925" s="108" t="s">
        <v>2089</v>
      </c>
      <c r="G1925" s="525" t="s">
        <v>2806</v>
      </c>
      <c r="H1925" s="60"/>
      <c r="I1925" s="81" t="s">
        <v>2087</v>
      </c>
      <c r="J1925" s="60" t="s">
        <v>2090</v>
      </c>
      <c r="K1925" s="19" t="str">
        <f t="shared" si="147"/>
        <v>RCPNCS11 - Consider the need to upgrade the 5kHz clock rate n</v>
      </c>
      <c r="L1925" s="19" t="s">
        <v>2903</v>
      </c>
      <c r="M1925" s="20"/>
      <c r="N1925" s="155" t="s">
        <v>29</v>
      </c>
      <c r="O1925" s="60" t="s">
        <v>30</v>
      </c>
      <c r="P1925" s="56" t="str">
        <f t="shared" si="146"/>
        <v>Closed</v>
      </c>
      <c r="Q1925" s="57" t="s">
        <v>31</v>
      </c>
      <c r="R1925" s="58" t="s">
        <v>32</v>
      </c>
      <c r="S1925" s="20"/>
      <c r="T1925" s="60"/>
      <c r="U1925" s="60" t="str">
        <f t="shared" si="148"/>
        <v>Hoffmann</v>
      </c>
      <c r="V1925" s="81" t="str">
        <f t="shared" si="149"/>
        <v>Realtme Control &amp; Protection DVVR</v>
      </c>
      <c r="W1925" s="61"/>
    </row>
    <row r="1926" spans="1:23" ht="98" x14ac:dyDescent="0.15">
      <c r="A1926" s="433">
        <v>42844</v>
      </c>
      <c r="B1926" s="81" t="s">
        <v>2904</v>
      </c>
      <c r="C1926" s="81" t="s">
        <v>2898</v>
      </c>
      <c r="D1926" s="60"/>
      <c r="E1926" s="81" t="s">
        <v>2805</v>
      </c>
      <c r="F1926" s="108" t="s">
        <v>2089</v>
      </c>
      <c r="G1926" s="525" t="s">
        <v>2806</v>
      </c>
      <c r="H1926" s="60"/>
      <c r="I1926" s="81" t="s">
        <v>2087</v>
      </c>
      <c r="J1926" s="60" t="s">
        <v>2090</v>
      </c>
      <c r="K1926" s="1174" t="str">
        <f t="shared" si="147"/>
        <v>RCPNCS12 - Consider changing the PCS Sample Clock source from</v>
      </c>
      <c r="L1926" s="1174" t="s">
        <v>2905</v>
      </c>
      <c r="M1926" s="260"/>
      <c r="N1926" s="155" t="s">
        <v>29</v>
      </c>
      <c r="O1926" s="60" t="s">
        <v>30</v>
      </c>
      <c r="P1926" s="56" t="str">
        <f t="shared" si="146"/>
        <v>Closed</v>
      </c>
      <c r="Q1926" s="57" t="s">
        <v>31</v>
      </c>
      <c r="R1926" s="58" t="s">
        <v>32</v>
      </c>
      <c r="S1926" s="20"/>
      <c r="T1926" s="60"/>
      <c r="U1926" s="60" t="str">
        <f t="shared" si="148"/>
        <v>Hoffmann</v>
      </c>
      <c r="V1926" s="81" t="str">
        <f t="shared" si="149"/>
        <v>Realtme Control &amp; Protection DVVR</v>
      </c>
      <c r="W1926" s="61"/>
    </row>
    <row r="1927" spans="1:23" ht="56" x14ac:dyDescent="0.15">
      <c r="A1927" s="433">
        <v>42844</v>
      </c>
      <c r="B1927" s="81" t="s">
        <v>2906</v>
      </c>
      <c r="C1927" s="81" t="s">
        <v>2898</v>
      </c>
      <c r="D1927" s="1095"/>
      <c r="E1927" s="81" t="s">
        <v>2805</v>
      </c>
      <c r="F1927" s="108" t="s">
        <v>2089</v>
      </c>
      <c r="G1927" s="1126" t="s">
        <v>2806</v>
      </c>
      <c r="H1927" s="205"/>
      <c r="I1927" s="81" t="s">
        <v>2087</v>
      </c>
      <c r="J1927" s="155" t="s">
        <v>2090</v>
      </c>
      <c r="K1927" s="19" t="str">
        <f t="shared" si="147"/>
        <v>RCPNCS13 - Consider having more test points used during forma</v>
      </c>
      <c r="L1927" s="19" t="s">
        <v>2907</v>
      </c>
      <c r="M1927" s="1209"/>
      <c r="N1927" s="60" t="s">
        <v>29</v>
      </c>
      <c r="O1927" s="194" t="s">
        <v>30</v>
      </c>
      <c r="P1927" s="56" t="str">
        <f t="shared" si="146"/>
        <v>Closed</v>
      </c>
      <c r="Q1927" s="57" t="s">
        <v>31</v>
      </c>
      <c r="R1927" s="58" t="s">
        <v>32</v>
      </c>
      <c r="S1927" s="20"/>
      <c r="T1927" s="60"/>
      <c r="U1927" s="60" t="str">
        <f t="shared" si="148"/>
        <v>Hoffmann</v>
      </c>
      <c r="V1927" s="81" t="str">
        <f t="shared" si="149"/>
        <v>Realtme Control &amp; Protection DVVR</v>
      </c>
      <c r="W1927" s="61"/>
    </row>
    <row r="1928" spans="1:23" ht="42" x14ac:dyDescent="0.15">
      <c r="A1928" s="433">
        <v>42844</v>
      </c>
      <c r="B1928" s="81" t="s">
        <v>2908</v>
      </c>
      <c r="C1928" s="81" t="s">
        <v>2898</v>
      </c>
      <c r="D1928" s="1095"/>
      <c r="E1928" s="81" t="s">
        <v>2805</v>
      </c>
      <c r="F1928" s="108" t="s">
        <v>2089</v>
      </c>
      <c r="G1928" s="1126" t="s">
        <v>2806</v>
      </c>
      <c r="H1928" s="205"/>
      <c r="I1928" s="81" t="s">
        <v>2087</v>
      </c>
      <c r="J1928" s="155" t="s">
        <v>2090</v>
      </c>
      <c r="K1928" s="19" t="str">
        <f t="shared" si="147"/>
        <v>RCPNCS14 - Do we have a documented budget of expected/measure</v>
      </c>
      <c r="L1928" s="19" t="s">
        <v>2909</v>
      </c>
      <c r="M1928" s="1209"/>
      <c r="N1928" s="60" t="s">
        <v>29</v>
      </c>
      <c r="O1928" s="60" t="s">
        <v>30</v>
      </c>
      <c r="P1928" s="56" t="str">
        <f t="shared" si="146"/>
        <v>Closed</v>
      </c>
      <c r="Q1928" s="57" t="s">
        <v>31</v>
      </c>
      <c r="R1928" s="58" t="s">
        <v>32</v>
      </c>
      <c r="S1928" s="20"/>
      <c r="T1928" s="60"/>
      <c r="U1928" s="60" t="str">
        <f t="shared" si="148"/>
        <v>Hoffmann</v>
      </c>
      <c r="V1928" s="81" t="str">
        <f t="shared" si="149"/>
        <v>Realtme Control &amp; Protection DVVR</v>
      </c>
      <c r="W1928" s="61"/>
    </row>
    <row r="1929" spans="1:23" ht="42" x14ac:dyDescent="0.15">
      <c r="A1929" s="433">
        <v>42844</v>
      </c>
      <c r="B1929" s="81" t="s">
        <v>2910</v>
      </c>
      <c r="C1929" s="81" t="s">
        <v>2814</v>
      </c>
      <c r="D1929" s="1095"/>
      <c r="E1929" s="81" t="s">
        <v>2805</v>
      </c>
      <c r="F1929" s="108" t="s">
        <v>2089</v>
      </c>
      <c r="G1929" s="1126" t="s">
        <v>2806</v>
      </c>
      <c r="H1929" s="205"/>
      <c r="I1929" s="81" t="s">
        <v>2087</v>
      </c>
      <c r="J1929" s="155" t="s">
        <v>2090</v>
      </c>
      <c r="K1929" s="19" t="str">
        <f t="shared" si="147"/>
        <v>RCPNCS15 - Consider buy or build FPDP Analyzer to improve imm</v>
      </c>
      <c r="L1929" s="19" t="s">
        <v>2911</v>
      </c>
      <c r="M1929" s="1209"/>
      <c r="N1929" s="60" t="s">
        <v>29</v>
      </c>
      <c r="O1929" s="60" t="s">
        <v>30</v>
      </c>
      <c r="P1929" s="56" t="str">
        <f t="shared" si="146"/>
        <v>Closed</v>
      </c>
      <c r="Q1929" s="57" t="s">
        <v>31</v>
      </c>
      <c r="R1929" s="58" t="s">
        <v>32</v>
      </c>
      <c r="S1929" s="20"/>
      <c r="T1929" s="60"/>
      <c r="U1929" s="60" t="str">
        <f t="shared" si="148"/>
        <v>Hoffmann</v>
      </c>
      <c r="V1929" s="81" t="str">
        <f t="shared" si="149"/>
        <v>Realtme Control &amp; Protection DVVR</v>
      </c>
      <c r="W1929" s="61"/>
    </row>
    <row r="1930" spans="1:23" ht="112" x14ac:dyDescent="0.15">
      <c r="A1930" s="433">
        <v>42844</v>
      </c>
      <c r="B1930" s="81" t="s">
        <v>2912</v>
      </c>
      <c r="C1930" s="81" t="s">
        <v>2913</v>
      </c>
      <c r="D1930" s="1095"/>
      <c r="E1930" s="81" t="s">
        <v>2805</v>
      </c>
      <c r="F1930" s="108" t="s">
        <v>2089</v>
      </c>
      <c r="G1930" s="1126" t="s">
        <v>2806</v>
      </c>
      <c r="H1930" s="205"/>
      <c r="I1930" s="81" t="s">
        <v>2087</v>
      </c>
      <c r="J1930" s="155" t="s">
        <v>2090</v>
      </c>
      <c r="K1930" s="19" t="str">
        <f t="shared" si="147"/>
        <v>RCPNCS16 - Some surprising issues arose when I asked if the f</v>
      </c>
      <c r="L1930" s="19" t="s">
        <v>2914</v>
      </c>
      <c r="M1930" s="1209"/>
      <c r="N1930" s="60" t="s">
        <v>29</v>
      </c>
      <c r="O1930" s="60" t="s">
        <v>30</v>
      </c>
      <c r="P1930" s="56" t="str">
        <f t="shared" si="146"/>
        <v>Closed</v>
      </c>
      <c r="Q1930" s="57" t="s">
        <v>31</v>
      </c>
      <c r="R1930" s="58" t="s">
        <v>32</v>
      </c>
      <c r="S1930" s="20"/>
      <c r="T1930" s="60"/>
      <c r="U1930" s="60" t="str">
        <f t="shared" si="148"/>
        <v>Hoffmann</v>
      </c>
      <c r="V1930" s="81" t="str">
        <f t="shared" si="149"/>
        <v>Realtme Control &amp; Protection DVVR</v>
      </c>
      <c r="W1930" s="61"/>
    </row>
    <row r="1931" spans="1:23" ht="112" x14ac:dyDescent="0.15">
      <c r="A1931" s="433">
        <v>42844</v>
      </c>
      <c r="B1931" s="81" t="s">
        <v>2915</v>
      </c>
      <c r="C1931" s="81" t="s">
        <v>2916</v>
      </c>
      <c r="D1931" s="1095"/>
      <c r="E1931" s="81" t="s">
        <v>2805</v>
      </c>
      <c r="F1931" s="108" t="s">
        <v>2089</v>
      </c>
      <c r="G1931" s="1126" t="s">
        <v>2806</v>
      </c>
      <c r="H1931" s="205"/>
      <c r="I1931" s="81" t="s">
        <v>2087</v>
      </c>
      <c r="J1931" s="155" t="s">
        <v>2090</v>
      </c>
      <c r="K1931" s="19" t="str">
        <f t="shared" si="147"/>
        <v>RCPNCS17 - It seems that end of life and obsolescence is a ma</v>
      </c>
      <c r="L1931" s="19" t="s">
        <v>2917</v>
      </c>
      <c r="M1931" s="1209"/>
      <c r="N1931" s="60" t="s">
        <v>29</v>
      </c>
      <c r="O1931" s="60" t="s">
        <v>30</v>
      </c>
      <c r="P1931" s="56" t="str">
        <f t="shared" si="146"/>
        <v>Closed</v>
      </c>
      <c r="Q1931" s="57" t="s">
        <v>31</v>
      </c>
      <c r="R1931" s="58" t="s">
        <v>32</v>
      </c>
      <c r="S1931" s="20"/>
      <c r="T1931" s="60"/>
      <c r="U1931" s="60" t="str">
        <f t="shared" si="148"/>
        <v>Hoffmann</v>
      </c>
      <c r="V1931" s="81" t="str">
        <f t="shared" si="149"/>
        <v>Realtme Control &amp; Protection DVVR</v>
      </c>
      <c r="W1931" s="61"/>
    </row>
    <row r="1932" spans="1:23" ht="56" x14ac:dyDescent="0.15">
      <c r="A1932" s="433">
        <v>42844</v>
      </c>
      <c r="B1932" s="81" t="s">
        <v>2918</v>
      </c>
      <c r="C1932" s="81" t="s">
        <v>2919</v>
      </c>
      <c r="D1932" s="1095"/>
      <c r="E1932" s="81" t="s">
        <v>2805</v>
      </c>
      <c r="F1932" s="108" t="s">
        <v>2089</v>
      </c>
      <c r="G1932" s="1126" t="s">
        <v>2806</v>
      </c>
      <c r="H1932" s="205"/>
      <c r="I1932" s="81" t="s">
        <v>2087</v>
      </c>
      <c r="J1932" s="155" t="s">
        <v>2090</v>
      </c>
      <c r="K1932" s="19" t="str">
        <f t="shared" si="147"/>
        <v>RCPNCS18 - Consider using feed-forward of appropriate multipl</v>
      </c>
      <c r="L1932" s="19" t="s">
        <v>2920</v>
      </c>
      <c r="M1932" s="1209"/>
      <c r="N1932" s="60" t="s">
        <v>29</v>
      </c>
      <c r="O1932" s="60" t="s">
        <v>30</v>
      </c>
      <c r="P1932" s="56" t="str">
        <f t="shared" si="146"/>
        <v>Closed</v>
      </c>
      <c r="Q1932" s="57" t="s">
        <v>31</v>
      </c>
      <c r="R1932" s="58" t="s">
        <v>32</v>
      </c>
      <c r="S1932" s="20"/>
      <c r="T1932" s="60"/>
      <c r="U1932" s="60" t="str">
        <f t="shared" si="148"/>
        <v>Hoffmann</v>
      </c>
      <c r="V1932" s="81" t="str">
        <f t="shared" si="149"/>
        <v>Realtme Control &amp; Protection DVVR</v>
      </c>
      <c r="W1932" s="61"/>
    </row>
    <row r="1933" spans="1:23" ht="84" x14ac:dyDescent="0.15">
      <c r="A1933" s="433">
        <v>42844</v>
      </c>
      <c r="B1933" s="81" t="s">
        <v>2921</v>
      </c>
      <c r="C1933" s="81" t="s">
        <v>2919</v>
      </c>
      <c r="D1933" s="1095"/>
      <c r="E1933" s="81" t="s">
        <v>2805</v>
      </c>
      <c r="F1933" s="108" t="s">
        <v>2089</v>
      </c>
      <c r="G1933" s="1126" t="s">
        <v>2806</v>
      </c>
      <c r="H1933" s="205"/>
      <c r="I1933" s="81" t="s">
        <v>2087</v>
      </c>
      <c r="J1933" s="155" t="s">
        <v>2090</v>
      </c>
      <c r="K1933" s="19" t="str">
        <f t="shared" si="147"/>
        <v>RCPNCS19 - The RT-EFIT functionality appeared to assume no cu</v>
      </c>
      <c r="L1933" s="19" t="s">
        <v>2922</v>
      </c>
      <c r="M1933" s="1209"/>
      <c r="N1933" s="60" t="s">
        <v>29</v>
      </c>
      <c r="O1933" s="60" t="s">
        <v>30</v>
      </c>
      <c r="P1933" s="56" t="str">
        <f t="shared" si="146"/>
        <v>Closed</v>
      </c>
      <c r="Q1933" s="57" t="s">
        <v>31</v>
      </c>
      <c r="R1933" s="58" t="s">
        <v>32</v>
      </c>
      <c r="S1933" s="20"/>
      <c r="T1933" s="60"/>
      <c r="U1933" s="60" t="str">
        <f t="shared" si="148"/>
        <v>Hoffmann</v>
      </c>
      <c r="V1933" s="81" t="str">
        <f t="shared" si="149"/>
        <v>Realtme Control &amp; Protection DVVR</v>
      </c>
      <c r="W1933" s="61"/>
    </row>
    <row r="1934" spans="1:23" ht="28" x14ac:dyDescent="0.15">
      <c r="A1934" s="433">
        <v>42844</v>
      </c>
      <c r="B1934" s="81" t="s">
        <v>2923</v>
      </c>
      <c r="C1934" s="81" t="s">
        <v>2919</v>
      </c>
      <c r="D1934" s="1095"/>
      <c r="E1934" s="81" t="s">
        <v>2805</v>
      </c>
      <c r="F1934" s="108" t="s">
        <v>2089</v>
      </c>
      <c r="G1934" s="1126" t="s">
        <v>2806</v>
      </c>
      <c r="H1934" s="205"/>
      <c r="I1934" s="81" t="s">
        <v>2087</v>
      </c>
      <c r="J1934" s="155" t="s">
        <v>2090</v>
      </c>
      <c r="K1934" s="19" t="str">
        <f t="shared" si="147"/>
        <v>RCPNCS20 - Consider documenting how each algorithm gets teste</v>
      </c>
      <c r="L1934" s="19" t="s">
        <v>2924</v>
      </c>
      <c r="M1934" s="1209"/>
      <c r="N1934" s="60" t="s">
        <v>29</v>
      </c>
      <c r="O1934" s="60" t="s">
        <v>30</v>
      </c>
      <c r="P1934" s="56" t="str">
        <f t="shared" si="146"/>
        <v>Closed</v>
      </c>
      <c r="Q1934" s="57" t="s">
        <v>31</v>
      </c>
      <c r="R1934" s="58" t="s">
        <v>32</v>
      </c>
      <c r="S1934" s="20"/>
      <c r="T1934" s="60"/>
      <c r="U1934" s="60" t="str">
        <f t="shared" si="148"/>
        <v>Hoffmann</v>
      </c>
      <c r="V1934" s="81" t="str">
        <f t="shared" si="149"/>
        <v>Realtme Control &amp; Protection DVVR</v>
      </c>
      <c r="W1934" s="61"/>
    </row>
    <row r="1935" spans="1:23" ht="70" x14ac:dyDescent="0.15">
      <c r="A1935" s="433">
        <v>42844</v>
      </c>
      <c r="B1935" s="81" t="s">
        <v>2925</v>
      </c>
      <c r="C1935" s="81" t="s">
        <v>2919</v>
      </c>
      <c r="D1935" s="1095"/>
      <c r="E1935" s="81" t="s">
        <v>2805</v>
      </c>
      <c r="F1935" s="108" t="s">
        <v>2089</v>
      </c>
      <c r="G1935" s="1126" t="s">
        <v>2806</v>
      </c>
      <c r="H1935" s="205"/>
      <c r="I1935" s="81" t="s">
        <v>2087</v>
      </c>
      <c r="J1935" s="155" t="s">
        <v>2090</v>
      </c>
      <c r="K1935" s="19" t="str">
        <f t="shared" si="147"/>
        <v>RCPNCS21 - PSRTC currently uses a fixed value for line freque</v>
      </c>
      <c r="L1935" s="19" t="s">
        <v>2926</v>
      </c>
      <c r="M1935" s="1209"/>
      <c r="N1935" s="60" t="s">
        <v>29</v>
      </c>
      <c r="O1935" s="60" t="s">
        <v>30</v>
      </c>
      <c r="P1935" s="56" t="str">
        <f t="shared" si="146"/>
        <v>Closed</v>
      </c>
      <c r="Q1935" s="57" t="s">
        <v>31</v>
      </c>
      <c r="R1935" s="58" t="s">
        <v>32</v>
      </c>
      <c r="S1935" s="20"/>
      <c r="T1935" s="60"/>
      <c r="U1935" s="60" t="str">
        <f t="shared" si="148"/>
        <v>Hoffmann</v>
      </c>
      <c r="V1935" s="81" t="str">
        <f t="shared" si="149"/>
        <v>Realtme Control &amp; Protection DVVR</v>
      </c>
      <c r="W1935" s="61"/>
    </row>
    <row r="1936" spans="1:23" ht="126" x14ac:dyDescent="0.15">
      <c r="A1936" s="433">
        <v>42844</v>
      </c>
      <c r="B1936" s="81" t="s">
        <v>2927</v>
      </c>
      <c r="C1936" s="81" t="s">
        <v>2838</v>
      </c>
      <c r="D1936" s="1095"/>
      <c r="E1936" s="81" t="s">
        <v>2805</v>
      </c>
      <c r="F1936" s="108" t="s">
        <v>2089</v>
      </c>
      <c r="G1936" s="1126" t="s">
        <v>2806</v>
      </c>
      <c r="H1936" s="205"/>
      <c r="I1936" s="81" t="s">
        <v>2087</v>
      </c>
      <c r="J1936" s="155" t="s">
        <v>2090</v>
      </c>
      <c r="K1936" s="19" t="str">
        <f t="shared" si="147"/>
        <v>RCPNDMP01 - Any study of man-made disasters or merely undesira</v>
      </c>
      <c r="L1936" s="19" t="s">
        <v>2928</v>
      </c>
      <c r="M1936" s="1209"/>
      <c r="N1936" s="60" t="s">
        <v>29</v>
      </c>
      <c r="O1936" s="60" t="s">
        <v>30</v>
      </c>
      <c r="P1936" s="56" t="str">
        <f t="shared" si="146"/>
        <v>Closed</v>
      </c>
      <c r="Q1936" s="57" t="s">
        <v>31</v>
      </c>
      <c r="R1936" s="58" t="s">
        <v>32</v>
      </c>
      <c r="S1936" s="20"/>
      <c r="T1936" s="60"/>
      <c r="U1936" s="60" t="str">
        <f t="shared" si="148"/>
        <v>Hoffmann</v>
      </c>
      <c r="V1936" s="81" t="str">
        <f t="shared" si="149"/>
        <v>Realtme Control &amp; Protection DVVR</v>
      </c>
      <c r="W1936" s="61"/>
    </row>
    <row r="1937" spans="1:23" ht="84" x14ac:dyDescent="0.15">
      <c r="A1937" s="433">
        <v>42844</v>
      </c>
      <c r="B1937" s="81" t="s">
        <v>2929</v>
      </c>
      <c r="C1937" s="81" t="s">
        <v>2913</v>
      </c>
      <c r="D1937" s="1095"/>
      <c r="E1937" s="81" t="s">
        <v>2805</v>
      </c>
      <c r="F1937" s="108" t="s">
        <v>2089</v>
      </c>
      <c r="G1937" s="1126" t="s">
        <v>2806</v>
      </c>
      <c r="H1937" s="205"/>
      <c r="I1937" s="81" t="s">
        <v>2087</v>
      </c>
      <c r="J1937" s="155" t="s">
        <v>2090</v>
      </c>
      <c r="K1937" s="19" t="str">
        <f t="shared" si="147"/>
        <v>RCPNDMP17 - Though it has not been needed to date, it should b</v>
      </c>
      <c r="L1937" s="19" t="s">
        <v>2930</v>
      </c>
      <c r="M1937" s="1209"/>
      <c r="N1937" s="60" t="s">
        <v>29</v>
      </c>
      <c r="O1937" s="60" t="s">
        <v>30</v>
      </c>
      <c r="P1937" s="56" t="str">
        <f t="shared" si="146"/>
        <v>Closed</v>
      </c>
      <c r="Q1937" s="57" t="s">
        <v>31</v>
      </c>
      <c r="R1937" s="58" t="s">
        <v>32</v>
      </c>
      <c r="S1937" s="20"/>
      <c r="T1937" s="60"/>
      <c r="U1937" s="60" t="str">
        <f t="shared" si="148"/>
        <v>Hoffmann</v>
      </c>
      <c r="V1937" s="81" t="str">
        <f t="shared" si="149"/>
        <v>Realtme Control &amp; Protection DVVR</v>
      </c>
      <c r="W1937" s="61"/>
    </row>
    <row r="1938" spans="1:23" ht="42" x14ac:dyDescent="0.15">
      <c r="A1938" s="433">
        <v>42844</v>
      </c>
      <c r="B1938" s="81" t="s">
        <v>2931</v>
      </c>
      <c r="C1938" s="81" t="s">
        <v>2811</v>
      </c>
      <c r="D1938" s="1095"/>
      <c r="E1938" s="81" t="s">
        <v>2805</v>
      </c>
      <c r="F1938" s="108" t="s">
        <v>2089</v>
      </c>
      <c r="G1938" s="1126" t="s">
        <v>2806</v>
      </c>
      <c r="H1938" s="205"/>
      <c r="I1938" s="81" t="s">
        <v>2087</v>
      </c>
      <c r="J1938" s="155" t="s">
        <v>2090</v>
      </c>
      <c r="K1938" s="19" t="str">
        <f t="shared" si="147"/>
        <v>RCPNDMP25 - The procedure (OP-G-176) should probably be update</v>
      </c>
      <c r="L1938" s="19" t="s">
        <v>2932</v>
      </c>
      <c r="M1938" s="1209"/>
      <c r="N1938" s="60" t="s">
        <v>29</v>
      </c>
      <c r="O1938" s="60" t="s">
        <v>30</v>
      </c>
      <c r="P1938" s="56" t="str">
        <f t="shared" si="146"/>
        <v>Closed</v>
      </c>
      <c r="Q1938" s="57" t="s">
        <v>31</v>
      </c>
      <c r="R1938" s="58" t="s">
        <v>32</v>
      </c>
      <c r="S1938" s="20"/>
      <c r="T1938" s="60"/>
      <c r="U1938" s="60" t="str">
        <f t="shared" si="148"/>
        <v>Hoffmann</v>
      </c>
      <c r="V1938" s="81" t="str">
        <f t="shared" si="149"/>
        <v>Realtme Control &amp; Protection DVVR</v>
      </c>
      <c r="W1938" s="61"/>
    </row>
    <row r="1939" spans="1:23" ht="28" x14ac:dyDescent="0.15">
      <c r="A1939" s="433">
        <v>42844</v>
      </c>
      <c r="B1939" s="81" t="s">
        <v>2933</v>
      </c>
      <c r="C1939" s="81" t="s">
        <v>2811</v>
      </c>
      <c r="D1939" s="1095"/>
      <c r="E1939" s="81" t="s">
        <v>2805</v>
      </c>
      <c r="F1939" s="108" t="s">
        <v>2089</v>
      </c>
      <c r="G1939" s="1126" t="s">
        <v>2806</v>
      </c>
      <c r="H1939" s="205"/>
      <c r="I1939" s="81" t="s">
        <v>2087</v>
      </c>
      <c r="J1939" s="155" t="s">
        <v>2090</v>
      </c>
      <c r="K1939" s="19" t="str">
        <f t="shared" si="147"/>
        <v xml:space="preserve">RCPNDMP27 - Consider responses to other Level 1 possibilities </v>
      </c>
      <c r="L1939" s="19" t="s">
        <v>2934</v>
      </c>
      <c r="M1939" s="1209"/>
      <c r="N1939" s="60" t="s">
        <v>29</v>
      </c>
      <c r="O1939" s="60" t="s">
        <v>30</v>
      </c>
      <c r="P1939" s="56" t="str">
        <f t="shared" si="146"/>
        <v>Closed</v>
      </c>
      <c r="Q1939" s="57" t="s">
        <v>31</v>
      </c>
      <c r="R1939" s="58" t="s">
        <v>32</v>
      </c>
      <c r="S1939" s="20"/>
      <c r="T1939" s="60"/>
      <c r="U1939" s="60" t="str">
        <f t="shared" si="148"/>
        <v>Hoffmann</v>
      </c>
      <c r="V1939" s="81" t="str">
        <f t="shared" si="149"/>
        <v>Realtme Control &amp; Protection DVVR</v>
      </c>
      <c r="W1939" s="61"/>
    </row>
    <row r="1940" spans="1:23" ht="56" x14ac:dyDescent="0.15">
      <c r="A1940" s="1059">
        <v>42844</v>
      </c>
      <c r="B1940" s="916" t="s">
        <v>2935</v>
      </c>
      <c r="C1940" s="916" t="s">
        <v>2936</v>
      </c>
      <c r="D1940" s="224"/>
      <c r="E1940" s="916" t="s">
        <v>2805</v>
      </c>
      <c r="F1940" s="108" t="s">
        <v>2089</v>
      </c>
      <c r="G1940" s="1126" t="s">
        <v>2806</v>
      </c>
      <c r="H1940" s="205"/>
      <c r="I1940" s="916" t="s">
        <v>2087</v>
      </c>
      <c r="J1940" s="153" t="s">
        <v>2090</v>
      </c>
      <c r="K1940" s="1174" t="str">
        <f t="shared" si="147"/>
        <v xml:space="preserve">RCPPDP01 - Investigate if having two PDP timers that control </v>
      </c>
      <c r="L1940" s="1174" t="s">
        <v>2937</v>
      </c>
      <c r="M1940" s="1240"/>
      <c r="N1940" s="126" t="s">
        <v>29</v>
      </c>
      <c r="O1940" s="126" t="s">
        <v>30</v>
      </c>
      <c r="P1940" s="182" t="str">
        <f t="shared" si="146"/>
        <v>Closed</v>
      </c>
      <c r="Q1940" s="183" t="s">
        <v>31</v>
      </c>
      <c r="R1940" s="184" t="s">
        <v>32</v>
      </c>
      <c r="S1940" s="1281"/>
      <c r="T1940" s="60"/>
      <c r="U1940" s="60" t="str">
        <f t="shared" si="148"/>
        <v>Hoffmann</v>
      </c>
      <c r="V1940" s="81" t="str">
        <f t="shared" si="149"/>
        <v>Realtme Control &amp; Protection DVVR</v>
      </c>
      <c r="W1940" s="61"/>
    </row>
    <row r="1941" spans="1:23" ht="28" x14ac:dyDescent="0.15">
      <c r="A1941" s="1059">
        <v>42844</v>
      </c>
      <c r="B1941" s="1085" t="s">
        <v>2938</v>
      </c>
      <c r="C1941" s="81" t="s">
        <v>2811</v>
      </c>
      <c r="D1941" s="60"/>
      <c r="E1941" s="1085" t="s">
        <v>2805</v>
      </c>
      <c r="F1941" s="108" t="s">
        <v>2089</v>
      </c>
      <c r="G1941" s="1143" t="s">
        <v>2806</v>
      </c>
      <c r="H1941" s="205"/>
      <c r="I1941" s="1085" t="s">
        <v>2087</v>
      </c>
      <c r="J1941" s="1155" t="s">
        <v>2090</v>
      </c>
      <c r="K1941" s="1179" t="str">
        <f t="shared" si="147"/>
        <v>RCPPDP02 - Verify that testing the PDP Timer settings and pro</v>
      </c>
      <c r="L1941" s="19" t="s">
        <v>2939</v>
      </c>
      <c r="M1941" s="20"/>
      <c r="N1941" s="60" t="s">
        <v>29</v>
      </c>
      <c r="O1941" s="60" t="s">
        <v>30</v>
      </c>
      <c r="P1941" s="56" t="str">
        <f t="shared" si="146"/>
        <v>Closed</v>
      </c>
      <c r="Q1941" s="57" t="s">
        <v>31</v>
      </c>
      <c r="R1941" s="58" t="s">
        <v>32</v>
      </c>
      <c r="S1941" s="20"/>
      <c r="T1941" s="1095"/>
      <c r="U1941" s="60" t="str">
        <f t="shared" si="148"/>
        <v>Hoffmann</v>
      </c>
      <c r="V1941" s="81" t="str">
        <f t="shared" si="149"/>
        <v>Realtme Control &amp; Protection DVVR</v>
      </c>
      <c r="W1941" s="61"/>
    </row>
    <row r="1942" spans="1:23" ht="112" x14ac:dyDescent="0.15">
      <c r="A1942" s="459">
        <v>42846</v>
      </c>
      <c r="B1942" s="111" t="s">
        <v>3012</v>
      </c>
      <c r="C1942" s="111"/>
      <c r="D1942" s="111"/>
      <c r="E1942" s="111" t="s">
        <v>3013</v>
      </c>
      <c r="F1942" s="112" t="s">
        <v>1185</v>
      </c>
      <c r="G1942" s="526" t="s">
        <v>1184</v>
      </c>
      <c r="H1942" s="274"/>
      <c r="I1942" s="111" t="s">
        <v>899</v>
      </c>
      <c r="J1942" s="111" t="s">
        <v>1186</v>
      </c>
      <c r="K1942" s="21" t="str">
        <f t="shared" si="147"/>
        <v>POLARPEER01 - How will we test any high-heat flux PCFs (tiles or</v>
      </c>
      <c r="L1942" s="21" t="s">
        <v>3014</v>
      </c>
      <c r="M1942" s="21" t="s">
        <v>6047</v>
      </c>
      <c r="N1942" s="111" t="s">
        <v>3015</v>
      </c>
      <c r="O1942" s="111" t="s">
        <v>3016</v>
      </c>
      <c r="P1942" s="56" t="str">
        <f t="shared" si="146"/>
        <v>Closed</v>
      </c>
      <c r="Q1942" s="57" t="s">
        <v>31</v>
      </c>
      <c r="R1942" s="58" t="s">
        <v>3017</v>
      </c>
      <c r="S1942" s="21"/>
      <c r="T1942" s="618"/>
      <c r="U1942" s="60" t="str">
        <f t="shared" si="148"/>
        <v>Jaworski</v>
      </c>
      <c r="V1942" s="60" t="str">
        <f t="shared" si="149"/>
        <v>Polar Region Design Integration Peer Review</v>
      </c>
      <c r="W1942" s="61"/>
    </row>
    <row r="1943" spans="1:23" ht="42" x14ac:dyDescent="0.15">
      <c r="A1943" s="935">
        <v>42846</v>
      </c>
      <c r="B1943" s="111" t="s">
        <v>3097</v>
      </c>
      <c r="C1943" s="111"/>
      <c r="D1943" s="275"/>
      <c r="E1943" s="111" t="s">
        <v>3013</v>
      </c>
      <c r="F1943" s="112" t="s">
        <v>900</v>
      </c>
      <c r="G1943" s="526" t="s">
        <v>6440</v>
      </c>
      <c r="H1943" s="111"/>
      <c r="I1943" s="111" t="s">
        <v>899</v>
      </c>
      <c r="J1943" s="111" t="s">
        <v>901</v>
      </c>
      <c r="K1943" s="21" t="str">
        <f t="shared" si="147"/>
        <v>POLARPEER03 - Evaluate potential advantage of low inductance jum</v>
      </c>
      <c r="L1943" s="21" t="s">
        <v>3098</v>
      </c>
      <c r="M1943" s="268"/>
      <c r="N1943" s="1021" t="s">
        <v>3568</v>
      </c>
      <c r="O1943" s="275" t="s">
        <v>3099</v>
      </c>
      <c r="P1943" s="56" t="str">
        <f t="shared" si="146"/>
        <v>Closed</v>
      </c>
      <c r="Q1943" s="57" t="s">
        <v>31</v>
      </c>
      <c r="R1943" s="58" t="s">
        <v>3017</v>
      </c>
      <c r="S1943" s="268"/>
      <c r="T1943" s="111"/>
      <c r="U1943" s="60" t="str">
        <f t="shared" si="148"/>
        <v>Smith</v>
      </c>
      <c r="V1943" s="60" t="str">
        <f t="shared" si="149"/>
        <v>Polar Region Design Integration Peer Review</v>
      </c>
      <c r="W1943" s="61"/>
    </row>
    <row r="1944" spans="1:23" ht="140" x14ac:dyDescent="0.15">
      <c r="A1944" s="434">
        <v>42846</v>
      </c>
      <c r="B1944" s="111" t="s">
        <v>3018</v>
      </c>
      <c r="C1944" s="111"/>
      <c r="D1944" s="111"/>
      <c r="E1944" s="111" t="s">
        <v>3013</v>
      </c>
      <c r="F1944" s="112" t="s">
        <v>1185</v>
      </c>
      <c r="G1944" s="526" t="s">
        <v>1376</v>
      </c>
      <c r="H1944" s="111"/>
      <c r="I1944" s="111" t="s">
        <v>899</v>
      </c>
      <c r="J1944" s="111" t="s">
        <v>1186</v>
      </c>
      <c r="K1944" s="21" t="str">
        <f t="shared" si="147"/>
        <v>POLARPEER07 - Considering the conservative NSTXU allowable stres</v>
      </c>
      <c r="L1944" s="21" t="s">
        <v>3019</v>
      </c>
      <c r="M1944" s="21" t="s">
        <v>6047</v>
      </c>
      <c r="N1944" s="275" t="s">
        <v>3020</v>
      </c>
      <c r="O1944" s="111" t="s">
        <v>1235</v>
      </c>
      <c r="P1944" s="56" t="str">
        <f t="shared" si="146"/>
        <v>Closed</v>
      </c>
      <c r="Q1944" s="57" t="s">
        <v>31</v>
      </c>
      <c r="R1944" s="58" t="s">
        <v>3017</v>
      </c>
      <c r="S1944" s="21"/>
      <c r="T1944" s="111"/>
      <c r="U1944" s="60" t="str">
        <f t="shared" si="148"/>
        <v>Jaworski</v>
      </c>
      <c r="V1944" s="60" t="str">
        <f t="shared" si="149"/>
        <v>Polar Region Design Integration Peer Review</v>
      </c>
      <c r="W1944" s="61"/>
    </row>
    <row r="1945" spans="1:23" ht="168" x14ac:dyDescent="0.15">
      <c r="A1945" s="434">
        <v>42846</v>
      </c>
      <c r="B1945" s="111" t="s">
        <v>3021</v>
      </c>
      <c r="C1945" s="111"/>
      <c r="D1945" s="111"/>
      <c r="E1945" s="111" t="s">
        <v>3013</v>
      </c>
      <c r="F1945" s="621" t="s">
        <v>1185</v>
      </c>
      <c r="G1945" s="548" t="s">
        <v>1184</v>
      </c>
      <c r="H1945" s="111"/>
      <c r="I1945" s="111" t="s">
        <v>899</v>
      </c>
      <c r="J1945" s="111" t="s">
        <v>1186</v>
      </c>
      <c r="K1945" s="21" t="str">
        <f t="shared" si="147"/>
        <v>POLARPEER08 - fish scaling is hardly compatible with power in th</v>
      </c>
      <c r="L1945" s="21" t="s">
        <v>3022</v>
      </c>
      <c r="M1945" s="21" t="s">
        <v>6047</v>
      </c>
      <c r="N1945" s="275" t="s">
        <v>3023</v>
      </c>
      <c r="O1945" s="111" t="s">
        <v>3024</v>
      </c>
      <c r="P1945" s="56" t="str">
        <f t="shared" si="146"/>
        <v>Closed</v>
      </c>
      <c r="Q1945" s="57" t="s">
        <v>31</v>
      </c>
      <c r="R1945" s="58" t="s">
        <v>3017</v>
      </c>
      <c r="S1945" s="21"/>
      <c r="T1945" s="111"/>
      <c r="U1945" s="60" t="str">
        <f t="shared" si="148"/>
        <v>Jaworski</v>
      </c>
      <c r="V1945" s="60" t="str">
        <f t="shared" si="149"/>
        <v>Polar Region Design Integration Peer Review</v>
      </c>
      <c r="W1945" s="61"/>
    </row>
    <row r="1946" spans="1:23" ht="154" x14ac:dyDescent="0.15">
      <c r="A1946" s="434">
        <v>42846</v>
      </c>
      <c r="B1946" s="111" t="s">
        <v>3025</v>
      </c>
      <c r="C1946" s="111"/>
      <c r="D1946" s="111"/>
      <c r="E1946" s="111" t="s">
        <v>3013</v>
      </c>
      <c r="F1946" s="621" t="s">
        <v>1185</v>
      </c>
      <c r="G1946" s="548" t="s">
        <v>1184</v>
      </c>
      <c r="H1946" s="111"/>
      <c r="I1946" s="111" t="s">
        <v>899</v>
      </c>
      <c r="J1946" s="111" t="s">
        <v>1186</v>
      </c>
      <c r="K1946" s="21" t="str">
        <f t="shared" si="147"/>
        <v>POLARPEER09 - SFD reversed-helicity regions. These will be in th</v>
      </c>
      <c r="L1946" s="21" t="s">
        <v>3026</v>
      </c>
      <c r="M1946" s="21" t="s">
        <v>6047</v>
      </c>
      <c r="N1946" s="111" t="s">
        <v>3027</v>
      </c>
      <c r="O1946" s="111" t="s">
        <v>3028</v>
      </c>
      <c r="P1946" s="56" t="str">
        <f t="shared" si="146"/>
        <v>Closed</v>
      </c>
      <c r="Q1946" s="57" t="s">
        <v>31</v>
      </c>
      <c r="R1946" s="58" t="s">
        <v>3017</v>
      </c>
      <c r="S1946" s="21"/>
      <c r="T1946" s="111"/>
      <c r="U1946" s="60" t="str">
        <f t="shared" si="148"/>
        <v>Jaworski</v>
      </c>
      <c r="V1946" s="60" t="str">
        <f t="shared" si="149"/>
        <v>Polar Region Design Integration Peer Review</v>
      </c>
      <c r="W1946" s="61"/>
    </row>
    <row r="1947" spans="1:23" ht="140" x14ac:dyDescent="0.15">
      <c r="A1947" s="434">
        <v>42846</v>
      </c>
      <c r="B1947" s="111" t="s">
        <v>3029</v>
      </c>
      <c r="C1947" s="111"/>
      <c r="D1947" s="111"/>
      <c r="E1947" s="111" t="s">
        <v>3013</v>
      </c>
      <c r="F1947" s="621" t="s">
        <v>291</v>
      </c>
      <c r="G1947" s="548" t="s">
        <v>290</v>
      </c>
      <c r="H1947" s="111"/>
      <c r="I1947" s="111" t="s">
        <v>289</v>
      </c>
      <c r="J1947" s="111" t="s">
        <v>292</v>
      </c>
      <c r="K1947" s="21" t="str">
        <f t="shared" si="147"/>
        <v>POLARPEER10 - PFC Requirements need guidance from Physics Resear</v>
      </c>
      <c r="L1947" s="21" t="s">
        <v>3030</v>
      </c>
      <c r="M1947" s="21"/>
      <c r="N1947" s="111" t="s">
        <v>3031</v>
      </c>
      <c r="O1947" s="111" t="s">
        <v>3016</v>
      </c>
      <c r="P1947" s="56" t="str">
        <f t="shared" si="146"/>
        <v>Closed</v>
      </c>
      <c r="Q1947" s="57" t="s">
        <v>31</v>
      </c>
      <c r="R1947" s="58" t="s">
        <v>3017</v>
      </c>
      <c r="S1947" s="21"/>
      <c r="T1947" s="111"/>
      <c r="U1947" s="60" t="str">
        <f t="shared" si="148"/>
        <v>Gerhardt</v>
      </c>
      <c r="V1947" s="60" t="str">
        <f t="shared" si="149"/>
        <v>Polar Region Design Integration Peer Review</v>
      </c>
      <c r="W1947" s="75"/>
    </row>
    <row r="1948" spans="1:23" ht="56" x14ac:dyDescent="0.15">
      <c r="A1948" s="434">
        <v>42846</v>
      </c>
      <c r="B1948" s="111" t="s">
        <v>3127</v>
      </c>
      <c r="C1948" s="111"/>
      <c r="D1948" s="111"/>
      <c r="E1948" s="111" t="s">
        <v>3013</v>
      </c>
      <c r="F1948" s="621" t="s">
        <v>910</v>
      </c>
      <c r="G1948" s="548" t="s">
        <v>909</v>
      </c>
      <c r="H1948" s="111"/>
      <c r="I1948" s="111" t="s">
        <v>289</v>
      </c>
      <c r="J1948" s="111" t="s">
        <v>911</v>
      </c>
      <c r="K1948" s="21" t="str">
        <f t="shared" si="147"/>
        <v>POLARPEER19 - Bellows Stress: Slide 25 of P. Titus' presentation</v>
      </c>
      <c r="L1948" s="21" t="s">
        <v>3128</v>
      </c>
      <c r="M1948" s="21"/>
      <c r="N1948" s="1021" t="s">
        <v>3568</v>
      </c>
      <c r="O1948" s="111" t="s">
        <v>3088</v>
      </c>
      <c r="P1948" s="56" t="str">
        <f t="shared" si="146"/>
        <v>Closed</v>
      </c>
      <c r="Q1948" s="57" t="s">
        <v>31</v>
      </c>
      <c r="R1948" s="58" t="s">
        <v>3017</v>
      </c>
      <c r="S1948" s="21"/>
      <c r="T1948" s="111"/>
      <c r="U1948" s="60" t="str">
        <f t="shared" si="148"/>
        <v>Titus</v>
      </c>
      <c r="V1948" s="60" t="str">
        <f t="shared" si="149"/>
        <v>Polar Region Design Integration Peer Review</v>
      </c>
      <c r="W1948" s="75"/>
    </row>
    <row r="1949" spans="1:23" ht="182" x14ac:dyDescent="0.15">
      <c r="A1949" s="434">
        <v>42846</v>
      </c>
      <c r="B1949" s="111" t="s">
        <v>3032</v>
      </c>
      <c r="C1949" s="111"/>
      <c r="D1949" s="111"/>
      <c r="E1949" s="111" t="s">
        <v>3013</v>
      </c>
      <c r="F1949" s="621" t="s">
        <v>1185</v>
      </c>
      <c r="G1949" s="548" t="s">
        <v>1184</v>
      </c>
      <c r="H1949" s="111"/>
      <c r="I1949" s="111" t="s">
        <v>899</v>
      </c>
      <c r="J1949" s="111" t="s">
        <v>1186</v>
      </c>
      <c r="K1949" s="21" t="str">
        <f t="shared" si="147"/>
        <v>POLARPEER20 - Reconsider embedded tile heaters in IBDH only to t</v>
      </c>
      <c r="L1949" s="21" t="s">
        <v>3033</v>
      </c>
      <c r="M1949" s="21" t="s">
        <v>6047</v>
      </c>
      <c r="N1949" s="275" t="s">
        <v>3034</v>
      </c>
      <c r="O1949" s="111" t="s">
        <v>3016</v>
      </c>
      <c r="P1949" s="56" t="str">
        <f t="shared" si="146"/>
        <v>Closed</v>
      </c>
      <c r="Q1949" s="57" t="s">
        <v>31</v>
      </c>
      <c r="R1949" s="58" t="s">
        <v>3017</v>
      </c>
      <c r="S1949" s="21"/>
      <c r="T1949" s="111"/>
      <c r="U1949" s="60" t="str">
        <f t="shared" si="148"/>
        <v>Jaworski</v>
      </c>
      <c r="V1949" s="60" t="str">
        <f t="shared" si="149"/>
        <v>Polar Region Design Integration Peer Review</v>
      </c>
      <c r="W1949" s="61"/>
    </row>
    <row r="1950" spans="1:23" ht="42" x14ac:dyDescent="0.15">
      <c r="A1950" s="434">
        <v>42846</v>
      </c>
      <c r="B1950" s="111" t="s">
        <v>3129</v>
      </c>
      <c r="C1950" s="111"/>
      <c r="D1950" s="111"/>
      <c r="E1950" s="111" t="s">
        <v>3013</v>
      </c>
      <c r="F1950" s="621" t="s">
        <v>910</v>
      </c>
      <c r="G1950" s="548" t="s">
        <v>909</v>
      </c>
      <c r="H1950" s="111"/>
      <c r="I1950" s="111" t="s">
        <v>289</v>
      </c>
      <c r="J1950" s="111" t="s">
        <v>911</v>
      </c>
      <c r="K1950" s="21" t="str">
        <f t="shared" si="147"/>
        <v xml:space="preserve">POLARPEER21 - Bakeout analysis assumed CS Casing Flange held at </v>
      </c>
      <c r="L1950" s="21" t="s">
        <v>3130</v>
      </c>
      <c r="M1950" s="21"/>
      <c r="N1950" s="1021" t="s">
        <v>3568</v>
      </c>
      <c r="O1950" s="111" t="s">
        <v>887</v>
      </c>
      <c r="P1950" s="56" t="str">
        <f t="shared" si="146"/>
        <v>Closed</v>
      </c>
      <c r="Q1950" s="57" t="s">
        <v>31</v>
      </c>
      <c r="R1950" s="58" t="s">
        <v>3017</v>
      </c>
      <c r="S1950" s="21"/>
      <c r="T1950" s="111"/>
      <c r="U1950" s="60" t="str">
        <f t="shared" si="148"/>
        <v>Titus</v>
      </c>
      <c r="V1950" s="60" t="str">
        <f t="shared" si="149"/>
        <v>Polar Region Design Integration Peer Review</v>
      </c>
      <c r="W1950" s="75"/>
    </row>
    <row r="1951" spans="1:23" ht="345" x14ac:dyDescent="0.15">
      <c r="A1951" s="434">
        <v>42846</v>
      </c>
      <c r="B1951" s="111" t="s">
        <v>3035</v>
      </c>
      <c r="C1951" s="111"/>
      <c r="D1951" s="111"/>
      <c r="E1951" s="111" t="s">
        <v>3013</v>
      </c>
      <c r="F1951" s="621" t="s">
        <v>1185</v>
      </c>
      <c r="G1951" s="548" t="s">
        <v>3036</v>
      </c>
      <c r="H1951" s="111"/>
      <c r="I1951" s="111" t="s">
        <v>899</v>
      </c>
      <c r="J1951" s="111" t="s">
        <v>1186</v>
      </c>
      <c r="K1951" s="21" t="str">
        <f t="shared" si="147"/>
        <v xml:space="preserve">POLARPEER23 - Examine proposed tile designs with respect to (1) </v>
      </c>
      <c r="L1951" s="21" t="s">
        <v>3037</v>
      </c>
      <c r="M1951" s="21" t="s">
        <v>6047</v>
      </c>
      <c r="N1951" s="275" t="s">
        <v>3038</v>
      </c>
      <c r="O1951" s="111" t="s">
        <v>3039</v>
      </c>
      <c r="P1951" s="56" t="str">
        <f t="shared" si="146"/>
        <v>Closed</v>
      </c>
      <c r="Q1951" s="57" t="s">
        <v>31</v>
      </c>
      <c r="R1951" s="58" t="s">
        <v>3017</v>
      </c>
      <c r="S1951" s="21"/>
      <c r="T1951" s="111"/>
      <c r="U1951" s="60" t="str">
        <f t="shared" si="148"/>
        <v>Jaworski</v>
      </c>
      <c r="V1951" s="60" t="str">
        <f t="shared" si="149"/>
        <v>Polar Region Design Integration Peer Review</v>
      </c>
      <c r="W1951" s="61"/>
    </row>
    <row r="1952" spans="1:23" ht="112" x14ac:dyDescent="0.15">
      <c r="A1952" s="434">
        <v>42846</v>
      </c>
      <c r="B1952" s="111" t="s">
        <v>3040</v>
      </c>
      <c r="C1952" s="111"/>
      <c r="D1952" s="111"/>
      <c r="E1952" s="111" t="s">
        <v>3013</v>
      </c>
      <c r="F1952" s="621" t="s">
        <v>1185</v>
      </c>
      <c r="G1952" s="548" t="s">
        <v>1283</v>
      </c>
      <c r="H1952" s="111"/>
      <c r="I1952" s="111" t="s">
        <v>899</v>
      </c>
      <c r="J1952" s="111" t="s">
        <v>1186</v>
      </c>
      <c r="K1952" s="21" t="str">
        <f t="shared" si="147"/>
        <v>POLARPEER24 - Assess if bending stresses in CSFW trays due to aw</v>
      </c>
      <c r="L1952" s="21" t="s">
        <v>3041</v>
      </c>
      <c r="M1952" s="21" t="s">
        <v>6047</v>
      </c>
      <c r="N1952" s="275" t="s">
        <v>3042</v>
      </c>
      <c r="O1952" s="111" t="s">
        <v>3043</v>
      </c>
      <c r="P1952" s="56" t="str">
        <f t="shared" si="146"/>
        <v>Closed</v>
      </c>
      <c r="Q1952" s="57" t="s">
        <v>31</v>
      </c>
      <c r="R1952" s="58" t="s">
        <v>3017</v>
      </c>
      <c r="S1952" s="21"/>
      <c r="T1952" s="111"/>
      <c r="U1952" s="60" t="str">
        <f t="shared" si="148"/>
        <v>Jaworski</v>
      </c>
      <c r="V1952" s="60" t="str">
        <f t="shared" si="149"/>
        <v>Polar Region Design Integration Peer Review</v>
      </c>
      <c r="W1952" s="61"/>
    </row>
    <row r="1953" spans="1:23" ht="140" x14ac:dyDescent="0.15">
      <c r="A1953" s="434">
        <v>42846</v>
      </c>
      <c r="B1953" s="111" t="s">
        <v>3044</v>
      </c>
      <c r="C1953" s="111"/>
      <c r="D1953" s="111"/>
      <c r="E1953" s="111" t="s">
        <v>3013</v>
      </c>
      <c r="F1953" s="621" t="s">
        <v>291</v>
      </c>
      <c r="G1953" s="548" t="s">
        <v>290</v>
      </c>
      <c r="H1953" s="111"/>
      <c r="I1953" s="111" t="s">
        <v>289</v>
      </c>
      <c r="J1953" s="111" t="s">
        <v>292</v>
      </c>
      <c r="K1953" s="21" t="str">
        <f t="shared" si="147"/>
        <v xml:space="preserve">POLARPEER25 - Eddy current requirements not discussed for tiles </v>
      </c>
      <c r="L1953" s="21" t="s">
        <v>3045</v>
      </c>
      <c r="M1953" s="21"/>
      <c r="N1953" s="275" t="s">
        <v>3046</v>
      </c>
      <c r="O1953" s="111" t="s">
        <v>3024</v>
      </c>
      <c r="P1953" s="56" t="str">
        <f t="shared" si="146"/>
        <v>Closed</v>
      </c>
      <c r="Q1953" s="57" t="s">
        <v>31</v>
      </c>
      <c r="R1953" s="58" t="s">
        <v>3017</v>
      </c>
      <c r="S1953" s="21"/>
      <c r="T1953" s="111"/>
      <c r="U1953" s="60" t="str">
        <f t="shared" si="148"/>
        <v>Gerhardt</v>
      </c>
      <c r="V1953" s="60" t="str">
        <f t="shared" si="149"/>
        <v>Polar Region Design Integration Peer Review</v>
      </c>
      <c r="W1953" s="75"/>
    </row>
    <row r="1954" spans="1:23" ht="196" x14ac:dyDescent="0.15">
      <c r="A1954" s="434">
        <v>42846</v>
      </c>
      <c r="B1954" s="111" t="s">
        <v>3047</v>
      </c>
      <c r="C1954" s="111"/>
      <c r="D1954" s="111"/>
      <c r="E1954" s="111" t="s">
        <v>3013</v>
      </c>
      <c r="F1954" s="621" t="s">
        <v>1185</v>
      </c>
      <c r="G1954" s="548" t="s">
        <v>3036</v>
      </c>
      <c r="H1954" s="111"/>
      <c r="I1954" s="111" t="s">
        <v>899</v>
      </c>
      <c r="J1954" s="111" t="s">
        <v>1186</v>
      </c>
      <c r="K1954" s="21" t="str">
        <f t="shared" si="147"/>
        <v>POLARPEER26 - Tile edge temperature limit. My recollection of JE</v>
      </c>
      <c r="L1954" s="21" t="s">
        <v>3048</v>
      </c>
      <c r="M1954" s="21" t="s">
        <v>6047</v>
      </c>
      <c r="N1954" s="275" t="s">
        <v>3049</v>
      </c>
      <c r="O1954" s="111" t="s">
        <v>3028</v>
      </c>
      <c r="P1954" s="56" t="str">
        <f t="shared" si="146"/>
        <v>Closed</v>
      </c>
      <c r="Q1954" s="57" t="s">
        <v>31</v>
      </c>
      <c r="R1954" s="58" t="s">
        <v>3017</v>
      </c>
      <c r="S1954" s="21"/>
      <c r="T1954" s="111"/>
      <c r="U1954" s="60" t="str">
        <f t="shared" si="148"/>
        <v>Jaworski</v>
      </c>
      <c r="V1954" s="60" t="str">
        <f t="shared" si="149"/>
        <v>Polar Region Design Integration Peer Review</v>
      </c>
      <c r="W1954" s="61"/>
    </row>
    <row r="1955" spans="1:23" ht="210" x14ac:dyDescent="0.15">
      <c r="A1955" s="434">
        <v>42846</v>
      </c>
      <c r="B1955" s="111" t="s">
        <v>3050</v>
      </c>
      <c r="C1955" s="111"/>
      <c r="D1955" s="111"/>
      <c r="E1955" s="111" t="s">
        <v>3013</v>
      </c>
      <c r="F1955" s="621" t="s">
        <v>1185</v>
      </c>
      <c r="G1955" s="548" t="s">
        <v>1283</v>
      </c>
      <c r="H1955" s="111"/>
      <c r="I1955" s="111" t="s">
        <v>899</v>
      </c>
      <c r="J1955" s="111" t="s">
        <v>1186</v>
      </c>
      <c r="K1955" s="21" t="str">
        <f t="shared" si="147"/>
        <v>POLARPEER28 - The design of OBD-R1 tile should be able to accomm</v>
      </c>
      <c r="L1955" s="21" t="s">
        <v>3051</v>
      </c>
      <c r="M1955" s="21" t="s">
        <v>6047</v>
      </c>
      <c r="N1955" s="275" t="s">
        <v>3052</v>
      </c>
      <c r="O1955" s="111" t="s">
        <v>3039</v>
      </c>
      <c r="P1955" s="56" t="str">
        <f t="shared" ref="P1955:P2018" si="150">IF(N1955="","Open","Closed")</f>
        <v>Closed</v>
      </c>
      <c r="Q1955" s="57" t="s">
        <v>31</v>
      </c>
      <c r="R1955" s="58" t="s">
        <v>3017</v>
      </c>
      <c r="S1955" s="21"/>
      <c r="T1955" s="111"/>
      <c r="U1955" s="60" t="str">
        <f t="shared" si="148"/>
        <v>Jaworski</v>
      </c>
      <c r="V1955" s="60" t="str">
        <f t="shared" si="149"/>
        <v>Polar Region Design Integration Peer Review</v>
      </c>
      <c r="W1955" s="61"/>
    </row>
    <row r="1956" spans="1:23" ht="168" x14ac:dyDescent="0.15">
      <c r="A1956" s="434">
        <v>42846</v>
      </c>
      <c r="B1956" s="111" t="s">
        <v>3053</v>
      </c>
      <c r="C1956" s="111"/>
      <c r="D1956" s="111"/>
      <c r="E1956" s="111" t="s">
        <v>3013</v>
      </c>
      <c r="F1956" s="621" t="s">
        <v>1185</v>
      </c>
      <c r="G1956" s="548" t="s">
        <v>1184</v>
      </c>
      <c r="H1956" s="111"/>
      <c r="I1956" s="111" t="s">
        <v>899</v>
      </c>
      <c r="J1956" s="111" t="s">
        <v>1186</v>
      </c>
      <c r="K1956" s="21" t="str">
        <f t="shared" si="147"/>
        <v>POLARPEER29 - Pins in the IBDH need to consider the installation</v>
      </c>
      <c r="L1956" s="21" t="s">
        <v>3054</v>
      </c>
      <c r="M1956" s="21" t="s">
        <v>6047</v>
      </c>
      <c r="N1956" s="275" t="s">
        <v>3055</v>
      </c>
      <c r="O1956" s="111" t="s">
        <v>3056</v>
      </c>
      <c r="P1956" s="56" t="str">
        <f t="shared" si="150"/>
        <v>Closed</v>
      </c>
      <c r="Q1956" s="57" t="s">
        <v>31</v>
      </c>
      <c r="R1956" s="58" t="s">
        <v>3017</v>
      </c>
      <c r="S1956" s="21"/>
      <c r="T1956" s="111"/>
      <c r="U1956" s="60" t="str">
        <f t="shared" si="148"/>
        <v>Jaworski</v>
      </c>
      <c r="V1956" s="60" t="str">
        <f t="shared" si="149"/>
        <v>Polar Region Design Integration Peer Review</v>
      </c>
      <c r="W1956" s="61"/>
    </row>
    <row r="1957" spans="1:23" ht="126" x14ac:dyDescent="0.15">
      <c r="A1957" s="434">
        <v>42846</v>
      </c>
      <c r="B1957" s="111" t="s">
        <v>3057</v>
      </c>
      <c r="C1957" s="111"/>
      <c r="D1957" s="111"/>
      <c r="E1957" s="111" t="s">
        <v>3013</v>
      </c>
      <c r="F1957" s="621" t="s">
        <v>1185</v>
      </c>
      <c r="G1957" s="548" t="s">
        <v>1184</v>
      </c>
      <c r="H1957" s="111"/>
      <c r="I1957" s="111" t="s">
        <v>899</v>
      </c>
      <c r="J1957" s="111" t="s">
        <v>1186</v>
      </c>
      <c r="K1957" s="21" t="str">
        <f t="shared" ref="K1957:K2020" si="151">B1957&amp;" - "&amp;LEFT(L1957,50)</f>
        <v>POLARPEER30 - Regarding the ‘small tile’ option with a single bo</v>
      </c>
      <c r="L1957" s="21" t="s">
        <v>3058</v>
      </c>
      <c r="M1957" s="21" t="s">
        <v>6047</v>
      </c>
      <c r="N1957" s="275" t="s">
        <v>3059</v>
      </c>
      <c r="O1957" s="111" t="s">
        <v>3060</v>
      </c>
      <c r="P1957" s="56" t="str">
        <f t="shared" si="150"/>
        <v>Closed</v>
      </c>
      <c r="Q1957" s="57" t="s">
        <v>31</v>
      </c>
      <c r="R1957" s="58" t="s">
        <v>3017</v>
      </c>
      <c r="S1957" s="21"/>
      <c r="T1957" s="111"/>
      <c r="U1957" s="60" t="str">
        <f t="shared" si="148"/>
        <v>Jaworski</v>
      </c>
      <c r="V1957" s="60" t="str">
        <f t="shared" si="149"/>
        <v>Polar Region Design Integration Peer Review</v>
      </c>
      <c r="W1957" s="61"/>
    </row>
    <row r="1958" spans="1:23" ht="70" x14ac:dyDescent="0.15">
      <c r="A1958" s="427">
        <v>42846</v>
      </c>
      <c r="B1958" s="111" t="s">
        <v>3135</v>
      </c>
      <c r="C1958" s="111"/>
      <c r="D1958" s="111"/>
      <c r="E1958" s="111" t="s">
        <v>3013</v>
      </c>
      <c r="F1958" s="621" t="s">
        <v>1185</v>
      </c>
      <c r="G1958" s="548" t="s">
        <v>1184</v>
      </c>
      <c r="H1958" s="111"/>
      <c r="I1958" s="111" t="s">
        <v>3231</v>
      </c>
      <c r="J1958" s="111" t="s">
        <v>3553</v>
      </c>
      <c r="K1958" s="21" t="str">
        <f t="shared" si="151"/>
        <v>POLARPEER31 - Regarding the ‘small tile’ option with a single bo</v>
      </c>
      <c r="L1958" s="21" t="s">
        <v>3058</v>
      </c>
      <c r="M1958" s="248"/>
      <c r="N1958" s="275" t="s">
        <v>6118</v>
      </c>
      <c r="O1958" s="111" t="s">
        <v>3060</v>
      </c>
      <c r="P1958" s="56" t="str">
        <f t="shared" si="150"/>
        <v>Closed</v>
      </c>
      <c r="Q1958" s="57" t="s">
        <v>31</v>
      </c>
      <c r="R1958" s="58" t="s">
        <v>3017</v>
      </c>
      <c r="S1958" s="21"/>
      <c r="T1958" s="111"/>
      <c r="U1958" s="60" t="str">
        <f t="shared" si="148"/>
        <v>Klabacha</v>
      </c>
      <c r="V1958" s="60" t="str">
        <f t="shared" si="149"/>
        <v>Polar Region Design Integration Peer Review</v>
      </c>
      <c r="W1958" s="75"/>
    </row>
    <row r="1959" spans="1:23" ht="224" x14ac:dyDescent="0.15">
      <c r="A1959" s="434">
        <v>42846</v>
      </c>
      <c r="B1959" s="111" t="s">
        <v>3061</v>
      </c>
      <c r="C1959" s="111"/>
      <c r="D1959" s="111"/>
      <c r="E1959" s="111" t="s">
        <v>3013</v>
      </c>
      <c r="F1959" s="621" t="s">
        <v>291</v>
      </c>
      <c r="G1959" s="548" t="s">
        <v>290</v>
      </c>
      <c r="H1959" s="111"/>
      <c r="I1959" s="111" t="s">
        <v>289</v>
      </c>
      <c r="J1959" s="111" t="s">
        <v>292</v>
      </c>
      <c r="K1959" s="21" t="str">
        <f t="shared" si="151"/>
        <v xml:space="preserve">POLARPEER32 - Also a lesson learned from C-Mod inner wall tiles </v>
      </c>
      <c r="L1959" s="21" t="s">
        <v>3062</v>
      </c>
      <c r="M1959" s="21"/>
      <c r="N1959" s="275" t="s">
        <v>3063</v>
      </c>
      <c r="O1959" s="111" t="s">
        <v>3060</v>
      </c>
      <c r="P1959" s="56" t="str">
        <f t="shared" si="150"/>
        <v>Closed</v>
      </c>
      <c r="Q1959" s="57" t="s">
        <v>31</v>
      </c>
      <c r="R1959" s="58" t="s">
        <v>3017</v>
      </c>
      <c r="S1959" s="21"/>
      <c r="T1959" s="111"/>
      <c r="U1959" s="60" t="str">
        <f t="shared" si="148"/>
        <v>Gerhardt</v>
      </c>
      <c r="V1959" s="60" t="str">
        <f t="shared" si="149"/>
        <v>Polar Region Design Integration Peer Review</v>
      </c>
      <c r="W1959" s="75"/>
    </row>
    <row r="1960" spans="1:23" ht="126" x14ac:dyDescent="0.15">
      <c r="A1960" s="427">
        <v>42846</v>
      </c>
      <c r="B1960" s="111" t="s">
        <v>3064</v>
      </c>
      <c r="C1960" s="111"/>
      <c r="D1960" s="111"/>
      <c r="E1960" s="111" t="s">
        <v>3013</v>
      </c>
      <c r="F1960" s="621" t="s">
        <v>1185</v>
      </c>
      <c r="G1960" s="548" t="s">
        <v>1184</v>
      </c>
      <c r="H1960" s="111"/>
      <c r="I1960" s="111" t="s">
        <v>899</v>
      </c>
      <c r="J1960" s="111" t="s">
        <v>1186</v>
      </c>
      <c r="K1960" s="21" t="str">
        <f t="shared" si="151"/>
        <v>POLARPEER33 - Regarding the ‘small tile’ option: Consider castel</v>
      </c>
      <c r="L1960" s="21" t="s">
        <v>3065</v>
      </c>
      <c r="M1960" s="21" t="s">
        <v>6047</v>
      </c>
      <c r="N1960" s="275" t="s">
        <v>3066</v>
      </c>
      <c r="O1960" s="111" t="s">
        <v>3060</v>
      </c>
      <c r="P1960" s="56" t="str">
        <f t="shared" si="150"/>
        <v>Closed</v>
      </c>
      <c r="Q1960" s="57" t="s">
        <v>31</v>
      </c>
      <c r="R1960" s="58" t="s">
        <v>3017</v>
      </c>
      <c r="S1960" s="21"/>
      <c r="T1960" s="111"/>
      <c r="U1960" s="60" t="str">
        <f t="shared" si="148"/>
        <v>Jaworski</v>
      </c>
      <c r="V1960" s="60" t="str">
        <f t="shared" si="149"/>
        <v>Polar Region Design Integration Peer Review</v>
      </c>
      <c r="W1960" s="61"/>
    </row>
    <row r="1961" spans="1:23" ht="28" x14ac:dyDescent="0.15">
      <c r="A1961" s="434">
        <v>42846</v>
      </c>
      <c r="B1961" s="111" t="s">
        <v>3136</v>
      </c>
      <c r="C1961" s="111"/>
      <c r="D1961" s="111"/>
      <c r="E1961" s="111" t="s">
        <v>3013</v>
      </c>
      <c r="F1961" s="621" t="s">
        <v>1185</v>
      </c>
      <c r="G1961" s="548" t="s">
        <v>1184</v>
      </c>
      <c r="H1961" s="111"/>
      <c r="I1961" s="111" t="s">
        <v>3231</v>
      </c>
      <c r="J1961" s="111" t="s">
        <v>3553</v>
      </c>
      <c r="K1961" s="21" t="str">
        <f t="shared" si="151"/>
        <v>POLARPEER34 - Regarding the ‘small tile’ option: Consider castel</v>
      </c>
      <c r="L1961" s="21" t="s">
        <v>3065</v>
      </c>
      <c r="M1961" s="248"/>
      <c r="N1961" s="275" t="s">
        <v>6118</v>
      </c>
      <c r="O1961" s="111" t="s">
        <v>3060</v>
      </c>
      <c r="P1961" s="56" t="str">
        <f t="shared" si="150"/>
        <v>Closed</v>
      </c>
      <c r="Q1961" s="57" t="s">
        <v>31</v>
      </c>
      <c r="R1961" s="58" t="s">
        <v>3017</v>
      </c>
      <c r="S1961" s="21"/>
      <c r="T1961" s="111"/>
      <c r="U1961" s="60" t="str">
        <f t="shared" si="148"/>
        <v>Klabacha</v>
      </c>
      <c r="V1961" s="60" t="str">
        <f t="shared" si="149"/>
        <v>Polar Region Design Integration Peer Review</v>
      </c>
      <c r="W1961" s="75"/>
    </row>
    <row r="1962" spans="1:23" ht="126" x14ac:dyDescent="0.15">
      <c r="A1962" s="427">
        <v>42846</v>
      </c>
      <c r="B1962" s="111" t="s">
        <v>3067</v>
      </c>
      <c r="C1962" s="111"/>
      <c r="D1962" s="111"/>
      <c r="E1962" s="111" t="s">
        <v>3013</v>
      </c>
      <c r="F1962" s="621" t="s">
        <v>1185</v>
      </c>
      <c r="G1962" s="548" t="s">
        <v>1184</v>
      </c>
      <c r="H1962" s="111"/>
      <c r="I1962" s="111" t="s">
        <v>899</v>
      </c>
      <c r="J1962" s="111" t="s">
        <v>1186</v>
      </c>
      <c r="K1962" s="21" t="str">
        <f t="shared" si="151"/>
        <v>POLARPEER35 - Small tile design: Regarding the concern of line c</v>
      </c>
      <c r="L1962" s="21" t="s">
        <v>3068</v>
      </c>
      <c r="M1962" s="21" t="s">
        <v>6047</v>
      </c>
      <c r="N1962" s="275" t="s">
        <v>3069</v>
      </c>
      <c r="O1962" s="111" t="s">
        <v>3060</v>
      </c>
      <c r="P1962" s="56" t="str">
        <f t="shared" si="150"/>
        <v>Closed</v>
      </c>
      <c r="Q1962" s="57" t="s">
        <v>31</v>
      </c>
      <c r="R1962" s="58" t="s">
        <v>3017</v>
      </c>
      <c r="S1962" s="21"/>
      <c r="T1962" s="111"/>
      <c r="U1962" s="60" t="str">
        <f t="shared" si="148"/>
        <v>Jaworski</v>
      </c>
      <c r="V1962" s="60" t="str">
        <f t="shared" si="149"/>
        <v>Polar Region Design Integration Peer Review</v>
      </c>
      <c r="W1962" s="61"/>
    </row>
    <row r="1963" spans="1:23" ht="210" x14ac:dyDescent="0.15">
      <c r="A1963" s="434">
        <v>42846</v>
      </c>
      <c r="B1963" s="111" t="s">
        <v>3070</v>
      </c>
      <c r="C1963" s="111"/>
      <c r="D1963" s="111"/>
      <c r="E1963" s="111" t="s">
        <v>3013</v>
      </c>
      <c r="F1963" s="621" t="s">
        <v>1185</v>
      </c>
      <c r="G1963" s="548" t="s">
        <v>1184</v>
      </c>
      <c r="H1963" s="111"/>
      <c r="I1963" s="111" t="s">
        <v>899</v>
      </c>
      <c r="J1963" s="111" t="s">
        <v>1186</v>
      </c>
      <c r="K1963" s="21" t="str">
        <f t="shared" si="151"/>
        <v>POLARPEER38 - Consider the effect of vacuum welding on shear pin</v>
      </c>
      <c r="L1963" s="21" t="s">
        <v>3071</v>
      </c>
      <c r="M1963" s="21" t="s">
        <v>6047</v>
      </c>
      <c r="N1963" s="275" t="s">
        <v>3072</v>
      </c>
      <c r="O1963" s="111" t="s">
        <v>3073</v>
      </c>
      <c r="P1963" s="56" t="str">
        <f t="shared" si="150"/>
        <v>Closed</v>
      </c>
      <c r="Q1963" s="57" t="s">
        <v>31</v>
      </c>
      <c r="R1963" s="58" t="s">
        <v>3017</v>
      </c>
      <c r="S1963" s="21"/>
      <c r="T1963" s="111"/>
      <c r="U1963" s="60" t="str">
        <f t="shared" si="148"/>
        <v>Jaworski</v>
      </c>
      <c r="V1963" s="60" t="str">
        <f t="shared" si="149"/>
        <v>Polar Region Design Integration Peer Review</v>
      </c>
      <c r="W1963" s="61"/>
    </row>
    <row r="1964" spans="1:23" ht="98" x14ac:dyDescent="0.15">
      <c r="A1964" s="1057">
        <v>42846</v>
      </c>
      <c r="B1964" s="270" t="s">
        <v>3074</v>
      </c>
      <c r="C1964" s="270"/>
      <c r="D1964" s="270"/>
      <c r="E1964" s="270" t="s">
        <v>3013</v>
      </c>
      <c r="F1964" s="621" t="s">
        <v>1185</v>
      </c>
      <c r="G1964" s="548" t="s">
        <v>1184</v>
      </c>
      <c r="H1964" s="111"/>
      <c r="I1964" s="270" t="s">
        <v>899</v>
      </c>
      <c r="J1964" s="270" t="s">
        <v>1186</v>
      </c>
      <c r="K1964" s="642" t="str">
        <f t="shared" si="151"/>
        <v>POLARPEER39 - Consider pre-loading cube tile rod bolt with belli</v>
      </c>
      <c r="L1964" s="642" t="s">
        <v>3075</v>
      </c>
      <c r="M1964" s="278" t="s">
        <v>6047</v>
      </c>
      <c r="N1964" s="275" t="s">
        <v>3076</v>
      </c>
      <c r="O1964" s="270" t="s">
        <v>1235</v>
      </c>
      <c r="P1964" s="56" t="str">
        <f t="shared" si="150"/>
        <v>Closed</v>
      </c>
      <c r="Q1964" s="57" t="s">
        <v>31</v>
      </c>
      <c r="R1964" s="58" t="s">
        <v>3017</v>
      </c>
      <c r="S1964" s="642"/>
      <c r="T1964" s="270"/>
      <c r="U1964" s="60" t="str">
        <f t="shared" si="148"/>
        <v>Jaworski</v>
      </c>
      <c r="V1964" s="60" t="str">
        <f t="shared" si="149"/>
        <v>Polar Region Design Integration Peer Review</v>
      </c>
      <c r="W1964" s="61"/>
    </row>
    <row r="1965" spans="1:23" ht="126" x14ac:dyDescent="0.15">
      <c r="A1965" s="434">
        <v>42846</v>
      </c>
      <c r="B1965" s="111" t="s">
        <v>3077</v>
      </c>
      <c r="C1965" s="111"/>
      <c r="D1965" s="111"/>
      <c r="E1965" s="111" t="s">
        <v>3013</v>
      </c>
      <c r="F1965" s="112" t="s">
        <v>1185</v>
      </c>
      <c r="G1965" s="526" t="s">
        <v>1184</v>
      </c>
      <c r="H1965" s="111"/>
      <c r="I1965" s="111" t="s">
        <v>899</v>
      </c>
      <c r="J1965" s="111" t="s">
        <v>1186</v>
      </c>
      <c r="K1965" s="21" t="str">
        <f t="shared" si="151"/>
        <v>POLARPEER40 - Blind tapped holes. These were mentioned several t</v>
      </c>
      <c r="L1965" s="21" t="s">
        <v>3078</v>
      </c>
      <c r="M1965" s="21" t="s">
        <v>6047</v>
      </c>
      <c r="N1965" s="111" t="s">
        <v>3079</v>
      </c>
      <c r="O1965" s="111" t="s">
        <v>3028</v>
      </c>
      <c r="P1965" s="56" t="str">
        <f t="shared" si="150"/>
        <v>Closed</v>
      </c>
      <c r="Q1965" s="57" t="s">
        <v>31</v>
      </c>
      <c r="R1965" s="58" t="s">
        <v>3017</v>
      </c>
      <c r="S1965" s="21"/>
      <c r="T1965" s="111"/>
      <c r="U1965" s="60" t="str">
        <f t="shared" si="148"/>
        <v>Jaworski</v>
      </c>
      <c r="V1965" s="60" t="str">
        <f t="shared" si="149"/>
        <v>Polar Region Design Integration Peer Review</v>
      </c>
      <c r="W1965" s="61"/>
    </row>
    <row r="1966" spans="1:23" ht="112" x14ac:dyDescent="0.15">
      <c r="A1966" s="427">
        <v>42846</v>
      </c>
      <c r="B1966" s="111" t="s">
        <v>3080</v>
      </c>
      <c r="C1966" s="111"/>
      <c r="D1966" s="111"/>
      <c r="E1966" s="111" t="s">
        <v>3013</v>
      </c>
      <c r="F1966" s="112" t="s">
        <v>1185</v>
      </c>
      <c r="G1966" s="526" t="s">
        <v>1184</v>
      </c>
      <c r="H1966" s="111"/>
      <c r="I1966" s="111" t="s">
        <v>899</v>
      </c>
      <c r="J1966" s="111" t="s">
        <v>1186</v>
      </c>
      <c r="K1966" s="21" t="str">
        <f t="shared" si="151"/>
        <v>POLARPEER41 - The present IBDH tile design (fish-scaled small ti</v>
      </c>
      <c r="L1966" s="642" t="s">
        <v>3081</v>
      </c>
      <c r="M1966" s="278" t="s">
        <v>6047</v>
      </c>
      <c r="N1966" s="111" t="s">
        <v>3082</v>
      </c>
      <c r="O1966" s="270" t="s">
        <v>3039</v>
      </c>
      <c r="P1966" s="56" t="str">
        <f t="shared" si="150"/>
        <v>Closed</v>
      </c>
      <c r="Q1966" s="57" t="s">
        <v>31</v>
      </c>
      <c r="R1966" s="58" t="s">
        <v>3017</v>
      </c>
      <c r="S1966" s="21"/>
      <c r="T1966" s="111"/>
      <c r="U1966" s="60" t="str">
        <f t="shared" si="148"/>
        <v>Jaworski</v>
      </c>
      <c r="V1966" s="60" t="str">
        <f t="shared" si="149"/>
        <v>Polar Region Design Integration Peer Review</v>
      </c>
      <c r="W1966" s="61"/>
    </row>
    <row r="1967" spans="1:23" ht="126" x14ac:dyDescent="0.15">
      <c r="A1967" s="935">
        <v>42846</v>
      </c>
      <c r="B1967" s="275" t="s">
        <v>3083</v>
      </c>
      <c r="C1967" s="275"/>
      <c r="D1967" s="1100"/>
      <c r="E1967" s="275" t="s">
        <v>3013</v>
      </c>
      <c r="F1967" s="112" t="s">
        <v>1185</v>
      </c>
      <c r="G1967" s="1139" t="s">
        <v>1184</v>
      </c>
      <c r="H1967" s="275"/>
      <c r="I1967" s="275" t="s">
        <v>899</v>
      </c>
      <c r="J1967" s="275" t="s">
        <v>1186</v>
      </c>
      <c r="K1967" s="21" t="str">
        <f t="shared" si="151"/>
        <v>POLARPEER42 - Questions about the compatibility of the shaping I</v>
      </c>
      <c r="L1967" s="21" t="s">
        <v>3084</v>
      </c>
      <c r="M1967" s="1225" t="s">
        <v>6047</v>
      </c>
      <c r="N1967" s="1252" t="s">
        <v>3085</v>
      </c>
      <c r="O1967" s="111" t="s">
        <v>3016</v>
      </c>
      <c r="P1967" s="56" t="str">
        <f t="shared" si="150"/>
        <v>Closed</v>
      </c>
      <c r="Q1967" s="57" t="s">
        <v>31</v>
      </c>
      <c r="R1967" s="58" t="s">
        <v>3017</v>
      </c>
      <c r="S1967" s="268"/>
      <c r="T1967" s="275"/>
      <c r="U1967" s="60" t="str">
        <f t="shared" si="148"/>
        <v>Jaworski</v>
      </c>
      <c r="V1967" s="60" t="str">
        <f t="shared" si="149"/>
        <v>Polar Region Design Integration Peer Review</v>
      </c>
      <c r="W1967" s="61"/>
    </row>
    <row r="1968" spans="1:23" ht="84" x14ac:dyDescent="0.15">
      <c r="A1968" s="935">
        <v>42846</v>
      </c>
      <c r="B1968" s="275" t="s">
        <v>3086</v>
      </c>
      <c r="C1968" s="111"/>
      <c r="D1968" s="618"/>
      <c r="E1968" s="275" t="s">
        <v>3013</v>
      </c>
      <c r="F1968" s="112" t="s">
        <v>1185</v>
      </c>
      <c r="G1968" s="1139" t="s">
        <v>1184</v>
      </c>
      <c r="H1968" s="275"/>
      <c r="I1968" s="275" t="s">
        <v>899</v>
      </c>
      <c r="J1968" s="275" t="s">
        <v>1186</v>
      </c>
      <c r="K1968" s="21" t="str">
        <f t="shared" si="151"/>
        <v>POLARPEER43 - Investigate thermal paste products for enhancing h</v>
      </c>
      <c r="L1968" s="21" t="s">
        <v>3087</v>
      </c>
      <c r="M1968" s="363" t="s">
        <v>6047</v>
      </c>
      <c r="N1968" s="1253" t="s">
        <v>5401</v>
      </c>
      <c r="O1968" s="111" t="s">
        <v>3088</v>
      </c>
      <c r="P1968" s="56" t="str">
        <f t="shared" si="150"/>
        <v>Closed</v>
      </c>
      <c r="Q1968" s="57" t="s">
        <v>31</v>
      </c>
      <c r="R1968" s="58" t="s">
        <v>3017</v>
      </c>
      <c r="S1968" s="21"/>
      <c r="T1968" s="111"/>
      <c r="U1968" s="60" t="str">
        <f t="shared" si="148"/>
        <v>Jaworski</v>
      </c>
      <c r="V1968" s="60" t="str">
        <f t="shared" si="149"/>
        <v>Polar Region Design Integration Peer Review</v>
      </c>
      <c r="W1968" s="61"/>
    </row>
    <row r="1969" spans="1:23" ht="28" x14ac:dyDescent="0.15">
      <c r="A1969" s="935">
        <v>42846</v>
      </c>
      <c r="B1969" s="275" t="s">
        <v>3139</v>
      </c>
      <c r="C1969" s="111"/>
      <c r="D1969" s="618"/>
      <c r="E1969" s="275" t="s">
        <v>3013</v>
      </c>
      <c r="F1969" s="112" t="s">
        <v>1526</v>
      </c>
      <c r="G1969" s="1139" t="s">
        <v>1525</v>
      </c>
      <c r="H1969" s="275"/>
      <c r="I1969" s="275" t="s">
        <v>899</v>
      </c>
      <c r="J1969" s="275" t="s">
        <v>901</v>
      </c>
      <c r="K1969" s="21" t="str">
        <f t="shared" si="151"/>
        <v>POLARPEER44 - Do transient thermal calculation to determine if t</v>
      </c>
      <c r="L1969" s="21" t="s">
        <v>3140</v>
      </c>
      <c r="M1969" s="363"/>
      <c r="N1969" s="1253" t="s">
        <v>5401</v>
      </c>
      <c r="O1969" s="111" t="s">
        <v>3043</v>
      </c>
      <c r="P1969" s="56" t="str">
        <f t="shared" si="150"/>
        <v>Closed</v>
      </c>
      <c r="Q1969" s="57" t="s">
        <v>31</v>
      </c>
      <c r="R1969" s="58" t="s">
        <v>3017</v>
      </c>
      <c r="S1969" s="21"/>
      <c r="T1969" s="111"/>
      <c r="U1969" s="60" t="str">
        <f t="shared" si="148"/>
        <v>Smith</v>
      </c>
      <c r="V1969" s="60" t="str">
        <f t="shared" si="149"/>
        <v>Polar Region Design Integration Peer Review</v>
      </c>
      <c r="W1969" s="61"/>
    </row>
    <row r="1970" spans="1:23" ht="28" x14ac:dyDescent="0.15">
      <c r="A1970" s="935">
        <v>42846</v>
      </c>
      <c r="B1970" s="275" t="s">
        <v>3141</v>
      </c>
      <c r="C1970" s="111"/>
      <c r="D1970" s="618"/>
      <c r="E1970" s="275" t="s">
        <v>3013</v>
      </c>
      <c r="F1970" s="112" t="s">
        <v>1526</v>
      </c>
      <c r="G1970" s="1139" t="s">
        <v>1525</v>
      </c>
      <c r="H1970" s="275"/>
      <c r="I1970" s="275" t="s">
        <v>899</v>
      </c>
      <c r="J1970" s="275" t="s">
        <v>901</v>
      </c>
      <c r="K1970" s="21" t="str">
        <f t="shared" si="151"/>
        <v>POLARPEER45 - Consider using cryo or shrink fitting to have a me</v>
      </c>
      <c r="L1970" s="21" t="s">
        <v>3142</v>
      </c>
      <c r="M1970" s="363"/>
      <c r="N1970" s="1253" t="s">
        <v>5401</v>
      </c>
      <c r="O1970" s="111" t="s">
        <v>887</v>
      </c>
      <c r="P1970" s="56" t="str">
        <f t="shared" si="150"/>
        <v>Closed</v>
      </c>
      <c r="Q1970" s="57" t="s">
        <v>31</v>
      </c>
      <c r="R1970" s="58" t="s">
        <v>3017</v>
      </c>
      <c r="S1970" s="21"/>
      <c r="T1970" s="111"/>
      <c r="U1970" s="60" t="str">
        <f t="shared" si="148"/>
        <v>Smith</v>
      </c>
      <c r="V1970" s="60" t="str">
        <f t="shared" si="149"/>
        <v>Polar Region Design Integration Peer Review</v>
      </c>
      <c r="W1970" s="61"/>
    </row>
    <row r="1971" spans="1:23" ht="84" x14ac:dyDescent="0.15">
      <c r="A1971" s="935">
        <v>42846</v>
      </c>
      <c r="B1971" s="275" t="s">
        <v>3143</v>
      </c>
      <c r="C1971" s="111"/>
      <c r="D1971" s="618"/>
      <c r="E1971" s="275" t="s">
        <v>3013</v>
      </c>
      <c r="F1971" s="112" t="s">
        <v>1526</v>
      </c>
      <c r="G1971" s="1139" t="s">
        <v>1525</v>
      </c>
      <c r="H1971" s="275"/>
      <c r="I1971" s="275" t="s">
        <v>899</v>
      </c>
      <c r="J1971" s="275" t="s">
        <v>901</v>
      </c>
      <c r="K1971" s="21" t="str">
        <f t="shared" si="151"/>
        <v>POLARPEER46 - IBD cooling tubes. Why not use more than one start</v>
      </c>
      <c r="L1971" s="21" t="s">
        <v>3144</v>
      </c>
      <c r="M1971" s="363"/>
      <c r="N1971" s="1253" t="s">
        <v>5401</v>
      </c>
      <c r="O1971" s="111" t="s">
        <v>3028</v>
      </c>
      <c r="P1971" s="56" t="str">
        <f t="shared" si="150"/>
        <v>Closed</v>
      </c>
      <c r="Q1971" s="57" t="s">
        <v>31</v>
      </c>
      <c r="R1971" s="58" t="s">
        <v>3017</v>
      </c>
      <c r="S1971" s="21"/>
      <c r="T1971" s="111"/>
      <c r="U1971" s="60" t="str">
        <f t="shared" si="148"/>
        <v>Smith</v>
      </c>
      <c r="V1971" s="60" t="str">
        <f t="shared" si="149"/>
        <v>Polar Region Design Integration Peer Review</v>
      </c>
      <c r="W1971" s="61"/>
    </row>
    <row r="1972" spans="1:23" ht="42" x14ac:dyDescent="0.15">
      <c r="A1972" s="935">
        <v>42846</v>
      </c>
      <c r="B1972" s="275" t="s">
        <v>3145</v>
      </c>
      <c r="C1972" s="111"/>
      <c r="D1972" s="618"/>
      <c r="E1972" s="275" t="s">
        <v>3013</v>
      </c>
      <c r="F1972" s="112" t="s">
        <v>1526</v>
      </c>
      <c r="G1972" s="1139" t="s">
        <v>1525</v>
      </c>
      <c r="H1972" s="275"/>
      <c r="I1972" s="275" t="s">
        <v>899</v>
      </c>
      <c r="J1972" s="275" t="s">
        <v>901</v>
      </c>
      <c r="K1972" s="21" t="str">
        <f t="shared" si="151"/>
        <v>POLARPEER47 - Consider dividing cooling tube circuit on CS casin</v>
      </c>
      <c r="L1972" s="21" t="s">
        <v>3146</v>
      </c>
      <c r="M1972" s="363"/>
      <c r="N1972" s="1253" t="s">
        <v>5401</v>
      </c>
      <c r="O1972" s="111" t="s">
        <v>3099</v>
      </c>
      <c r="P1972" s="56" t="str">
        <f t="shared" si="150"/>
        <v>Closed</v>
      </c>
      <c r="Q1972" s="57" t="s">
        <v>31</v>
      </c>
      <c r="R1972" s="58" t="s">
        <v>3017</v>
      </c>
      <c r="S1972" s="21"/>
      <c r="T1972" s="111"/>
      <c r="U1972" s="60" t="str">
        <f t="shared" si="148"/>
        <v>Smith</v>
      </c>
      <c r="V1972" s="60" t="str">
        <f t="shared" si="149"/>
        <v>Polar Region Design Integration Peer Review</v>
      </c>
      <c r="W1972" s="61"/>
    </row>
    <row r="1973" spans="1:23" ht="70" x14ac:dyDescent="0.15">
      <c r="A1973" s="935">
        <v>42846</v>
      </c>
      <c r="B1973" s="275" t="s">
        <v>3147</v>
      </c>
      <c r="C1973" s="111"/>
      <c r="D1973" s="618"/>
      <c r="E1973" s="275" t="s">
        <v>3013</v>
      </c>
      <c r="F1973" s="112" t="s">
        <v>1526</v>
      </c>
      <c r="G1973" s="1139" t="s">
        <v>1525</v>
      </c>
      <c r="H1973" s="275"/>
      <c r="I1973" s="275" t="s">
        <v>899</v>
      </c>
      <c r="J1973" s="275" t="s">
        <v>901</v>
      </c>
      <c r="K1973" s="21" t="str">
        <f t="shared" si="151"/>
        <v>POLARPEER48 - Tube retention and thermal joint in groove. If you</v>
      </c>
      <c r="L1973" s="21" t="s">
        <v>3148</v>
      </c>
      <c r="M1973" s="363"/>
      <c r="N1973" s="1253" t="s">
        <v>5401</v>
      </c>
      <c r="O1973" s="111" t="s">
        <v>3028</v>
      </c>
      <c r="P1973" s="56" t="str">
        <f t="shared" si="150"/>
        <v>Closed</v>
      </c>
      <c r="Q1973" s="57" t="s">
        <v>31</v>
      </c>
      <c r="R1973" s="58" t="s">
        <v>3017</v>
      </c>
      <c r="S1973" s="21"/>
      <c r="T1973" s="111"/>
      <c r="U1973" s="60" t="str">
        <f t="shared" si="148"/>
        <v>Smith</v>
      </c>
      <c r="V1973" s="60" t="str">
        <f t="shared" si="149"/>
        <v>Polar Region Design Integration Peer Review</v>
      </c>
      <c r="W1973" s="61"/>
    </row>
    <row r="1974" spans="1:23" ht="28" x14ac:dyDescent="0.15">
      <c r="A1974" s="935">
        <v>42846</v>
      </c>
      <c r="B1974" s="275" t="s">
        <v>3152</v>
      </c>
      <c r="C1974" s="111"/>
      <c r="D1974" s="618"/>
      <c r="E1974" s="275" t="s">
        <v>3013</v>
      </c>
      <c r="F1974" s="112" t="s">
        <v>1526</v>
      </c>
      <c r="G1974" s="1139" t="s">
        <v>1525</v>
      </c>
      <c r="H1974" s="275"/>
      <c r="I1974" s="275" t="s">
        <v>899</v>
      </c>
      <c r="J1974" s="275" t="s">
        <v>901</v>
      </c>
      <c r="K1974" s="21" t="str">
        <f t="shared" si="151"/>
        <v>POLARPEER50 - To install the SS tube in the groove in the CS cyl</v>
      </c>
      <c r="L1974" s="21" t="s">
        <v>3153</v>
      </c>
      <c r="M1974" s="363"/>
      <c r="N1974" s="1253" t="s">
        <v>5401</v>
      </c>
      <c r="O1974" s="111" t="s">
        <v>3154</v>
      </c>
      <c r="P1974" s="56" t="str">
        <f t="shared" si="150"/>
        <v>Closed</v>
      </c>
      <c r="Q1974" s="57" t="s">
        <v>31</v>
      </c>
      <c r="R1974" s="58" t="s">
        <v>3017</v>
      </c>
      <c r="S1974" s="21"/>
      <c r="T1974" s="111"/>
      <c r="U1974" s="60" t="str">
        <f t="shared" si="148"/>
        <v>Smith</v>
      </c>
      <c r="V1974" s="60" t="str">
        <f t="shared" si="149"/>
        <v>Polar Region Design Integration Peer Review</v>
      </c>
      <c r="W1974" s="61"/>
    </row>
    <row r="1975" spans="1:23" ht="98" x14ac:dyDescent="0.15">
      <c r="A1975" s="935">
        <v>42846</v>
      </c>
      <c r="B1975" s="275" t="s">
        <v>3089</v>
      </c>
      <c r="C1975" s="111"/>
      <c r="D1975" s="618"/>
      <c r="E1975" s="275" t="s">
        <v>3013</v>
      </c>
      <c r="F1975" s="112" t="s">
        <v>1185</v>
      </c>
      <c r="G1975" s="1139" t="s">
        <v>3090</v>
      </c>
      <c r="H1975" s="275"/>
      <c r="I1975" s="275" t="s">
        <v>899</v>
      </c>
      <c r="J1975" s="275" t="s">
        <v>901</v>
      </c>
      <c r="K1975" s="21" t="str">
        <f t="shared" si="151"/>
        <v xml:space="preserve">POLARPEER52 - The present bake-out system has operated reliably </v>
      </c>
      <c r="L1975" s="21" t="s">
        <v>3091</v>
      </c>
      <c r="M1975" s="363"/>
      <c r="N1975" s="1252" t="s">
        <v>1175</v>
      </c>
      <c r="O1975" s="111" t="s">
        <v>3092</v>
      </c>
      <c r="P1975" s="56" t="str">
        <f t="shared" si="150"/>
        <v>Closed</v>
      </c>
      <c r="Q1975" s="57" t="s">
        <v>31</v>
      </c>
      <c r="R1975" s="58" t="s">
        <v>3017</v>
      </c>
      <c r="S1975" s="21"/>
      <c r="T1975" s="111"/>
      <c r="U1975" s="60" t="str">
        <f t="shared" si="148"/>
        <v>Smith</v>
      </c>
      <c r="V1975" s="60" t="str">
        <f t="shared" si="149"/>
        <v>Polar Region Design Integration Peer Review</v>
      </c>
      <c r="W1975" s="61"/>
    </row>
    <row r="1976" spans="1:23" ht="112" x14ac:dyDescent="0.15">
      <c r="A1976" s="935">
        <v>42846</v>
      </c>
      <c r="B1976" s="275" t="s">
        <v>3093</v>
      </c>
      <c r="C1976" s="111"/>
      <c r="D1976" s="618"/>
      <c r="E1976" s="275" t="s">
        <v>3013</v>
      </c>
      <c r="F1976" s="112" t="s">
        <v>1185</v>
      </c>
      <c r="G1976" s="1139" t="s">
        <v>3090</v>
      </c>
      <c r="H1976" s="275"/>
      <c r="I1976" s="275" t="s">
        <v>899</v>
      </c>
      <c r="J1976" s="275" t="s">
        <v>901</v>
      </c>
      <c r="K1976" s="21" t="str">
        <f t="shared" si="151"/>
        <v>POLARPEER53 - The primary issues previously identified by the po</v>
      </c>
      <c r="L1976" s="21" t="s">
        <v>3094</v>
      </c>
      <c r="M1976" s="363"/>
      <c r="N1976" s="1252" t="s">
        <v>1175</v>
      </c>
      <c r="O1976" s="111" t="s">
        <v>3092</v>
      </c>
      <c r="P1976" s="56" t="str">
        <f t="shared" si="150"/>
        <v>Closed</v>
      </c>
      <c r="Q1976" s="57" t="s">
        <v>31</v>
      </c>
      <c r="R1976" s="58" t="s">
        <v>3017</v>
      </c>
      <c r="S1976" s="21"/>
      <c r="T1976" s="111"/>
      <c r="U1976" s="60" t="str">
        <f t="shared" si="148"/>
        <v>Smith</v>
      </c>
      <c r="V1976" s="60" t="str">
        <f t="shared" si="149"/>
        <v>Polar Region Design Integration Peer Review</v>
      </c>
      <c r="W1976" s="61"/>
    </row>
    <row r="1977" spans="1:23" ht="42" x14ac:dyDescent="0.15">
      <c r="A1977" s="684">
        <v>42867</v>
      </c>
      <c r="B1977" s="619" t="s">
        <v>3159</v>
      </c>
      <c r="C1977" s="86"/>
      <c r="D1977" s="662"/>
      <c r="E1977" s="619" t="s">
        <v>3160</v>
      </c>
      <c r="F1977" s="87" t="s">
        <v>389</v>
      </c>
      <c r="G1977" s="1124" t="s">
        <v>388</v>
      </c>
      <c r="H1977" s="619"/>
      <c r="I1977" s="619" t="s">
        <v>387</v>
      </c>
      <c r="J1977" s="619" t="s">
        <v>390</v>
      </c>
      <c r="K1977" s="12" t="str">
        <f t="shared" si="151"/>
        <v>PROTOFDR01 - Prototype Coil Electrical Test - Consider drilling</v>
      </c>
      <c r="L1977" s="12" t="s">
        <v>3161</v>
      </c>
      <c r="M1977" s="820"/>
      <c r="N1977" s="1243" t="s">
        <v>5404</v>
      </c>
      <c r="O1977" s="86" t="s">
        <v>3162</v>
      </c>
      <c r="P1977" s="56" t="str">
        <f t="shared" si="150"/>
        <v>Closed</v>
      </c>
      <c r="Q1977" s="57" t="s">
        <v>31</v>
      </c>
      <c r="R1977" s="58" t="s">
        <v>3017</v>
      </c>
      <c r="S1977" s="88"/>
      <c r="T1977" s="86"/>
      <c r="U1977" s="60" t="str">
        <f t="shared" si="148"/>
        <v>Kalish</v>
      </c>
      <c r="V1977" s="60" t="str">
        <f t="shared" si="149"/>
        <v>PF1A Mandrel-less Prototype FDR</v>
      </c>
      <c r="W1977" s="61"/>
    </row>
    <row r="1978" spans="1:23" ht="42" x14ac:dyDescent="0.15">
      <c r="A1978" s="684">
        <v>42867</v>
      </c>
      <c r="B1978" s="619" t="s">
        <v>3163</v>
      </c>
      <c r="C1978" s="86"/>
      <c r="D1978" s="662"/>
      <c r="E1978" s="619" t="s">
        <v>3160</v>
      </c>
      <c r="F1978" s="87" t="s">
        <v>389</v>
      </c>
      <c r="G1978" s="1124" t="s">
        <v>388</v>
      </c>
      <c r="H1978" s="619"/>
      <c r="I1978" s="619" t="s">
        <v>387</v>
      </c>
      <c r="J1978" s="619" t="s">
        <v>390</v>
      </c>
      <c r="K1978" s="12" t="str">
        <f t="shared" si="151"/>
        <v>PROTOFDR02 - Consider creating a specification for a minimum ov</v>
      </c>
      <c r="L1978" s="12" t="s">
        <v>3164</v>
      </c>
      <c r="M1978" s="820"/>
      <c r="N1978" s="1243" t="s">
        <v>5404</v>
      </c>
      <c r="O1978" s="86" t="s">
        <v>3165</v>
      </c>
      <c r="P1978" s="56" t="str">
        <f t="shared" si="150"/>
        <v>Closed</v>
      </c>
      <c r="Q1978" s="57" t="s">
        <v>31</v>
      </c>
      <c r="R1978" s="58" t="s">
        <v>3017</v>
      </c>
      <c r="S1978" s="88"/>
      <c r="T1978" s="86"/>
      <c r="U1978" s="60" t="str">
        <f t="shared" si="148"/>
        <v>Kalish</v>
      </c>
      <c r="V1978" s="60" t="str">
        <f t="shared" si="149"/>
        <v>PF1A Mandrel-less Prototype FDR</v>
      </c>
      <c r="W1978" s="61"/>
    </row>
    <row r="1979" spans="1:23" ht="42" x14ac:dyDescent="0.15">
      <c r="A1979" s="684">
        <v>42867</v>
      </c>
      <c r="B1979" s="619" t="s">
        <v>3166</v>
      </c>
      <c r="C1979" s="86"/>
      <c r="D1979" s="662"/>
      <c r="E1979" s="619" t="s">
        <v>3160</v>
      </c>
      <c r="F1979" s="87" t="s">
        <v>389</v>
      </c>
      <c r="G1979" s="1124" t="s">
        <v>388</v>
      </c>
      <c r="H1979" s="619"/>
      <c r="I1979" s="619" t="s">
        <v>387</v>
      </c>
      <c r="J1979" s="619" t="s">
        <v>390</v>
      </c>
      <c r="K1979" s="12" t="str">
        <f t="shared" si="151"/>
        <v xml:space="preserve">PROTOFDR03 - Consider adding a physical metric to quantify and </v>
      </c>
      <c r="L1979" s="12" t="s">
        <v>3167</v>
      </c>
      <c r="M1979" s="820"/>
      <c r="N1979" s="1243" t="s">
        <v>5404</v>
      </c>
      <c r="O1979" s="86" t="s">
        <v>3073</v>
      </c>
      <c r="P1979" s="56" t="str">
        <f t="shared" si="150"/>
        <v>Closed</v>
      </c>
      <c r="Q1979" s="57" t="s">
        <v>31</v>
      </c>
      <c r="R1979" s="58" t="s">
        <v>3017</v>
      </c>
      <c r="S1979" s="88"/>
      <c r="T1979" s="86"/>
      <c r="U1979" s="60" t="str">
        <f t="shared" si="148"/>
        <v>Kalish</v>
      </c>
      <c r="V1979" s="60" t="str">
        <f t="shared" si="149"/>
        <v>PF1A Mandrel-less Prototype FDR</v>
      </c>
      <c r="W1979" s="61"/>
    </row>
    <row r="1980" spans="1:23" ht="84" x14ac:dyDescent="0.15">
      <c r="A1980" s="684">
        <v>42867</v>
      </c>
      <c r="B1980" s="619" t="s">
        <v>3168</v>
      </c>
      <c r="C1980" s="86"/>
      <c r="D1980" s="662"/>
      <c r="E1980" s="619" t="s">
        <v>3160</v>
      </c>
      <c r="F1980" s="87" t="s">
        <v>389</v>
      </c>
      <c r="G1980" s="1124" t="s">
        <v>388</v>
      </c>
      <c r="H1980" s="619"/>
      <c r="I1980" s="619" t="s">
        <v>387</v>
      </c>
      <c r="J1980" s="619" t="s">
        <v>390</v>
      </c>
      <c r="K1980" s="12" t="str">
        <f t="shared" si="151"/>
        <v xml:space="preserve">PROTOFDR07 - Consider active mechanisms to limit the access to </v>
      </c>
      <c r="L1980" s="12" t="s">
        <v>3169</v>
      </c>
      <c r="M1980" s="820"/>
      <c r="N1980" s="1243" t="s">
        <v>5404</v>
      </c>
      <c r="O1980" s="86" t="s">
        <v>3109</v>
      </c>
      <c r="P1980" s="56" t="str">
        <f t="shared" si="150"/>
        <v>Closed</v>
      </c>
      <c r="Q1980" s="57" t="s">
        <v>31</v>
      </c>
      <c r="R1980" s="58" t="s">
        <v>3017</v>
      </c>
      <c r="S1980" s="88"/>
      <c r="T1980" s="86"/>
      <c r="U1980" s="60" t="str">
        <f t="shared" si="148"/>
        <v>Kalish</v>
      </c>
      <c r="V1980" s="60" t="str">
        <f t="shared" si="149"/>
        <v>PF1A Mandrel-less Prototype FDR</v>
      </c>
      <c r="W1980" s="61"/>
    </row>
    <row r="1981" spans="1:23" ht="42" x14ac:dyDescent="0.15">
      <c r="A1981" s="684">
        <v>42867</v>
      </c>
      <c r="B1981" s="619" t="s">
        <v>3170</v>
      </c>
      <c r="C1981" s="86"/>
      <c r="D1981" s="662"/>
      <c r="E1981" s="619" t="s">
        <v>3160</v>
      </c>
      <c r="F1981" s="87" t="s">
        <v>389</v>
      </c>
      <c r="G1981" s="1124" t="s">
        <v>388</v>
      </c>
      <c r="H1981" s="619"/>
      <c r="I1981" s="619" t="s">
        <v>387</v>
      </c>
      <c r="J1981" s="619" t="s">
        <v>390</v>
      </c>
      <c r="K1981" s="12" t="str">
        <f t="shared" si="151"/>
        <v>PROTOFDR08 - The G11 fillers should be baked out prior to insta</v>
      </c>
      <c r="L1981" s="12" t="s">
        <v>3171</v>
      </c>
      <c r="M1981" s="820"/>
      <c r="N1981" s="1243" t="s">
        <v>5404</v>
      </c>
      <c r="O1981" s="86" t="s">
        <v>3172</v>
      </c>
      <c r="P1981" s="56" t="str">
        <f t="shared" si="150"/>
        <v>Closed</v>
      </c>
      <c r="Q1981" s="57" t="s">
        <v>31</v>
      </c>
      <c r="R1981" s="58" t="s">
        <v>3017</v>
      </c>
      <c r="S1981" s="88"/>
      <c r="T1981" s="86"/>
      <c r="U1981" s="60" t="str">
        <f t="shared" si="148"/>
        <v>Kalish</v>
      </c>
      <c r="V1981" s="60" t="str">
        <f t="shared" si="149"/>
        <v>PF1A Mandrel-less Prototype FDR</v>
      </c>
      <c r="W1981" s="61"/>
    </row>
    <row r="1982" spans="1:23" ht="42" x14ac:dyDescent="0.15">
      <c r="A1982" s="684">
        <v>42867</v>
      </c>
      <c r="B1982" s="619" t="s">
        <v>3173</v>
      </c>
      <c r="C1982" s="86"/>
      <c r="D1982" s="662"/>
      <c r="E1982" s="619" t="s">
        <v>3160</v>
      </c>
      <c r="F1982" s="87" t="s">
        <v>389</v>
      </c>
      <c r="G1982" s="1124" t="s">
        <v>388</v>
      </c>
      <c r="H1982" s="619"/>
      <c r="I1982" s="619" t="s">
        <v>387</v>
      </c>
      <c r="J1982" s="619" t="s">
        <v>390</v>
      </c>
      <c r="K1982" s="12" t="str">
        <f t="shared" si="151"/>
        <v>PROTOFDR12 - Testing the turn to turn testing much beyond 2kV+1</v>
      </c>
      <c r="L1982" s="12" t="s">
        <v>3174</v>
      </c>
      <c r="M1982" s="815"/>
      <c r="N1982" s="1251" t="s">
        <v>5404</v>
      </c>
      <c r="O1982" s="86" t="s">
        <v>3073</v>
      </c>
      <c r="P1982" s="56" t="str">
        <f t="shared" si="150"/>
        <v>Closed</v>
      </c>
      <c r="Q1982" s="57" t="s">
        <v>31</v>
      </c>
      <c r="R1982" s="58" t="s">
        <v>3017</v>
      </c>
      <c r="S1982" s="88"/>
      <c r="T1982" s="86"/>
      <c r="U1982" s="60" t="str">
        <f t="shared" si="148"/>
        <v>Kalish</v>
      </c>
      <c r="V1982" s="60" t="str">
        <f t="shared" si="149"/>
        <v>PF1A Mandrel-less Prototype FDR</v>
      </c>
      <c r="W1982" s="61"/>
    </row>
    <row r="1983" spans="1:23" ht="42" x14ac:dyDescent="0.15">
      <c r="A1983" s="684">
        <v>42867</v>
      </c>
      <c r="B1983" s="619" t="s">
        <v>3175</v>
      </c>
      <c r="C1983" s="86"/>
      <c r="D1983" s="662"/>
      <c r="E1983" s="619" t="s">
        <v>3160</v>
      </c>
      <c r="F1983" s="87" t="s">
        <v>389</v>
      </c>
      <c r="G1983" s="1124" t="s">
        <v>388</v>
      </c>
      <c r="H1983" s="619"/>
      <c r="I1983" s="619" t="s">
        <v>387</v>
      </c>
      <c r="J1983" s="619" t="s">
        <v>390</v>
      </c>
      <c r="K1983" s="12" t="str">
        <f t="shared" si="151"/>
        <v>PROTOFDR13 - Consider the classification of the WP risk - prese</v>
      </c>
      <c r="L1983" s="1184" t="s">
        <v>3176</v>
      </c>
      <c r="M1983" s="1210"/>
      <c r="N1983" s="1244" t="s">
        <v>5404</v>
      </c>
      <c r="O1983" s="1260" t="s">
        <v>3177</v>
      </c>
      <c r="P1983" s="56" t="str">
        <f t="shared" si="150"/>
        <v>Closed</v>
      </c>
      <c r="Q1983" s="57" t="s">
        <v>31</v>
      </c>
      <c r="R1983" s="58" t="s">
        <v>3017</v>
      </c>
      <c r="S1983" s="88"/>
      <c r="T1983" s="86"/>
      <c r="U1983" s="60" t="str">
        <f t="shared" si="148"/>
        <v>Kalish</v>
      </c>
      <c r="V1983" s="60" t="str">
        <f t="shared" si="149"/>
        <v>PF1A Mandrel-less Prototype FDR</v>
      </c>
      <c r="W1983" s="61"/>
    </row>
    <row r="1984" spans="1:23" ht="84" x14ac:dyDescent="0.15">
      <c r="A1984" s="684">
        <v>42867</v>
      </c>
      <c r="B1984" s="619" t="s">
        <v>3178</v>
      </c>
      <c r="C1984" s="86"/>
      <c r="D1984" s="662"/>
      <c r="E1984" s="619" t="s">
        <v>3160</v>
      </c>
      <c r="F1984" s="87" t="s">
        <v>389</v>
      </c>
      <c r="G1984" s="1124" t="s">
        <v>388</v>
      </c>
      <c r="H1984" s="619"/>
      <c r="I1984" s="619" t="s">
        <v>387</v>
      </c>
      <c r="J1984" s="619" t="s">
        <v>390</v>
      </c>
      <c r="K1984" s="12" t="str">
        <f t="shared" si="151"/>
        <v xml:space="preserve">PROTOFDR14 - Work Planning Form 2254 covers all design, fab, &amp; </v>
      </c>
      <c r="L1984" s="12" t="s">
        <v>3179</v>
      </c>
      <c r="M1984" s="1208"/>
      <c r="N1984" s="1243" t="s">
        <v>5404</v>
      </c>
      <c r="O1984" s="86" t="s">
        <v>3177</v>
      </c>
      <c r="P1984" s="56" t="str">
        <f t="shared" si="150"/>
        <v>Closed</v>
      </c>
      <c r="Q1984" s="57" t="s">
        <v>31</v>
      </c>
      <c r="R1984" s="58" t="s">
        <v>3017</v>
      </c>
      <c r="S1984" s="88"/>
      <c r="T1984" s="86"/>
      <c r="U1984" s="60" t="str">
        <f t="shared" si="148"/>
        <v>Kalish</v>
      </c>
      <c r="V1984" s="60" t="str">
        <f t="shared" si="149"/>
        <v>PF1A Mandrel-less Prototype FDR</v>
      </c>
      <c r="W1984" s="61"/>
    </row>
    <row r="1985" spans="1:23" ht="42" x14ac:dyDescent="0.15">
      <c r="A1985" s="684">
        <v>42867</v>
      </c>
      <c r="B1985" s="619" t="s">
        <v>3180</v>
      </c>
      <c r="C1985" s="86"/>
      <c r="D1985" s="662"/>
      <c r="E1985" s="619" t="s">
        <v>3160</v>
      </c>
      <c r="F1985" s="87" t="s">
        <v>389</v>
      </c>
      <c r="G1985" s="1124" t="s">
        <v>388</v>
      </c>
      <c r="H1985" s="619"/>
      <c r="I1985" s="619" t="s">
        <v>387</v>
      </c>
      <c r="J1985" s="619" t="s">
        <v>390</v>
      </c>
      <c r="K1985" s="12" t="str">
        <f t="shared" si="151"/>
        <v>PROTOFDR15 - Consider on-line inspection of insulation system d</v>
      </c>
      <c r="L1985" s="12" t="s">
        <v>3181</v>
      </c>
      <c r="M1985" s="820"/>
      <c r="N1985" s="1243" t="s">
        <v>5404</v>
      </c>
      <c r="O1985" s="86" t="s">
        <v>3172</v>
      </c>
      <c r="P1985" s="56" t="str">
        <f t="shared" si="150"/>
        <v>Closed</v>
      </c>
      <c r="Q1985" s="57" t="s">
        <v>31</v>
      </c>
      <c r="R1985" s="58" t="s">
        <v>3017</v>
      </c>
      <c r="S1985" s="88"/>
      <c r="T1985" s="86"/>
      <c r="U1985" s="60" t="str">
        <f t="shared" si="148"/>
        <v>Kalish</v>
      </c>
      <c r="V1985" s="60" t="str">
        <f t="shared" si="149"/>
        <v>PF1A Mandrel-less Prototype FDR</v>
      </c>
      <c r="W1985" s="61"/>
    </row>
    <row r="1986" spans="1:23" ht="42" x14ac:dyDescent="0.15">
      <c r="A1986" s="684">
        <v>42867</v>
      </c>
      <c r="B1986" s="619" t="s">
        <v>3182</v>
      </c>
      <c r="C1986" s="86"/>
      <c r="D1986" s="662"/>
      <c r="E1986" s="619" t="s">
        <v>3160</v>
      </c>
      <c r="F1986" s="87" t="s">
        <v>389</v>
      </c>
      <c r="G1986" s="1124" t="s">
        <v>388</v>
      </c>
      <c r="H1986" s="619"/>
      <c r="I1986" s="619" t="s">
        <v>387</v>
      </c>
      <c r="J1986" s="619" t="s">
        <v>390</v>
      </c>
      <c r="K1986" s="12" t="str">
        <f t="shared" si="151"/>
        <v>PROTOFDR17 - Ensure that Chit recommendation to bake-out G-11 f</v>
      </c>
      <c r="L1986" s="12" t="s">
        <v>3183</v>
      </c>
      <c r="M1986" s="820"/>
      <c r="N1986" s="1243" t="s">
        <v>5404</v>
      </c>
      <c r="O1986" s="86" t="s">
        <v>3177</v>
      </c>
      <c r="P1986" s="56" t="str">
        <f t="shared" si="150"/>
        <v>Closed</v>
      </c>
      <c r="Q1986" s="57" t="s">
        <v>31</v>
      </c>
      <c r="R1986" s="58" t="s">
        <v>3017</v>
      </c>
      <c r="S1986" s="88"/>
      <c r="T1986" s="86"/>
      <c r="U1986" s="60" t="str">
        <f t="shared" ref="U1986:U2049" si="152">J1986</f>
        <v>Kalish</v>
      </c>
      <c r="V1986" s="60" t="str">
        <f t="shared" ref="V1986:V2049" si="153">E1986</f>
        <v>PF1A Mandrel-less Prototype FDR</v>
      </c>
      <c r="W1986" s="61"/>
    </row>
    <row r="1987" spans="1:23" ht="168" x14ac:dyDescent="0.15">
      <c r="A1987" s="672">
        <v>42948</v>
      </c>
      <c r="B1987" s="694" t="s">
        <v>3203</v>
      </c>
      <c r="C1987" s="114"/>
      <c r="D1987" s="714"/>
      <c r="E1987" s="694" t="s">
        <v>3204</v>
      </c>
      <c r="F1987" s="116" t="s">
        <v>389</v>
      </c>
      <c r="G1987" s="741" t="s">
        <v>388</v>
      </c>
      <c r="H1987" s="640"/>
      <c r="I1987" s="694" t="s">
        <v>387</v>
      </c>
      <c r="J1987" s="640" t="s">
        <v>390</v>
      </c>
      <c r="K1987" s="22" t="str">
        <f t="shared" si="151"/>
        <v>RPCDR002 - The weak spots, as far as insulation is concerned,</v>
      </c>
      <c r="L1987" s="22" t="s">
        <v>3205</v>
      </c>
      <c r="M1987" s="653"/>
      <c r="N1987" s="829" t="s">
        <v>5406</v>
      </c>
      <c r="O1987" s="115" t="s">
        <v>3206</v>
      </c>
      <c r="P1987" s="56" t="str">
        <f t="shared" si="150"/>
        <v>Closed</v>
      </c>
      <c r="Q1987" s="57" t="s">
        <v>3207</v>
      </c>
      <c r="R1987" s="58" t="s">
        <v>3017</v>
      </c>
      <c r="S1987" s="117"/>
      <c r="T1987" s="115"/>
      <c r="U1987" s="60" t="str">
        <f t="shared" si="152"/>
        <v>Kalish</v>
      </c>
      <c r="V1987" s="81" t="str">
        <f t="shared" si="153"/>
        <v>NSTX-U Recovery Project - CDR</v>
      </c>
      <c r="W1987" s="61"/>
    </row>
    <row r="1988" spans="1:23" ht="28" x14ac:dyDescent="0.15">
      <c r="A1988" s="672">
        <v>42948</v>
      </c>
      <c r="B1988" s="694" t="s">
        <v>3208</v>
      </c>
      <c r="C1988" s="114"/>
      <c r="D1988" s="714"/>
      <c r="E1988" s="694" t="s">
        <v>3204</v>
      </c>
      <c r="F1988" s="116" t="s">
        <v>389</v>
      </c>
      <c r="G1988" s="741" t="s">
        <v>388</v>
      </c>
      <c r="H1988" s="640"/>
      <c r="I1988" s="694" t="s">
        <v>387</v>
      </c>
      <c r="J1988" s="640" t="s">
        <v>390</v>
      </c>
      <c r="K1988" s="22" t="str">
        <f t="shared" si="151"/>
        <v xml:space="preserve">RPCDR004 - Confirm that the water circuit of each coil shall </v>
      </c>
      <c r="L1988" s="22" t="s">
        <v>3209</v>
      </c>
      <c r="M1988" s="653"/>
      <c r="N1988" s="829" t="s">
        <v>5406</v>
      </c>
      <c r="O1988" s="115" t="s">
        <v>3206</v>
      </c>
      <c r="P1988" s="56" t="str">
        <f t="shared" si="150"/>
        <v>Closed</v>
      </c>
      <c r="Q1988" s="57" t="s">
        <v>3207</v>
      </c>
      <c r="R1988" s="58" t="s">
        <v>3017</v>
      </c>
      <c r="S1988" s="117"/>
      <c r="T1988" s="115"/>
      <c r="U1988" s="60" t="str">
        <f t="shared" si="152"/>
        <v>Kalish</v>
      </c>
      <c r="V1988" s="81" t="str">
        <f t="shared" si="153"/>
        <v>NSTX-U Recovery Project - CDR</v>
      </c>
      <c r="W1988" s="61"/>
    </row>
    <row r="1989" spans="1:23" ht="70" x14ac:dyDescent="0.15">
      <c r="A1989" s="672">
        <v>42948</v>
      </c>
      <c r="B1989" s="694" t="s">
        <v>3210</v>
      </c>
      <c r="C1989" s="114"/>
      <c r="D1989" s="115"/>
      <c r="E1989" s="114" t="s">
        <v>3204</v>
      </c>
      <c r="F1989" s="116" t="s">
        <v>389</v>
      </c>
      <c r="G1989" s="527" t="s">
        <v>388</v>
      </c>
      <c r="H1989" s="115"/>
      <c r="I1989" s="114" t="s">
        <v>387</v>
      </c>
      <c r="J1989" s="115" t="s">
        <v>390</v>
      </c>
      <c r="K1989" s="22" t="str">
        <f t="shared" si="151"/>
        <v>RPCDR005 - Maximum turn to turn, layer to layer and coil to g</v>
      </c>
      <c r="L1989" s="796" t="s">
        <v>3211</v>
      </c>
      <c r="M1989" s="822"/>
      <c r="N1989" s="833" t="s">
        <v>5406</v>
      </c>
      <c r="O1989" s="640" t="s">
        <v>3212</v>
      </c>
      <c r="P1989" s="56" t="str">
        <f t="shared" si="150"/>
        <v>Closed</v>
      </c>
      <c r="Q1989" s="57" t="s">
        <v>3207</v>
      </c>
      <c r="R1989" s="58" t="s">
        <v>3017</v>
      </c>
      <c r="S1989" s="117"/>
      <c r="T1989" s="115"/>
      <c r="U1989" s="60" t="str">
        <f t="shared" si="152"/>
        <v>Kalish</v>
      </c>
      <c r="V1989" s="81" t="str">
        <f t="shared" si="153"/>
        <v>NSTX-U Recovery Project - CDR</v>
      </c>
      <c r="W1989" s="61"/>
    </row>
    <row r="1990" spans="1:23" ht="56" x14ac:dyDescent="0.15">
      <c r="A1990" s="435">
        <v>42948</v>
      </c>
      <c r="B1990" s="114" t="s">
        <v>3213</v>
      </c>
      <c r="C1990" s="114"/>
      <c r="D1990" s="115"/>
      <c r="E1990" s="114" t="s">
        <v>3204</v>
      </c>
      <c r="F1990" s="116" t="s">
        <v>389</v>
      </c>
      <c r="G1990" s="527" t="s">
        <v>388</v>
      </c>
      <c r="H1990" s="115"/>
      <c r="I1990" s="114" t="s">
        <v>387</v>
      </c>
      <c r="J1990" s="115" t="s">
        <v>390</v>
      </c>
      <c r="K1990" s="22" t="str">
        <f t="shared" si="151"/>
        <v>RPCDR006 - Coils typically delaminate locally.  Is this expec</v>
      </c>
      <c r="L1990" s="22" t="s">
        <v>3214</v>
      </c>
      <c r="M1990" s="117"/>
      <c r="N1990" s="118" t="s">
        <v>5406</v>
      </c>
      <c r="O1990" s="115" t="s">
        <v>3215</v>
      </c>
      <c r="P1990" s="56" t="str">
        <f t="shared" si="150"/>
        <v>Closed</v>
      </c>
      <c r="Q1990" s="57" t="s">
        <v>3207</v>
      </c>
      <c r="R1990" s="58" t="s">
        <v>3017</v>
      </c>
      <c r="S1990" s="117"/>
      <c r="T1990" s="115"/>
      <c r="U1990" s="60" t="str">
        <f t="shared" si="152"/>
        <v>Kalish</v>
      </c>
      <c r="V1990" s="81" t="str">
        <f t="shared" si="153"/>
        <v>NSTX-U Recovery Project - CDR</v>
      </c>
      <c r="W1990" s="61"/>
    </row>
    <row r="1991" spans="1:23" ht="42" x14ac:dyDescent="0.15">
      <c r="A1991" s="435">
        <v>42948</v>
      </c>
      <c r="B1991" s="114" t="s">
        <v>3216</v>
      </c>
      <c r="C1991" s="114"/>
      <c r="D1991" s="115"/>
      <c r="E1991" s="114" t="s">
        <v>3204</v>
      </c>
      <c r="F1991" s="116" t="s">
        <v>900</v>
      </c>
      <c r="G1991" s="527" t="s">
        <v>1342</v>
      </c>
      <c r="H1991" s="115"/>
      <c r="I1991" s="114" t="s">
        <v>899</v>
      </c>
      <c r="J1991" s="115" t="s">
        <v>901</v>
      </c>
      <c r="K1991" s="22" t="str">
        <f t="shared" si="151"/>
        <v>RPCDR009 - Investigate possibility of toroidal breaks in coil</v>
      </c>
      <c r="L1991" s="22" t="s">
        <v>3217</v>
      </c>
      <c r="M1991" s="117"/>
      <c r="N1991" s="115" t="s">
        <v>5406</v>
      </c>
      <c r="O1991" s="115" t="s">
        <v>3099</v>
      </c>
      <c r="P1991" s="56" t="str">
        <f t="shared" si="150"/>
        <v>Closed</v>
      </c>
      <c r="Q1991" s="57" t="s">
        <v>3207</v>
      </c>
      <c r="R1991" s="58" t="s">
        <v>3017</v>
      </c>
      <c r="S1991" s="117"/>
      <c r="T1991" s="115"/>
      <c r="U1991" s="60" t="str">
        <f t="shared" si="152"/>
        <v>Smith</v>
      </c>
      <c r="V1991" s="81" t="str">
        <f t="shared" si="153"/>
        <v>NSTX-U Recovery Project - CDR</v>
      </c>
      <c r="W1991" s="61"/>
    </row>
    <row r="1992" spans="1:23" ht="126" x14ac:dyDescent="0.15">
      <c r="A1992" s="435">
        <v>42948</v>
      </c>
      <c r="B1992" s="114" t="s">
        <v>3218</v>
      </c>
      <c r="C1992" s="114"/>
      <c r="D1992" s="115"/>
      <c r="E1992" s="114" t="s">
        <v>3204</v>
      </c>
      <c r="F1992" s="116" t="s">
        <v>900</v>
      </c>
      <c r="G1992" s="527" t="s">
        <v>1342</v>
      </c>
      <c r="H1992" s="115"/>
      <c r="I1992" s="114" t="s">
        <v>899</v>
      </c>
      <c r="J1992" s="115" t="s">
        <v>901</v>
      </c>
      <c r="K1992" s="22" t="str">
        <f t="shared" si="151"/>
        <v>RPCDR011 - PF1 A/B Support Slings:  Deviations from perfect c</v>
      </c>
      <c r="L1992" s="22" t="s">
        <v>3219</v>
      </c>
      <c r="M1992" s="117"/>
      <c r="N1992" s="118" t="s">
        <v>5406</v>
      </c>
      <c r="O1992" s="115" t="s">
        <v>3215</v>
      </c>
      <c r="P1992" s="56" t="str">
        <f t="shared" si="150"/>
        <v>Closed</v>
      </c>
      <c r="Q1992" s="57" t="s">
        <v>3207</v>
      </c>
      <c r="R1992" s="58" t="s">
        <v>3017</v>
      </c>
      <c r="S1992" s="117"/>
      <c r="T1992" s="115"/>
      <c r="U1992" s="60" t="str">
        <f t="shared" si="152"/>
        <v>Smith</v>
      </c>
      <c r="V1992" s="81" t="str">
        <f t="shared" si="153"/>
        <v>NSTX-U Recovery Project - CDR</v>
      </c>
      <c r="W1992" s="61"/>
    </row>
    <row r="1993" spans="1:23" ht="126" x14ac:dyDescent="0.15">
      <c r="A1993" s="435">
        <v>42948</v>
      </c>
      <c r="B1993" s="114" t="s">
        <v>3220</v>
      </c>
      <c r="C1993" s="114"/>
      <c r="D1993" s="115"/>
      <c r="E1993" s="114" t="s">
        <v>3204</v>
      </c>
      <c r="F1993" s="116" t="s">
        <v>900</v>
      </c>
      <c r="G1993" s="527" t="s">
        <v>1342</v>
      </c>
      <c r="H1993" s="115"/>
      <c r="I1993" s="114" t="s">
        <v>899</v>
      </c>
      <c r="J1993" s="115" t="s">
        <v>901</v>
      </c>
      <c r="K1993" s="22" t="str">
        <f t="shared" si="151"/>
        <v xml:space="preserve">RPCDR012 - A chit to group/merge with others from MC and MH! </v>
      </c>
      <c r="L1993" s="22" t="s">
        <v>3221</v>
      </c>
      <c r="M1993" s="117"/>
      <c r="N1993" s="118" t="s">
        <v>5406</v>
      </c>
      <c r="O1993" s="115" t="s">
        <v>3028</v>
      </c>
      <c r="P1993" s="56" t="str">
        <f t="shared" si="150"/>
        <v>Closed</v>
      </c>
      <c r="Q1993" s="57" t="s">
        <v>3207</v>
      </c>
      <c r="R1993" s="58" t="s">
        <v>3017</v>
      </c>
      <c r="S1993" s="117"/>
      <c r="T1993" s="115"/>
      <c r="U1993" s="60" t="str">
        <f t="shared" si="152"/>
        <v>Smith</v>
      </c>
      <c r="V1993" s="81" t="str">
        <f t="shared" si="153"/>
        <v>NSTX-U Recovery Project - CDR</v>
      </c>
      <c r="W1993" s="61"/>
    </row>
    <row r="1994" spans="1:23" ht="140" x14ac:dyDescent="0.15">
      <c r="A1994" s="435">
        <v>42948</v>
      </c>
      <c r="B1994" s="114" t="s">
        <v>3222</v>
      </c>
      <c r="C1994" s="114"/>
      <c r="D1994" s="115"/>
      <c r="E1994" s="114" t="s">
        <v>3204</v>
      </c>
      <c r="F1994" s="116" t="s">
        <v>389</v>
      </c>
      <c r="G1994" s="527" t="s">
        <v>388</v>
      </c>
      <c r="H1994" s="115"/>
      <c r="I1994" s="114" t="s">
        <v>387</v>
      </c>
      <c r="J1994" s="115" t="s">
        <v>390</v>
      </c>
      <c r="K1994" s="22" t="str">
        <f t="shared" si="151"/>
        <v>RPCDR015 - I am suggesting thinking of Ultrasonic Vacuum Pres</v>
      </c>
      <c r="L1994" s="22" t="s">
        <v>3223</v>
      </c>
      <c r="M1994" s="117"/>
      <c r="N1994" s="118" t="s">
        <v>5406</v>
      </c>
      <c r="O1994" s="115" t="s">
        <v>3224</v>
      </c>
      <c r="P1994" s="56" t="str">
        <f t="shared" si="150"/>
        <v>Closed</v>
      </c>
      <c r="Q1994" s="57" t="s">
        <v>3207</v>
      </c>
      <c r="R1994" s="58" t="s">
        <v>3017</v>
      </c>
      <c r="S1994" s="117"/>
      <c r="T1994" s="115"/>
      <c r="U1994" s="60" t="str">
        <f t="shared" si="152"/>
        <v>Kalish</v>
      </c>
      <c r="V1994" s="81" t="str">
        <f t="shared" si="153"/>
        <v>NSTX-U Recovery Project - CDR</v>
      </c>
      <c r="W1994" s="61"/>
    </row>
    <row r="1995" spans="1:23" ht="126" x14ac:dyDescent="0.15">
      <c r="A1995" s="435">
        <v>42948</v>
      </c>
      <c r="B1995" s="114" t="s">
        <v>3225</v>
      </c>
      <c r="C1995" s="114"/>
      <c r="D1995" s="115"/>
      <c r="E1995" s="114" t="s">
        <v>3204</v>
      </c>
      <c r="F1995" s="116" t="s">
        <v>910</v>
      </c>
      <c r="G1995" s="527" t="s">
        <v>909</v>
      </c>
      <c r="H1995" s="115"/>
      <c r="I1995" s="114" t="s">
        <v>289</v>
      </c>
      <c r="J1995" s="115" t="s">
        <v>911</v>
      </c>
      <c r="K1995" s="22" t="str">
        <f t="shared" si="151"/>
        <v>RPCDR017 - Loooong ago I worked on the Culham Superconducting</v>
      </c>
      <c r="L1995" s="22" t="s">
        <v>3226</v>
      </c>
      <c r="M1995" s="117"/>
      <c r="N1995" s="118" t="s">
        <v>5406</v>
      </c>
      <c r="O1995" s="115" t="s">
        <v>3028</v>
      </c>
      <c r="P1995" s="56" t="str">
        <f t="shared" si="150"/>
        <v>Closed</v>
      </c>
      <c r="Q1995" s="57" t="s">
        <v>3207</v>
      </c>
      <c r="R1995" s="58" t="s">
        <v>3017</v>
      </c>
      <c r="S1995" s="117"/>
      <c r="T1995" s="115"/>
      <c r="U1995" s="60" t="str">
        <f t="shared" si="152"/>
        <v>Titus</v>
      </c>
      <c r="V1995" s="81" t="str">
        <f t="shared" si="153"/>
        <v>NSTX-U Recovery Project - CDR</v>
      </c>
      <c r="W1995" s="75"/>
    </row>
    <row r="1996" spans="1:23" ht="28" x14ac:dyDescent="0.15">
      <c r="A1996" s="435">
        <v>42948</v>
      </c>
      <c r="B1996" s="114" t="s">
        <v>3227</v>
      </c>
      <c r="C1996" s="114"/>
      <c r="D1996" s="115"/>
      <c r="E1996" s="114" t="s">
        <v>3204</v>
      </c>
      <c r="F1996" s="116" t="s">
        <v>389</v>
      </c>
      <c r="G1996" s="527" t="s">
        <v>388</v>
      </c>
      <c r="H1996" s="115"/>
      <c r="I1996" s="114" t="s">
        <v>387</v>
      </c>
      <c r="J1996" s="115" t="s">
        <v>390</v>
      </c>
      <c r="K1996" s="22" t="str">
        <f t="shared" si="151"/>
        <v>RPCDR018 - Check stresses in insulation around coil terminals</v>
      </c>
      <c r="L1996" s="22" t="s">
        <v>3228</v>
      </c>
      <c r="M1996" s="117"/>
      <c r="N1996" s="118" t="s">
        <v>5406</v>
      </c>
      <c r="O1996" s="115" t="s">
        <v>3229</v>
      </c>
      <c r="P1996" s="56" t="str">
        <f t="shared" si="150"/>
        <v>Closed</v>
      </c>
      <c r="Q1996" s="57" t="s">
        <v>3207</v>
      </c>
      <c r="R1996" s="58" t="s">
        <v>3017</v>
      </c>
      <c r="S1996" s="117"/>
      <c r="T1996" s="115"/>
      <c r="U1996" s="60" t="str">
        <f t="shared" si="152"/>
        <v>Kalish</v>
      </c>
      <c r="V1996" s="81" t="str">
        <f t="shared" si="153"/>
        <v>NSTX-U Recovery Project - CDR</v>
      </c>
      <c r="W1996" s="61"/>
    </row>
    <row r="1997" spans="1:23" ht="84" x14ac:dyDescent="0.15">
      <c r="A1997" s="435">
        <v>42948</v>
      </c>
      <c r="B1997" s="114" t="s">
        <v>3315</v>
      </c>
      <c r="C1997" s="114"/>
      <c r="D1997" s="115"/>
      <c r="E1997" s="114" t="s">
        <v>3204</v>
      </c>
      <c r="F1997" s="116" t="s">
        <v>900</v>
      </c>
      <c r="G1997" s="527" t="s">
        <v>6440</v>
      </c>
      <c r="H1997" s="115"/>
      <c r="I1997" s="114" t="s">
        <v>899</v>
      </c>
      <c r="J1997" s="115" t="s">
        <v>901</v>
      </c>
      <c r="K1997" s="22" t="str">
        <f t="shared" si="151"/>
        <v>RPCDR021 - I may be misunderstanding, but it appears that the</v>
      </c>
      <c r="L1997" s="22" t="s">
        <v>3316</v>
      </c>
      <c r="M1997" s="117"/>
      <c r="N1997" s="118" t="s">
        <v>5002</v>
      </c>
      <c r="O1997" s="115" t="s">
        <v>3215</v>
      </c>
      <c r="P1997" s="56" t="str">
        <f t="shared" si="150"/>
        <v>Closed</v>
      </c>
      <c r="Q1997" s="57" t="s">
        <v>3207</v>
      </c>
      <c r="R1997" s="58" t="s">
        <v>3017</v>
      </c>
      <c r="S1997" s="117"/>
      <c r="T1997" s="115"/>
      <c r="U1997" s="60" t="str">
        <f t="shared" si="152"/>
        <v>Smith</v>
      </c>
      <c r="V1997" s="81" t="str">
        <f t="shared" si="153"/>
        <v>NSTX-U Recovery Project - CDR</v>
      </c>
      <c r="W1997" s="61"/>
    </row>
    <row r="1998" spans="1:23" ht="126" x14ac:dyDescent="0.15">
      <c r="A1998" s="435">
        <v>42948</v>
      </c>
      <c r="B1998" s="114" t="s">
        <v>3317</v>
      </c>
      <c r="C1998" s="114"/>
      <c r="D1998" s="115"/>
      <c r="E1998" s="114" t="s">
        <v>3204</v>
      </c>
      <c r="F1998" s="116" t="s">
        <v>900</v>
      </c>
      <c r="G1998" s="527" t="s">
        <v>6440</v>
      </c>
      <c r="H1998" s="115"/>
      <c r="I1998" s="114" t="s">
        <v>899</v>
      </c>
      <c r="J1998" s="115" t="s">
        <v>901</v>
      </c>
      <c r="K1998" s="22" t="str">
        <f t="shared" si="151"/>
        <v>RPCDR022 - Further to my chit about the stresses in the blind</v>
      </c>
      <c r="L1998" s="22" t="s">
        <v>3318</v>
      </c>
      <c r="M1998" s="117"/>
      <c r="N1998" s="118" t="s">
        <v>5002</v>
      </c>
      <c r="O1998" s="115" t="s">
        <v>3028</v>
      </c>
      <c r="P1998" s="56" t="str">
        <f t="shared" si="150"/>
        <v>Closed</v>
      </c>
      <c r="Q1998" s="57" t="s">
        <v>3207</v>
      </c>
      <c r="R1998" s="58" t="s">
        <v>3017</v>
      </c>
      <c r="S1998" s="117"/>
      <c r="T1998" s="115"/>
      <c r="U1998" s="60" t="str">
        <f t="shared" si="152"/>
        <v>Smith</v>
      </c>
      <c r="V1998" s="81" t="str">
        <f t="shared" si="153"/>
        <v>NSTX-U Recovery Project - CDR</v>
      </c>
      <c r="W1998" s="61"/>
    </row>
    <row r="1999" spans="1:23" ht="42" x14ac:dyDescent="0.15">
      <c r="A1999" s="435">
        <v>42948</v>
      </c>
      <c r="B1999" s="114" t="s">
        <v>3319</v>
      </c>
      <c r="C1999" s="114"/>
      <c r="D1999" s="115"/>
      <c r="E1999" s="114" t="s">
        <v>3204</v>
      </c>
      <c r="F1999" s="116" t="s">
        <v>900</v>
      </c>
      <c r="G1999" s="527" t="s">
        <v>6440</v>
      </c>
      <c r="H1999" s="115"/>
      <c r="I1999" s="114" t="s">
        <v>899</v>
      </c>
      <c r="J1999" s="115" t="s">
        <v>901</v>
      </c>
      <c r="K1999" s="22" t="str">
        <f t="shared" si="151"/>
        <v>RPCDR023 - Consider limit the highest temperature viton oring</v>
      </c>
      <c r="L1999" s="22" t="s">
        <v>3320</v>
      </c>
      <c r="M1999" s="117"/>
      <c r="N1999" s="118" t="s">
        <v>5002</v>
      </c>
      <c r="O1999" s="115" t="s">
        <v>3321</v>
      </c>
      <c r="P1999" s="56" t="str">
        <f t="shared" si="150"/>
        <v>Closed</v>
      </c>
      <c r="Q1999" s="57" t="s">
        <v>3207</v>
      </c>
      <c r="R1999" s="58" t="s">
        <v>3017</v>
      </c>
      <c r="S1999" s="117"/>
      <c r="T1999" s="115"/>
      <c r="U1999" s="60" t="str">
        <f t="shared" si="152"/>
        <v>Smith</v>
      </c>
      <c r="V1999" s="81" t="str">
        <f t="shared" si="153"/>
        <v>NSTX-U Recovery Project - CDR</v>
      </c>
      <c r="W1999" s="61"/>
    </row>
    <row r="2000" spans="1:23" ht="70" x14ac:dyDescent="0.15">
      <c r="A2000" s="435">
        <v>42948</v>
      </c>
      <c r="B2000" s="114" t="s">
        <v>3324</v>
      </c>
      <c r="C2000" s="114"/>
      <c r="D2000" s="115"/>
      <c r="E2000" s="114" t="s">
        <v>3204</v>
      </c>
      <c r="F2000" s="116" t="s">
        <v>900</v>
      </c>
      <c r="G2000" s="527" t="s">
        <v>6440</v>
      </c>
      <c r="H2000" s="115"/>
      <c r="I2000" s="114" t="s">
        <v>899</v>
      </c>
      <c r="J2000" s="115" t="s">
        <v>901</v>
      </c>
      <c r="K2000" s="22" t="str">
        <f t="shared" si="151"/>
        <v>RPCDR025 - The design concept for implementing double o-rings</v>
      </c>
      <c r="L2000" s="22" t="s">
        <v>3325</v>
      </c>
      <c r="M2000" s="117"/>
      <c r="N2000" s="118" t="s">
        <v>5002</v>
      </c>
      <c r="O2000" s="115" t="s">
        <v>3215</v>
      </c>
      <c r="P2000" s="56" t="str">
        <f t="shared" si="150"/>
        <v>Closed</v>
      </c>
      <c r="Q2000" s="57" t="s">
        <v>3207</v>
      </c>
      <c r="R2000" s="58" t="s">
        <v>3017</v>
      </c>
      <c r="S2000" s="117"/>
      <c r="T2000" s="115"/>
      <c r="U2000" s="60" t="str">
        <f t="shared" si="152"/>
        <v>Smith</v>
      </c>
      <c r="V2000" s="81" t="str">
        <f t="shared" si="153"/>
        <v>NSTX-U Recovery Project - CDR</v>
      </c>
      <c r="W2000" s="61"/>
    </row>
    <row r="2001" spans="1:23" ht="42" x14ac:dyDescent="0.15">
      <c r="A2001" s="435">
        <v>42948</v>
      </c>
      <c r="B2001" s="114" t="s">
        <v>3326</v>
      </c>
      <c r="C2001" s="114"/>
      <c r="D2001" s="115"/>
      <c r="E2001" s="114" t="s">
        <v>3204</v>
      </c>
      <c r="F2001" s="116" t="s">
        <v>900</v>
      </c>
      <c r="G2001" s="527" t="s">
        <v>6440</v>
      </c>
      <c r="H2001" s="115"/>
      <c r="I2001" s="114" t="s">
        <v>899</v>
      </c>
      <c r="J2001" s="115" t="s">
        <v>901</v>
      </c>
      <c r="K2001" s="22" t="str">
        <f t="shared" si="151"/>
        <v>RPCDR026 - Consider have half dovetail oring groove when orin</v>
      </c>
      <c r="L2001" s="22" t="s">
        <v>3327</v>
      </c>
      <c r="M2001" s="117"/>
      <c r="N2001" s="118" t="s">
        <v>5002</v>
      </c>
      <c r="O2001" s="115" t="s">
        <v>3247</v>
      </c>
      <c r="P2001" s="56" t="str">
        <f t="shared" si="150"/>
        <v>Closed</v>
      </c>
      <c r="Q2001" s="57" t="s">
        <v>3207</v>
      </c>
      <c r="R2001" s="58" t="s">
        <v>3017</v>
      </c>
      <c r="S2001" s="117"/>
      <c r="T2001" s="115"/>
      <c r="U2001" s="60" t="str">
        <f t="shared" si="152"/>
        <v>Smith</v>
      </c>
      <c r="V2001" s="81" t="str">
        <f t="shared" si="153"/>
        <v>NSTX-U Recovery Project - CDR</v>
      </c>
      <c r="W2001" s="75"/>
    </row>
    <row r="2002" spans="1:23" ht="42" x14ac:dyDescent="0.15">
      <c r="A2002" s="435">
        <v>42948</v>
      </c>
      <c r="B2002" s="114" t="s">
        <v>3332</v>
      </c>
      <c r="C2002" s="114"/>
      <c r="D2002" s="115"/>
      <c r="E2002" s="114" t="s">
        <v>3204</v>
      </c>
      <c r="F2002" s="116" t="s">
        <v>900</v>
      </c>
      <c r="G2002" s="527" t="s">
        <v>6440</v>
      </c>
      <c r="H2002" s="115"/>
      <c r="I2002" s="114" t="s">
        <v>899</v>
      </c>
      <c r="J2002" s="115" t="s">
        <v>901</v>
      </c>
      <c r="K2002" s="22" t="str">
        <f t="shared" si="151"/>
        <v>RPCDR029 - The pumping speed that can be achieved between O-r</v>
      </c>
      <c r="L2002" s="22" t="s">
        <v>3333</v>
      </c>
      <c r="M2002" s="117" t="s">
        <v>6051</v>
      </c>
      <c r="N2002" s="118" t="s">
        <v>5327</v>
      </c>
      <c r="O2002" s="115" t="s">
        <v>3212</v>
      </c>
      <c r="P2002" s="56" t="str">
        <f t="shared" si="150"/>
        <v>Closed</v>
      </c>
      <c r="Q2002" s="57" t="s">
        <v>3207</v>
      </c>
      <c r="R2002" s="58" t="s">
        <v>3017</v>
      </c>
      <c r="S2002" s="117"/>
      <c r="T2002" s="115"/>
      <c r="U2002" s="60" t="str">
        <f t="shared" si="152"/>
        <v>Smith</v>
      </c>
      <c r="V2002" s="81" t="str">
        <f t="shared" si="153"/>
        <v>NSTX-U Recovery Project - CDR</v>
      </c>
      <c r="W2002" s="75"/>
    </row>
    <row r="2003" spans="1:23" ht="70" x14ac:dyDescent="0.15">
      <c r="A2003" s="435">
        <v>42948</v>
      </c>
      <c r="B2003" s="114" t="s">
        <v>3339</v>
      </c>
      <c r="C2003" s="114"/>
      <c r="D2003" s="115"/>
      <c r="E2003" s="114" t="s">
        <v>3204</v>
      </c>
      <c r="F2003" s="116" t="s">
        <v>900</v>
      </c>
      <c r="G2003" s="527" t="s">
        <v>6440</v>
      </c>
      <c r="H2003" s="115"/>
      <c r="I2003" s="114" t="s">
        <v>899</v>
      </c>
      <c r="J2003" s="115" t="s">
        <v>901</v>
      </c>
      <c r="K2003" s="22" t="str">
        <f t="shared" si="151"/>
        <v>RPCDR032 - Regarding weld on a flange with double o-ring onto</v>
      </c>
      <c r="L2003" s="22" t="s">
        <v>3340</v>
      </c>
      <c r="M2003" s="117"/>
      <c r="N2003" s="118" t="s">
        <v>5002</v>
      </c>
      <c r="O2003" s="115" t="s">
        <v>3194</v>
      </c>
      <c r="P2003" s="56" t="str">
        <f t="shared" si="150"/>
        <v>Closed</v>
      </c>
      <c r="Q2003" s="57" t="s">
        <v>3207</v>
      </c>
      <c r="R2003" s="58" t="s">
        <v>3017</v>
      </c>
      <c r="S2003" s="117"/>
      <c r="T2003" s="115"/>
      <c r="U2003" s="60" t="str">
        <f t="shared" si="152"/>
        <v>Smith</v>
      </c>
      <c r="V2003" s="81" t="str">
        <f t="shared" si="153"/>
        <v>NSTX-U Recovery Project - CDR</v>
      </c>
      <c r="W2003" s="75"/>
    </row>
    <row r="2004" spans="1:23" ht="112" x14ac:dyDescent="0.15">
      <c r="A2004" s="435">
        <v>42948</v>
      </c>
      <c r="B2004" s="114" t="s">
        <v>3345</v>
      </c>
      <c r="C2004" s="114"/>
      <c r="D2004" s="115"/>
      <c r="E2004" s="114" t="s">
        <v>3204</v>
      </c>
      <c r="F2004" s="116" t="s">
        <v>900</v>
      </c>
      <c r="G2004" s="527" t="s">
        <v>6440</v>
      </c>
      <c r="H2004" s="115"/>
      <c r="I2004" s="114" t="s">
        <v>899</v>
      </c>
      <c r="J2004" s="115" t="s">
        <v>901</v>
      </c>
      <c r="K2004" s="22" t="str">
        <f t="shared" si="151"/>
        <v>RPCDR035 - Using a continuous welded reinforcement between th</v>
      </c>
      <c r="L2004" s="22" t="s">
        <v>3346</v>
      </c>
      <c r="M2004" s="117"/>
      <c r="N2004" s="118" t="s">
        <v>5002</v>
      </c>
      <c r="O2004" s="115" t="s">
        <v>3215</v>
      </c>
      <c r="P2004" s="56" t="str">
        <f t="shared" si="150"/>
        <v>Closed</v>
      </c>
      <c r="Q2004" s="57" t="s">
        <v>3207</v>
      </c>
      <c r="R2004" s="58" t="s">
        <v>3017</v>
      </c>
      <c r="S2004" s="117"/>
      <c r="T2004" s="115"/>
      <c r="U2004" s="60" t="str">
        <f t="shared" si="152"/>
        <v>Smith</v>
      </c>
      <c r="V2004" s="81" t="str">
        <f t="shared" si="153"/>
        <v>NSTX-U Recovery Project - CDR</v>
      </c>
      <c r="W2004" s="75"/>
    </row>
    <row r="2005" spans="1:23" ht="42" x14ac:dyDescent="0.15">
      <c r="A2005" s="435">
        <v>42948</v>
      </c>
      <c r="B2005" s="114" t="s">
        <v>3347</v>
      </c>
      <c r="C2005" s="114"/>
      <c r="D2005" s="115"/>
      <c r="E2005" s="114" t="s">
        <v>3204</v>
      </c>
      <c r="F2005" s="116" t="s">
        <v>900</v>
      </c>
      <c r="G2005" s="527" t="s">
        <v>6440</v>
      </c>
      <c r="H2005" s="115"/>
      <c r="I2005" s="114" t="s">
        <v>899</v>
      </c>
      <c r="J2005" s="115" t="s">
        <v>901</v>
      </c>
      <c r="K2005" s="22" t="str">
        <f t="shared" si="151"/>
        <v xml:space="preserve">RPCDR036 - IBDH HTP plate welds all on one side will tend to </v>
      </c>
      <c r="L2005" s="22" t="s">
        <v>3348</v>
      </c>
      <c r="M2005" s="117"/>
      <c r="N2005" s="118" t="s">
        <v>3349</v>
      </c>
      <c r="O2005" s="115" t="s">
        <v>3162</v>
      </c>
      <c r="P2005" s="56" t="str">
        <f t="shared" si="150"/>
        <v>Closed</v>
      </c>
      <c r="Q2005" s="57" t="s">
        <v>3207</v>
      </c>
      <c r="R2005" s="58" t="s">
        <v>3017</v>
      </c>
      <c r="S2005" s="117"/>
      <c r="T2005" s="115"/>
      <c r="U2005" s="60" t="str">
        <f t="shared" si="152"/>
        <v>Smith</v>
      </c>
      <c r="V2005" s="81" t="str">
        <f t="shared" si="153"/>
        <v>NSTX-U Recovery Project - CDR</v>
      </c>
      <c r="W2005" s="75"/>
    </row>
    <row r="2006" spans="1:23" ht="84" x14ac:dyDescent="0.15">
      <c r="A2006" s="435">
        <v>42948</v>
      </c>
      <c r="B2006" s="114" t="s">
        <v>3355</v>
      </c>
      <c r="C2006" s="114"/>
      <c r="D2006" s="115"/>
      <c r="E2006" s="114" t="s">
        <v>3204</v>
      </c>
      <c r="F2006" s="116" t="s">
        <v>1526</v>
      </c>
      <c r="G2006" s="527" t="s">
        <v>1525</v>
      </c>
      <c r="H2006" s="115"/>
      <c r="I2006" s="114" t="s">
        <v>899</v>
      </c>
      <c r="J2006" s="115" t="s">
        <v>901</v>
      </c>
      <c r="K2006" s="22" t="str">
        <f t="shared" si="151"/>
        <v>RPCDR039 - For the heating plate design consider interfaces w</v>
      </c>
      <c r="L2006" s="22" t="s">
        <v>3356</v>
      </c>
      <c r="M2006" s="117"/>
      <c r="N2006" s="118" t="s">
        <v>3349</v>
      </c>
      <c r="O2006" s="115" t="s">
        <v>3357</v>
      </c>
      <c r="P2006" s="56" t="str">
        <f t="shared" si="150"/>
        <v>Closed</v>
      </c>
      <c r="Q2006" s="57" t="s">
        <v>3207</v>
      </c>
      <c r="R2006" s="58" t="s">
        <v>3017</v>
      </c>
      <c r="S2006" s="117"/>
      <c r="T2006" s="115"/>
      <c r="U2006" s="60" t="str">
        <f t="shared" si="152"/>
        <v>Smith</v>
      </c>
      <c r="V2006" s="81" t="str">
        <f t="shared" si="153"/>
        <v>NSTX-U Recovery Project - CDR</v>
      </c>
      <c r="W2006" s="75"/>
    </row>
    <row r="2007" spans="1:23" ht="140" x14ac:dyDescent="0.15">
      <c r="A2007" s="435">
        <v>42948</v>
      </c>
      <c r="B2007" s="114" t="s">
        <v>3230</v>
      </c>
      <c r="C2007" s="114"/>
      <c r="D2007" s="115"/>
      <c r="E2007" s="114" t="s">
        <v>3204</v>
      </c>
      <c r="F2007" s="116" t="s">
        <v>1185</v>
      </c>
      <c r="G2007" s="527" t="s">
        <v>1184</v>
      </c>
      <c r="H2007" s="115"/>
      <c r="I2007" s="114" t="s">
        <v>3231</v>
      </c>
      <c r="J2007" s="115" t="s">
        <v>1186</v>
      </c>
      <c r="K2007" s="22" t="str">
        <f t="shared" si="151"/>
        <v>RPCDR045 - IBDV (and others) - the 'dishpans' included in the</v>
      </c>
      <c r="L2007" s="22" t="s">
        <v>3232</v>
      </c>
      <c r="M2007" s="117" t="s">
        <v>6047</v>
      </c>
      <c r="N2007" s="115" t="s">
        <v>3233</v>
      </c>
      <c r="O2007" s="115" t="s">
        <v>3016</v>
      </c>
      <c r="P2007" s="56" t="str">
        <f t="shared" si="150"/>
        <v>Closed</v>
      </c>
      <c r="Q2007" s="57" t="s">
        <v>3207</v>
      </c>
      <c r="R2007" s="58" t="s">
        <v>3017</v>
      </c>
      <c r="S2007" s="117"/>
      <c r="T2007" s="115"/>
      <c r="U2007" s="60" t="str">
        <f t="shared" si="152"/>
        <v>Jaworski</v>
      </c>
      <c r="V2007" s="81" t="str">
        <f t="shared" si="153"/>
        <v>NSTX-U Recovery Project - CDR</v>
      </c>
      <c r="W2007" s="75"/>
    </row>
    <row r="2008" spans="1:23" ht="168" x14ac:dyDescent="0.15">
      <c r="A2008" s="435">
        <v>42948</v>
      </c>
      <c r="B2008" s="114" t="s">
        <v>3234</v>
      </c>
      <c r="C2008" s="114"/>
      <c r="D2008" s="115"/>
      <c r="E2008" s="114" t="s">
        <v>3204</v>
      </c>
      <c r="F2008" s="116" t="s">
        <v>1185</v>
      </c>
      <c r="G2008" s="527" t="s">
        <v>1184</v>
      </c>
      <c r="H2008" s="115"/>
      <c r="I2008" s="114" t="s">
        <v>3231</v>
      </c>
      <c r="J2008" s="115" t="s">
        <v>1186</v>
      </c>
      <c r="K2008" s="22" t="str">
        <f t="shared" si="151"/>
        <v>RPCDR047 - investigate thermal fatigue cycles on graphoil she</v>
      </c>
      <c r="L2008" s="22" t="s">
        <v>3235</v>
      </c>
      <c r="M2008" s="117" t="s">
        <v>6047</v>
      </c>
      <c r="N2008" s="115" t="s">
        <v>3236</v>
      </c>
      <c r="O2008" s="115" t="s">
        <v>3237</v>
      </c>
      <c r="P2008" s="56" t="str">
        <f t="shared" si="150"/>
        <v>Closed</v>
      </c>
      <c r="Q2008" s="57" t="s">
        <v>3207</v>
      </c>
      <c r="R2008" s="58" t="s">
        <v>3017</v>
      </c>
      <c r="S2008" s="117"/>
      <c r="T2008" s="115"/>
      <c r="U2008" s="60" t="str">
        <f t="shared" si="152"/>
        <v>Jaworski</v>
      </c>
      <c r="V2008" s="81" t="str">
        <f t="shared" si="153"/>
        <v>NSTX-U Recovery Project - CDR</v>
      </c>
      <c r="W2008" s="75"/>
    </row>
    <row r="2009" spans="1:23" ht="112" x14ac:dyDescent="0.15">
      <c r="A2009" s="435">
        <v>42948</v>
      </c>
      <c r="B2009" s="114" t="s">
        <v>3238</v>
      </c>
      <c r="C2009" s="114"/>
      <c r="D2009" s="115"/>
      <c r="E2009" s="114" t="s">
        <v>3204</v>
      </c>
      <c r="F2009" s="116" t="s">
        <v>1185</v>
      </c>
      <c r="G2009" s="527" t="s">
        <v>1184</v>
      </c>
      <c r="H2009" s="115"/>
      <c r="I2009" s="114" t="s">
        <v>3231</v>
      </c>
      <c r="J2009" s="115" t="s">
        <v>1186</v>
      </c>
      <c r="K2009" s="22" t="str">
        <f t="shared" si="151"/>
        <v xml:space="preserve">RPCDR048 - Better specify the maximum inter-shot temperature </v>
      </c>
      <c r="L2009" s="22" t="s">
        <v>3239</v>
      </c>
      <c r="M2009" s="117" t="s">
        <v>6047</v>
      </c>
      <c r="N2009" s="115" t="s">
        <v>3240</v>
      </c>
      <c r="O2009" s="115" t="s">
        <v>3016</v>
      </c>
      <c r="P2009" s="56" t="str">
        <f t="shared" si="150"/>
        <v>Closed</v>
      </c>
      <c r="Q2009" s="57" t="s">
        <v>3207</v>
      </c>
      <c r="R2009" s="58" t="s">
        <v>3017</v>
      </c>
      <c r="S2009" s="117"/>
      <c r="T2009" s="115"/>
      <c r="U2009" s="60" t="str">
        <f t="shared" si="152"/>
        <v>Jaworski</v>
      </c>
      <c r="V2009" s="81" t="str">
        <f t="shared" si="153"/>
        <v>NSTX-U Recovery Project - CDR</v>
      </c>
      <c r="W2009" s="75"/>
    </row>
    <row r="2010" spans="1:23" ht="210" x14ac:dyDescent="0.15">
      <c r="A2010" s="435">
        <v>42948</v>
      </c>
      <c r="B2010" s="114" t="s">
        <v>3241</v>
      </c>
      <c r="C2010" s="114"/>
      <c r="D2010" s="115"/>
      <c r="E2010" s="114" t="s">
        <v>3204</v>
      </c>
      <c r="F2010" s="116" t="s">
        <v>1185</v>
      </c>
      <c r="G2010" s="527" t="s">
        <v>1184</v>
      </c>
      <c r="H2010" s="115"/>
      <c r="I2010" s="114" t="s">
        <v>3231</v>
      </c>
      <c r="J2010" s="115" t="s">
        <v>1186</v>
      </c>
      <c r="K2010" s="22" t="str">
        <f t="shared" si="151"/>
        <v>RPCDR049 - Mounting the IBDH/IBDV castellated tile with a sin</v>
      </c>
      <c r="L2010" s="22" t="s">
        <v>3242</v>
      </c>
      <c r="M2010" s="117" t="s">
        <v>6047</v>
      </c>
      <c r="N2010" s="115" t="s">
        <v>3243</v>
      </c>
      <c r="O2010" s="115" t="s">
        <v>3016</v>
      </c>
      <c r="P2010" s="56" t="str">
        <f t="shared" si="150"/>
        <v>Closed</v>
      </c>
      <c r="Q2010" s="57" t="s">
        <v>3207</v>
      </c>
      <c r="R2010" s="58" t="s">
        <v>3017</v>
      </c>
      <c r="S2010" s="117"/>
      <c r="T2010" s="115"/>
      <c r="U2010" s="60" t="str">
        <f t="shared" si="152"/>
        <v>Jaworski</v>
      </c>
      <c r="V2010" s="81" t="str">
        <f t="shared" si="153"/>
        <v>NSTX-U Recovery Project - CDR</v>
      </c>
      <c r="W2010" s="75"/>
    </row>
    <row r="2011" spans="1:23" ht="126" x14ac:dyDescent="0.15">
      <c r="A2011" s="435">
        <v>42948</v>
      </c>
      <c r="B2011" s="114" t="s">
        <v>3244</v>
      </c>
      <c r="C2011" s="114"/>
      <c r="D2011" s="115"/>
      <c r="E2011" s="114" t="s">
        <v>3204</v>
      </c>
      <c r="F2011" s="116" t="s">
        <v>1185</v>
      </c>
      <c r="G2011" s="527" t="s">
        <v>1184</v>
      </c>
      <c r="H2011" s="115"/>
      <c r="I2011" s="114" t="s">
        <v>3231</v>
      </c>
      <c r="J2011" s="115" t="s">
        <v>1186</v>
      </c>
      <c r="K2011" s="22" t="str">
        <f t="shared" si="151"/>
        <v>RPCDR050 - If the intention is to effectively remove heat thr</v>
      </c>
      <c r="L2011" s="22" t="s">
        <v>3245</v>
      </c>
      <c r="M2011" s="117" t="s">
        <v>6047</v>
      </c>
      <c r="N2011" s="115" t="s">
        <v>3246</v>
      </c>
      <c r="O2011" s="115" t="s">
        <v>3247</v>
      </c>
      <c r="P2011" s="56" t="str">
        <f t="shared" si="150"/>
        <v>Closed</v>
      </c>
      <c r="Q2011" s="57" t="s">
        <v>3207</v>
      </c>
      <c r="R2011" s="58" t="s">
        <v>3017</v>
      </c>
      <c r="S2011" s="117"/>
      <c r="T2011" s="115"/>
      <c r="U2011" s="60" t="str">
        <f t="shared" si="152"/>
        <v>Jaworski</v>
      </c>
      <c r="V2011" s="81" t="str">
        <f t="shared" si="153"/>
        <v>NSTX-U Recovery Project - CDR</v>
      </c>
      <c r="W2011" s="75"/>
    </row>
    <row r="2012" spans="1:23" ht="112" x14ac:dyDescent="0.15">
      <c r="A2012" s="435">
        <v>42948</v>
      </c>
      <c r="B2012" s="114" t="s">
        <v>3248</v>
      </c>
      <c r="C2012" s="114"/>
      <c r="D2012" s="115"/>
      <c r="E2012" s="114" t="s">
        <v>3204</v>
      </c>
      <c r="F2012" s="116" t="s">
        <v>1185</v>
      </c>
      <c r="G2012" s="527" t="s">
        <v>1283</v>
      </c>
      <c r="H2012" s="115"/>
      <c r="I2012" s="114" t="s">
        <v>3231</v>
      </c>
      <c r="J2012" s="115" t="s">
        <v>1186</v>
      </c>
      <c r="K2012" s="22" t="str">
        <f t="shared" si="151"/>
        <v>RPCDR052 - On the OBD R1/R2 there are many front surface acce</v>
      </c>
      <c r="L2012" s="22" t="s">
        <v>3249</v>
      </c>
      <c r="M2012" s="117" t="s">
        <v>6047</v>
      </c>
      <c r="N2012" s="115" t="s">
        <v>3250</v>
      </c>
      <c r="O2012" s="115" t="s">
        <v>3016</v>
      </c>
      <c r="P2012" s="56" t="str">
        <f t="shared" si="150"/>
        <v>Closed</v>
      </c>
      <c r="Q2012" s="57" t="s">
        <v>3207</v>
      </c>
      <c r="R2012" s="58" t="s">
        <v>3017</v>
      </c>
      <c r="S2012" s="117"/>
      <c r="T2012" s="115"/>
      <c r="U2012" s="60" t="str">
        <f t="shared" si="152"/>
        <v>Jaworski</v>
      </c>
      <c r="V2012" s="81" t="str">
        <f t="shared" si="153"/>
        <v>NSTX-U Recovery Project - CDR</v>
      </c>
      <c r="W2012" s="75"/>
    </row>
    <row r="2013" spans="1:23" ht="252" x14ac:dyDescent="0.15">
      <c r="A2013" s="435">
        <v>42948</v>
      </c>
      <c r="B2013" s="114" t="s">
        <v>3251</v>
      </c>
      <c r="C2013" s="114"/>
      <c r="D2013" s="115"/>
      <c r="E2013" s="114" t="s">
        <v>3204</v>
      </c>
      <c r="F2013" s="116" t="s">
        <v>1185</v>
      </c>
      <c r="G2013" s="527" t="s">
        <v>1184</v>
      </c>
      <c r="H2013" s="115"/>
      <c r="I2013" s="114" t="s">
        <v>3231</v>
      </c>
      <c r="J2013" s="115" t="s">
        <v>1186</v>
      </c>
      <c r="K2013" s="22" t="str">
        <f t="shared" si="151"/>
        <v xml:space="preserve">RPCDR053 - I quite like the castellated tile option (because </v>
      </c>
      <c r="L2013" s="22" t="s">
        <v>3252</v>
      </c>
      <c r="M2013" s="117" t="s">
        <v>6047</v>
      </c>
      <c r="N2013" s="115" t="s">
        <v>3253</v>
      </c>
      <c r="O2013" s="115" t="s">
        <v>3028</v>
      </c>
      <c r="P2013" s="56" t="str">
        <f t="shared" si="150"/>
        <v>Closed</v>
      </c>
      <c r="Q2013" s="57" t="s">
        <v>3207</v>
      </c>
      <c r="R2013" s="58" t="s">
        <v>3017</v>
      </c>
      <c r="S2013" s="117"/>
      <c r="T2013" s="115"/>
      <c r="U2013" s="60" t="str">
        <f t="shared" si="152"/>
        <v>Jaworski</v>
      </c>
      <c r="V2013" s="81" t="str">
        <f t="shared" si="153"/>
        <v>NSTX-U Recovery Project - CDR</v>
      </c>
      <c r="W2013" s="75"/>
    </row>
    <row r="2014" spans="1:23" ht="140" x14ac:dyDescent="0.15">
      <c r="A2014" s="435">
        <v>42948</v>
      </c>
      <c r="B2014" s="114" t="s">
        <v>3254</v>
      </c>
      <c r="C2014" s="114"/>
      <c r="D2014" s="115"/>
      <c r="E2014" s="114" t="s">
        <v>3204</v>
      </c>
      <c r="F2014" s="116" t="s">
        <v>1185</v>
      </c>
      <c r="G2014" s="527" t="s">
        <v>1184</v>
      </c>
      <c r="H2014" s="115"/>
      <c r="I2014" s="114" t="s">
        <v>3231</v>
      </c>
      <c r="J2014" s="115" t="s">
        <v>1186</v>
      </c>
      <c r="K2014" s="22" t="str">
        <f t="shared" si="151"/>
        <v>RPCDR054 - The combined (IBD-H + IBD-V) is costed significant</v>
      </c>
      <c r="L2014" s="22" t="s">
        <v>3255</v>
      </c>
      <c r="M2014" s="117" t="s">
        <v>6047</v>
      </c>
      <c r="N2014" s="115" t="s">
        <v>3256</v>
      </c>
      <c r="O2014" s="115" t="s">
        <v>3215</v>
      </c>
      <c r="P2014" s="56" t="str">
        <f t="shared" si="150"/>
        <v>Closed</v>
      </c>
      <c r="Q2014" s="57" t="s">
        <v>3207</v>
      </c>
      <c r="R2014" s="58" t="s">
        <v>3017</v>
      </c>
      <c r="S2014" s="117"/>
      <c r="T2014" s="115"/>
      <c r="U2014" s="60" t="str">
        <f t="shared" si="152"/>
        <v>Jaworski</v>
      </c>
      <c r="V2014" s="81" t="str">
        <f t="shared" si="153"/>
        <v>NSTX-U Recovery Project - CDR</v>
      </c>
      <c r="W2014" s="75"/>
    </row>
    <row r="2015" spans="1:23" ht="140" x14ac:dyDescent="0.15">
      <c r="A2015" s="435">
        <v>42948</v>
      </c>
      <c r="B2015" s="114" t="s">
        <v>3257</v>
      </c>
      <c r="C2015" s="114"/>
      <c r="D2015" s="115"/>
      <c r="E2015" s="114" t="s">
        <v>3204</v>
      </c>
      <c r="F2015" s="116" t="s">
        <v>1185</v>
      </c>
      <c r="G2015" s="527" t="s">
        <v>1283</v>
      </c>
      <c r="H2015" s="115"/>
      <c r="I2015" s="114" t="s">
        <v>3231</v>
      </c>
      <c r="J2015" s="115" t="s">
        <v>1186</v>
      </c>
      <c r="K2015" s="22" t="str">
        <f t="shared" si="151"/>
        <v>RPCDR055 - OBD R3-R5:  While heat fluxes are lower, the OBD t</v>
      </c>
      <c r="L2015" s="22" t="s">
        <v>3258</v>
      </c>
      <c r="M2015" s="117" t="s">
        <v>6047</v>
      </c>
      <c r="N2015" s="115" t="s">
        <v>3259</v>
      </c>
      <c r="O2015" s="115" t="s">
        <v>3016</v>
      </c>
      <c r="P2015" s="56" t="str">
        <f t="shared" si="150"/>
        <v>Closed</v>
      </c>
      <c r="Q2015" s="57" t="s">
        <v>3207</v>
      </c>
      <c r="R2015" s="58" t="s">
        <v>3017</v>
      </c>
      <c r="S2015" s="117"/>
      <c r="T2015" s="115"/>
      <c r="U2015" s="60" t="str">
        <f t="shared" si="152"/>
        <v>Jaworski</v>
      </c>
      <c r="V2015" s="81" t="str">
        <f t="shared" si="153"/>
        <v>NSTX-U Recovery Project - CDR</v>
      </c>
      <c r="W2015" s="75"/>
    </row>
    <row r="2016" spans="1:23" ht="238" x14ac:dyDescent="0.15">
      <c r="A2016" s="435">
        <v>42948</v>
      </c>
      <c r="B2016" s="114" t="s">
        <v>3260</v>
      </c>
      <c r="C2016" s="114"/>
      <c r="D2016" s="115"/>
      <c r="E2016" s="114" t="s">
        <v>3204</v>
      </c>
      <c r="F2016" s="116" t="s">
        <v>1185</v>
      </c>
      <c r="G2016" s="527" t="s">
        <v>1376</v>
      </c>
      <c r="H2016" s="115"/>
      <c r="I2016" s="114" t="s">
        <v>3231</v>
      </c>
      <c r="J2016" s="115" t="s">
        <v>1186</v>
      </c>
      <c r="K2016" s="22" t="str">
        <f t="shared" si="151"/>
        <v>RPCDR056 - The outer and inner vessels are supported independ</v>
      </c>
      <c r="L2016" s="22" t="s">
        <v>3261</v>
      </c>
      <c r="M2016" s="117" t="s">
        <v>6047</v>
      </c>
      <c r="N2016" s="115" t="s">
        <v>3262</v>
      </c>
      <c r="O2016" s="115" t="s">
        <v>3212</v>
      </c>
      <c r="P2016" s="56" t="str">
        <f t="shared" si="150"/>
        <v>Closed</v>
      </c>
      <c r="Q2016" s="57" t="s">
        <v>3207</v>
      </c>
      <c r="R2016" s="58" t="s">
        <v>3017</v>
      </c>
      <c r="S2016" s="117"/>
      <c r="T2016" s="115"/>
      <c r="U2016" s="60" t="str">
        <f t="shared" si="152"/>
        <v>Jaworski</v>
      </c>
      <c r="V2016" s="81" t="str">
        <f t="shared" si="153"/>
        <v>NSTX-U Recovery Project - CDR</v>
      </c>
      <c r="W2016" s="75"/>
    </row>
    <row r="2017" spans="1:23" ht="280" x14ac:dyDescent="0.15">
      <c r="A2017" s="435">
        <v>42948</v>
      </c>
      <c r="B2017" s="114" t="s">
        <v>3263</v>
      </c>
      <c r="C2017" s="114"/>
      <c r="D2017" s="115"/>
      <c r="E2017" s="114" t="s">
        <v>3204</v>
      </c>
      <c r="F2017" s="116" t="s">
        <v>1185</v>
      </c>
      <c r="G2017" s="527" t="s">
        <v>1283</v>
      </c>
      <c r="H2017" s="115"/>
      <c r="I2017" s="114" t="s">
        <v>3231</v>
      </c>
      <c r="J2017" s="115" t="s">
        <v>1186</v>
      </c>
      <c r="K2017" s="22" t="str">
        <f t="shared" si="151"/>
        <v>RPCDR057 - OBD R1/R2:  Consider shaping plasma facing surface</v>
      </c>
      <c r="L2017" s="22" t="s">
        <v>3264</v>
      </c>
      <c r="M2017" s="117" t="s">
        <v>6047</v>
      </c>
      <c r="N2017" s="115" t="s">
        <v>3265</v>
      </c>
      <c r="O2017" s="115" t="s">
        <v>3016</v>
      </c>
      <c r="P2017" s="56" t="str">
        <f t="shared" si="150"/>
        <v>Closed</v>
      </c>
      <c r="Q2017" s="57" t="s">
        <v>3207</v>
      </c>
      <c r="R2017" s="58" t="s">
        <v>3017</v>
      </c>
      <c r="S2017" s="117"/>
      <c r="T2017" s="115"/>
      <c r="U2017" s="60" t="str">
        <f t="shared" si="152"/>
        <v>Jaworski</v>
      </c>
      <c r="V2017" s="81" t="str">
        <f t="shared" si="153"/>
        <v>NSTX-U Recovery Project - CDR</v>
      </c>
      <c r="W2017" s="75"/>
    </row>
    <row r="2018" spans="1:23" ht="112" x14ac:dyDescent="0.15">
      <c r="A2018" s="435">
        <v>42948</v>
      </c>
      <c r="B2018" s="114" t="s">
        <v>3266</v>
      </c>
      <c r="C2018" s="114"/>
      <c r="D2018" s="115"/>
      <c r="E2018" s="114" t="s">
        <v>3204</v>
      </c>
      <c r="F2018" s="116" t="s">
        <v>1185</v>
      </c>
      <c r="G2018" s="527" t="s">
        <v>1376</v>
      </c>
      <c r="H2018" s="115"/>
      <c r="I2018" s="114" t="s">
        <v>3231</v>
      </c>
      <c r="J2018" s="115" t="s">
        <v>1186</v>
      </c>
      <c r="K2018" s="22" t="str">
        <f t="shared" si="151"/>
        <v>RPCDR058 - In the analysis regarding the PFCs, it was suggest</v>
      </c>
      <c r="L2018" s="22" t="s">
        <v>3267</v>
      </c>
      <c r="M2018" s="117" t="s">
        <v>6047</v>
      </c>
      <c r="N2018" s="115" t="s">
        <v>3268</v>
      </c>
      <c r="O2018" s="115" t="s">
        <v>3269</v>
      </c>
      <c r="P2018" s="56" t="str">
        <f t="shared" si="150"/>
        <v>Closed</v>
      </c>
      <c r="Q2018" s="57" t="s">
        <v>3207</v>
      </c>
      <c r="R2018" s="58" t="s">
        <v>3017</v>
      </c>
      <c r="S2018" s="117"/>
      <c r="T2018" s="115"/>
      <c r="U2018" s="60" t="str">
        <f t="shared" si="152"/>
        <v>Jaworski</v>
      </c>
      <c r="V2018" s="81" t="str">
        <f t="shared" si="153"/>
        <v>NSTX-U Recovery Project - CDR</v>
      </c>
      <c r="W2018" s="75"/>
    </row>
    <row r="2019" spans="1:23" ht="238" x14ac:dyDescent="0.15">
      <c r="A2019" s="435">
        <v>42948</v>
      </c>
      <c r="B2019" s="114" t="s">
        <v>3270</v>
      </c>
      <c r="C2019" s="114"/>
      <c r="D2019" s="115"/>
      <c r="E2019" s="114" t="s">
        <v>3204</v>
      </c>
      <c r="F2019" s="116" t="s">
        <v>1185</v>
      </c>
      <c r="G2019" s="527" t="s">
        <v>1376</v>
      </c>
      <c r="H2019" s="115"/>
      <c r="I2019" s="114" t="s">
        <v>3231</v>
      </c>
      <c r="J2019" s="115" t="s">
        <v>1186</v>
      </c>
      <c r="K2019" s="22" t="str">
        <f t="shared" si="151"/>
        <v>RPCDR059 - Failure criteria of graphite. Please could the des</v>
      </c>
      <c r="L2019" s="22" t="s">
        <v>3271</v>
      </c>
      <c r="M2019" s="117" t="s">
        <v>6047</v>
      </c>
      <c r="N2019" s="115" t="s">
        <v>3272</v>
      </c>
      <c r="O2019" s="115" t="s">
        <v>3269</v>
      </c>
      <c r="P2019" s="56" t="str">
        <f t="shared" ref="P2019:P2082" si="154">IF(N2019="","Open","Closed")</f>
        <v>Closed</v>
      </c>
      <c r="Q2019" s="57" t="s">
        <v>3207</v>
      </c>
      <c r="R2019" s="58" t="s">
        <v>3017</v>
      </c>
      <c r="S2019" s="117"/>
      <c r="T2019" s="115"/>
      <c r="U2019" s="60" t="str">
        <f t="shared" si="152"/>
        <v>Jaworski</v>
      </c>
      <c r="V2019" s="81" t="str">
        <f t="shared" si="153"/>
        <v>NSTX-U Recovery Project - CDR</v>
      </c>
      <c r="W2019" s="75"/>
    </row>
    <row r="2020" spans="1:23" ht="224" x14ac:dyDescent="0.15">
      <c r="A2020" s="435">
        <v>42948</v>
      </c>
      <c r="B2020" s="114" t="s">
        <v>3273</v>
      </c>
      <c r="C2020" s="114"/>
      <c r="D2020" s="115"/>
      <c r="E2020" s="114" t="s">
        <v>3204</v>
      </c>
      <c r="F2020" s="116" t="s">
        <v>1185</v>
      </c>
      <c r="G2020" s="527" t="s">
        <v>1283</v>
      </c>
      <c r="H2020" s="115"/>
      <c r="I2020" s="114" t="s">
        <v>3231</v>
      </c>
      <c r="J2020" s="115" t="s">
        <v>1186</v>
      </c>
      <c r="K2020" s="22" t="str">
        <f t="shared" si="151"/>
        <v xml:space="preserve">RPCDR060 - I am slightly concerned by the pin design for the </v>
      </c>
      <c r="L2020" s="22" t="s">
        <v>3274</v>
      </c>
      <c r="M2020" s="117" t="s">
        <v>6047</v>
      </c>
      <c r="N2020" s="115" t="s">
        <v>3275</v>
      </c>
      <c r="O2020" s="115" t="s">
        <v>3269</v>
      </c>
      <c r="P2020" s="56" t="str">
        <f t="shared" si="154"/>
        <v>Closed</v>
      </c>
      <c r="Q2020" s="57" t="s">
        <v>3207</v>
      </c>
      <c r="R2020" s="58" t="s">
        <v>3017</v>
      </c>
      <c r="S2020" s="117"/>
      <c r="T2020" s="115"/>
      <c r="U2020" s="60" t="str">
        <f t="shared" si="152"/>
        <v>Jaworski</v>
      </c>
      <c r="V2020" s="81" t="str">
        <f t="shared" si="153"/>
        <v>NSTX-U Recovery Project - CDR</v>
      </c>
      <c r="W2020" s="75"/>
    </row>
    <row r="2021" spans="1:23" ht="84" x14ac:dyDescent="0.15">
      <c r="A2021" s="435">
        <v>42948</v>
      </c>
      <c r="B2021" s="114" t="s">
        <v>3374</v>
      </c>
      <c r="C2021" s="114"/>
      <c r="D2021" s="115"/>
      <c r="E2021" s="114" t="s">
        <v>3204</v>
      </c>
      <c r="F2021" s="116" t="s">
        <v>2128</v>
      </c>
      <c r="G2021" s="527" t="s">
        <v>2133</v>
      </c>
      <c r="H2021" s="115"/>
      <c r="I2021" s="114" t="s">
        <v>2126</v>
      </c>
      <c r="J2021" s="115" t="s">
        <v>2129</v>
      </c>
      <c r="K2021" s="22" t="str">
        <f t="shared" ref="K2021:K2028" si="155">B2021&amp;" - "&amp;LEFT(L2021,50)</f>
        <v>RPCDR061 - I understand that when the protons in plastic neut</v>
      </c>
      <c r="L2021" s="22" t="s">
        <v>3375</v>
      </c>
      <c r="M2021" s="117"/>
      <c r="N2021" s="118" t="s">
        <v>5418</v>
      </c>
      <c r="O2021" s="115" t="s">
        <v>3028</v>
      </c>
      <c r="P2021" s="56" t="str">
        <f t="shared" si="154"/>
        <v>Closed</v>
      </c>
      <c r="Q2021" s="57" t="s">
        <v>3207</v>
      </c>
      <c r="R2021" s="58" t="s">
        <v>3017</v>
      </c>
      <c r="S2021" s="117"/>
      <c r="T2021" s="115"/>
      <c r="U2021" s="60" t="str">
        <f t="shared" si="152"/>
        <v>Atnafu</v>
      </c>
      <c r="V2021" s="81" t="str">
        <f t="shared" si="153"/>
        <v>NSTX-U Recovery Project - CDR</v>
      </c>
      <c r="W2021" s="75"/>
    </row>
    <row r="2022" spans="1:23" ht="56" x14ac:dyDescent="0.15">
      <c r="A2022" s="435">
        <v>42948</v>
      </c>
      <c r="B2022" s="114" t="s">
        <v>3376</v>
      </c>
      <c r="C2022" s="114"/>
      <c r="D2022" s="115"/>
      <c r="E2022" s="114" t="s">
        <v>3204</v>
      </c>
      <c r="F2022" s="116" t="s">
        <v>1526</v>
      </c>
      <c r="G2022" s="527" t="s">
        <v>1525</v>
      </c>
      <c r="H2022" s="115"/>
      <c r="I2022" s="114" t="s">
        <v>899</v>
      </c>
      <c r="J2022" s="115" t="s">
        <v>901</v>
      </c>
      <c r="K2022" s="22" t="str">
        <f t="shared" si="155"/>
        <v>RPCDR062 - Cooling plate systems appear to have an OD that is</v>
      </c>
      <c r="L2022" s="22" t="s">
        <v>3377</v>
      </c>
      <c r="M2022" s="117"/>
      <c r="N2022" s="118" t="s">
        <v>3349</v>
      </c>
      <c r="O2022" s="115" t="s">
        <v>3109</v>
      </c>
      <c r="P2022" s="56" t="str">
        <f t="shared" si="154"/>
        <v>Closed</v>
      </c>
      <c r="Q2022" s="57" t="s">
        <v>3207</v>
      </c>
      <c r="R2022" s="58" t="s">
        <v>3017</v>
      </c>
      <c r="S2022" s="117"/>
      <c r="T2022" s="115"/>
      <c r="U2022" s="60" t="str">
        <f t="shared" si="152"/>
        <v>Smith</v>
      </c>
      <c r="V2022" s="81" t="str">
        <f t="shared" si="153"/>
        <v>NSTX-U Recovery Project - CDR</v>
      </c>
      <c r="W2022" s="75"/>
    </row>
    <row r="2023" spans="1:23" ht="154" x14ac:dyDescent="0.15">
      <c r="A2023" s="435">
        <v>42948</v>
      </c>
      <c r="B2023" s="114" t="s">
        <v>3276</v>
      </c>
      <c r="C2023" s="114"/>
      <c r="D2023" s="115"/>
      <c r="E2023" s="114" t="s">
        <v>3204</v>
      </c>
      <c r="F2023" s="116" t="s">
        <v>1185</v>
      </c>
      <c r="G2023" s="527" t="s">
        <v>1283</v>
      </c>
      <c r="H2023" s="115"/>
      <c r="I2023" s="114" t="s">
        <v>3231</v>
      </c>
      <c r="J2023" s="115" t="s">
        <v>1186</v>
      </c>
      <c r="K2023" s="22" t="str">
        <f t="shared" si="155"/>
        <v>RPCDR063 - OBDR3-5 large pins may interfere with existing des</v>
      </c>
      <c r="L2023" s="22" t="s">
        <v>3277</v>
      </c>
      <c r="M2023" s="117" t="s">
        <v>6047</v>
      </c>
      <c r="N2023" s="115" t="s">
        <v>3278</v>
      </c>
      <c r="O2023" s="115" t="s">
        <v>3109</v>
      </c>
      <c r="P2023" s="56" t="str">
        <f t="shared" si="154"/>
        <v>Closed</v>
      </c>
      <c r="Q2023" s="57" t="s">
        <v>3207</v>
      </c>
      <c r="R2023" s="58" t="s">
        <v>3017</v>
      </c>
      <c r="S2023" s="117"/>
      <c r="T2023" s="115"/>
      <c r="U2023" s="60" t="str">
        <f t="shared" si="152"/>
        <v>Jaworski</v>
      </c>
      <c r="V2023" s="81" t="str">
        <f t="shared" si="153"/>
        <v>NSTX-U Recovery Project - CDR</v>
      </c>
      <c r="W2023" s="75"/>
    </row>
    <row r="2024" spans="1:23" ht="210" x14ac:dyDescent="0.15">
      <c r="A2024" s="435">
        <v>42948</v>
      </c>
      <c r="B2024" s="114" t="s">
        <v>3279</v>
      </c>
      <c r="C2024" s="114"/>
      <c r="D2024" s="115"/>
      <c r="E2024" s="114" t="s">
        <v>3204</v>
      </c>
      <c r="F2024" s="116" t="s">
        <v>3281</v>
      </c>
      <c r="G2024" s="527" t="s">
        <v>3280</v>
      </c>
      <c r="H2024" s="115"/>
      <c r="I2024" s="114" t="s">
        <v>3231</v>
      </c>
      <c r="J2024" s="115" t="s">
        <v>1186</v>
      </c>
      <c r="K2024" s="22" t="str">
        <f t="shared" si="155"/>
        <v>RPCDR070 - Really an integration chit: The OBD R1/R2 design i</v>
      </c>
      <c r="L2024" s="22" t="s">
        <v>3282</v>
      </c>
      <c r="M2024" s="117" t="s">
        <v>6047</v>
      </c>
      <c r="N2024" s="115" t="s">
        <v>3283</v>
      </c>
      <c r="O2024" s="115" t="s">
        <v>3109</v>
      </c>
      <c r="P2024" s="56" t="str">
        <f t="shared" si="154"/>
        <v>Closed</v>
      </c>
      <c r="Q2024" s="57" t="s">
        <v>3207</v>
      </c>
      <c r="R2024" s="58" t="s">
        <v>3017</v>
      </c>
      <c r="S2024" s="117"/>
      <c r="T2024" s="115"/>
      <c r="U2024" s="60" t="str">
        <f t="shared" si="152"/>
        <v>Jaworski</v>
      </c>
      <c r="V2024" s="81" t="str">
        <f t="shared" si="153"/>
        <v>NSTX-U Recovery Project - CDR</v>
      </c>
      <c r="W2024" s="75"/>
    </row>
    <row r="2025" spans="1:23" ht="224" x14ac:dyDescent="0.15">
      <c r="A2025" s="435">
        <v>42948</v>
      </c>
      <c r="B2025" s="114" t="s">
        <v>3284</v>
      </c>
      <c r="C2025" s="114"/>
      <c r="D2025" s="115"/>
      <c r="E2025" s="114" t="s">
        <v>3204</v>
      </c>
      <c r="F2025" s="116" t="s">
        <v>1185</v>
      </c>
      <c r="G2025" s="527" t="s">
        <v>1283</v>
      </c>
      <c r="H2025" s="115"/>
      <c r="I2025" s="114" t="s">
        <v>3231</v>
      </c>
      <c r="J2025" s="115" t="s">
        <v>1186</v>
      </c>
      <c r="K2025" s="22" t="str">
        <f t="shared" si="155"/>
        <v>RPCDR081 - The BBQ rails are not very symmetric to the vessel</v>
      </c>
      <c r="L2025" s="22" t="s">
        <v>3285</v>
      </c>
      <c r="M2025" s="117" t="s">
        <v>6047</v>
      </c>
      <c r="N2025" s="115" t="s">
        <v>3286</v>
      </c>
      <c r="O2025" s="115" t="s">
        <v>3109</v>
      </c>
      <c r="P2025" s="56" t="str">
        <f t="shared" si="154"/>
        <v>Closed</v>
      </c>
      <c r="Q2025" s="57" t="s">
        <v>3207</v>
      </c>
      <c r="R2025" s="58" t="s">
        <v>3017</v>
      </c>
      <c r="S2025" s="117"/>
      <c r="T2025" s="115"/>
      <c r="U2025" s="60" t="str">
        <f t="shared" si="152"/>
        <v>Jaworski</v>
      </c>
      <c r="V2025" s="81" t="str">
        <f t="shared" si="153"/>
        <v>NSTX-U Recovery Project - CDR</v>
      </c>
      <c r="W2025" s="75"/>
    </row>
    <row r="2026" spans="1:23" ht="210" x14ac:dyDescent="0.15">
      <c r="A2026" s="435">
        <v>42948</v>
      </c>
      <c r="B2026" s="114" t="s">
        <v>3287</v>
      </c>
      <c r="C2026" s="114"/>
      <c r="D2026" s="115"/>
      <c r="E2026" s="114" t="s">
        <v>3204</v>
      </c>
      <c r="F2026" s="116" t="s">
        <v>1185</v>
      </c>
      <c r="G2026" s="527" t="s">
        <v>1184</v>
      </c>
      <c r="H2026" s="115"/>
      <c r="I2026" s="114" t="s">
        <v>3231</v>
      </c>
      <c r="J2026" s="115" t="s">
        <v>1186</v>
      </c>
      <c r="K2026" s="22" t="str">
        <f t="shared" si="155"/>
        <v xml:space="preserve">RPCDR097 - Mechanical loads from disruptions on entire small </v>
      </c>
      <c r="L2026" s="22" t="s">
        <v>3288</v>
      </c>
      <c r="M2026" s="117" t="s">
        <v>6047</v>
      </c>
      <c r="N2026" s="115" t="s">
        <v>3289</v>
      </c>
      <c r="O2026" s="115" t="s">
        <v>3237</v>
      </c>
      <c r="P2026" s="56" t="str">
        <f t="shared" si="154"/>
        <v>Closed</v>
      </c>
      <c r="Q2026" s="57" t="s">
        <v>3207</v>
      </c>
      <c r="R2026" s="58" t="s">
        <v>3017</v>
      </c>
      <c r="S2026" s="117"/>
      <c r="T2026" s="115"/>
      <c r="U2026" s="60" t="str">
        <f t="shared" si="152"/>
        <v>Jaworski</v>
      </c>
      <c r="V2026" s="81" t="str">
        <f t="shared" si="153"/>
        <v>NSTX-U Recovery Project - CDR</v>
      </c>
      <c r="W2026" s="75"/>
    </row>
    <row r="2027" spans="1:23" ht="140" x14ac:dyDescent="0.15">
      <c r="A2027" s="435">
        <v>42948</v>
      </c>
      <c r="B2027" s="114" t="s">
        <v>3290</v>
      </c>
      <c r="C2027" s="114"/>
      <c r="D2027" s="115"/>
      <c r="E2027" s="114" t="s">
        <v>3204</v>
      </c>
      <c r="F2027" s="116" t="s">
        <v>1185</v>
      </c>
      <c r="G2027" s="527" t="s">
        <v>1376</v>
      </c>
      <c r="H2027" s="115"/>
      <c r="I2027" s="114" t="s">
        <v>3231</v>
      </c>
      <c r="J2027" s="115" t="s">
        <v>1186</v>
      </c>
      <c r="K2027" s="22" t="str">
        <f t="shared" si="155"/>
        <v>RPCDR098 - If we are to rely on testing, we should take consi</v>
      </c>
      <c r="L2027" s="22" t="s">
        <v>3291</v>
      </c>
      <c r="M2027" s="117" t="s">
        <v>6047</v>
      </c>
      <c r="N2027" s="115" t="s">
        <v>3292</v>
      </c>
      <c r="O2027" s="115" t="s">
        <v>3293</v>
      </c>
      <c r="P2027" s="56" t="str">
        <f t="shared" si="154"/>
        <v>Closed</v>
      </c>
      <c r="Q2027" s="57" t="s">
        <v>3207</v>
      </c>
      <c r="R2027" s="58" t="s">
        <v>3017</v>
      </c>
      <c r="S2027" s="117"/>
      <c r="T2027" s="115"/>
      <c r="U2027" s="60" t="str">
        <f t="shared" si="152"/>
        <v>Jaworski</v>
      </c>
      <c r="V2027" s="81" t="str">
        <f t="shared" si="153"/>
        <v>NSTX-U Recovery Project - CDR</v>
      </c>
      <c r="W2027" s="75"/>
    </row>
    <row r="2028" spans="1:23" ht="210" x14ac:dyDescent="0.15">
      <c r="A2028" s="435">
        <v>42948</v>
      </c>
      <c r="B2028" s="114" t="s">
        <v>3294</v>
      </c>
      <c r="C2028" s="114"/>
      <c r="D2028" s="115"/>
      <c r="E2028" s="114" t="s">
        <v>3204</v>
      </c>
      <c r="F2028" s="116" t="s">
        <v>1185</v>
      </c>
      <c r="G2028" s="527" t="s">
        <v>1184</v>
      </c>
      <c r="H2028" s="115"/>
      <c r="I2028" s="114" t="s">
        <v>3231</v>
      </c>
      <c r="J2028" s="115" t="s">
        <v>1186</v>
      </c>
      <c r="K2028" s="22" t="str">
        <f t="shared" si="155"/>
        <v>RPCDR099 - Clarify the means by which we'll to judge the rela</v>
      </c>
      <c r="L2028" s="22" t="s">
        <v>3295</v>
      </c>
      <c r="M2028" s="117" t="s">
        <v>6047</v>
      </c>
      <c r="N2028" s="115" t="s">
        <v>3296</v>
      </c>
      <c r="O2028" s="115" t="s">
        <v>3297</v>
      </c>
      <c r="P2028" s="56" t="str">
        <f t="shared" si="154"/>
        <v>Closed</v>
      </c>
      <c r="Q2028" s="57" t="s">
        <v>3207</v>
      </c>
      <c r="R2028" s="58" t="s">
        <v>3017</v>
      </c>
      <c r="S2028" s="117"/>
      <c r="T2028" s="115"/>
      <c r="U2028" s="60" t="str">
        <f t="shared" si="152"/>
        <v>Jaworski</v>
      </c>
      <c r="V2028" s="81" t="str">
        <f t="shared" si="153"/>
        <v>NSTX-U Recovery Project - CDR</v>
      </c>
      <c r="W2028" s="75"/>
    </row>
    <row r="2029" spans="1:23" ht="112" x14ac:dyDescent="0.15">
      <c r="A2029" s="934">
        <v>42991</v>
      </c>
      <c r="B2029" s="945" t="s">
        <v>6407</v>
      </c>
      <c r="C2029" s="950"/>
      <c r="D2029" s="950"/>
      <c r="E2029" s="954" t="s">
        <v>6417</v>
      </c>
      <c r="F2029" s="512"/>
      <c r="G2029" s="528" t="s">
        <v>6459</v>
      </c>
      <c r="H2029" s="512" t="s">
        <v>6044</v>
      </c>
      <c r="I2029" s="512" t="s">
        <v>24</v>
      </c>
      <c r="J2029" s="979" t="s">
        <v>6411</v>
      </c>
      <c r="K2029" s="950"/>
      <c r="L2029" s="1003" t="s">
        <v>6409</v>
      </c>
      <c r="M2029" s="1013" t="s">
        <v>6415</v>
      </c>
      <c r="N2029" s="1020" t="s">
        <v>6466</v>
      </c>
      <c r="O2029" s="1003" t="s">
        <v>6413</v>
      </c>
      <c r="P2029" s="1026" t="str">
        <f t="shared" si="154"/>
        <v>Closed</v>
      </c>
      <c r="Q2029" s="57" t="s">
        <v>31</v>
      </c>
      <c r="R2029" s="184" t="s">
        <v>32</v>
      </c>
      <c r="S2029" s="950"/>
      <c r="T2029" s="950"/>
      <c r="U2029" s="126" t="str">
        <f t="shared" si="152"/>
        <v>Sichta</v>
      </c>
      <c r="V2029" s="126" t="str">
        <f t="shared" si="153"/>
        <v>NSTX-U DARM Rack Installation and Test Cell fiber Optic and Networking Infrastructure</v>
      </c>
    </row>
    <row r="2030" spans="1:23" ht="70" x14ac:dyDescent="0.15">
      <c r="A2030" s="493">
        <v>42991</v>
      </c>
      <c r="B2030" s="496" t="s">
        <v>6408</v>
      </c>
      <c r="C2030" s="497"/>
      <c r="D2030" s="497"/>
      <c r="E2030" s="500" t="s">
        <v>6417</v>
      </c>
      <c r="F2030" s="512"/>
      <c r="G2030" s="528" t="s">
        <v>6467</v>
      </c>
      <c r="H2030" s="512" t="s">
        <v>6044</v>
      </c>
      <c r="I2030" s="512" t="s">
        <v>24</v>
      </c>
      <c r="J2030" s="513" t="s">
        <v>6412</v>
      </c>
      <c r="K2030" s="497"/>
      <c r="L2030" s="502" t="s">
        <v>6410</v>
      </c>
      <c r="M2030" s="502" t="s">
        <v>6416</v>
      </c>
      <c r="N2030" s="584" t="s">
        <v>6466</v>
      </c>
      <c r="O2030" s="502" t="s">
        <v>6414</v>
      </c>
      <c r="P2030" s="507" t="str">
        <f t="shared" si="154"/>
        <v>Closed</v>
      </c>
      <c r="Q2030" s="57" t="s">
        <v>31</v>
      </c>
      <c r="R2030" s="58" t="s">
        <v>32</v>
      </c>
      <c r="S2030" s="497"/>
      <c r="T2030" s="497"/>
      <c r="U2030" s="60" t="str">
        <f t="shared" si="152"/>
        <v>R. Bell</v>
      </c>
      <c r="V2030" s="60" t="str">
        <f t="shared" si="153"/>
        <v>NSTX-U DARM Rack Installation and Test Cell fiber Optic and Networking Infrastructure</v>
      </c>
    </row>
    <row r="2031" spans="1:23" ht="154" x14ac:dyDescent="0.15">
      <c r="A2031" s="436">
        <v>43007</v>
      </c>
      <c r="B2031" s="120" t="s">
        <v>3445</v>
      </c>
      <c r="C2031" s="120"/>
      <c r="D2031" s="120"/>
      <c r="E2031" s="120" t="s">
        <v>3446</v>
      </c>
      <c r="F2031" s="121" t="s">
        <v>1185</v>
      </c>
      <c r="G2031" s="529" t="s">
        <v>1283</v>
      </c>
      <c r="H2031" s="120"/>
      <c r="I2031" s="120" t="s">
        <v>3231</v>
      </c>
      <c r="J2031" s="120" t="s">
        <v>1186</v>
      </c>
      <c r="K2031" s="23" t="str">
        <f t="shared" ref="K2031:K2094" si="156">B2031&amp;" - "&amp;LEFT(L2031,50)</f>
        <v>LHFPDR1 - Interfaces need to be fully (in detail) described.</v>
      </c>
      <c r="L2031" s="23" t="s">
        <v>3447</v>
      </c>
      <c r="M2031" s="24" t="s">
        <v>6047</v>
      </c>
      <c r="N2031" s="120" t="s">
        <v>3448</v>
      </c>
      <c r="O2031" s="120" t="s">
        <v>901</v>
      </c>
      <c r="P2031" s="56" t="str">
        <f t="shared" si="154"/>
        <v>Closed</v>
      </c>
      <c r="Q2031" s="57" t="s">
        <v>3449</v>
      </c>
      <c r="R2031" s="58" t="s">
        <v>3017</v>
      </c>
      <c r="S2031" s="24"/>
      <c r="T2031" s="120"/>
      <c r="U2031" s="60" t="str">
        <f t="shared" si="152"/>
        <v>Jaworski</v>
      </c>
      <c r="V2031" s="60" t="str">
        <f t="shared" si="153"/>
        <v>Low Heat Flux -- Plasma Facing Components PDR</v>
      </c>
      <c r="W2031" s="61"/>
    </row>
    <row r="2032" spans="1:23" ht="126" x14ac:dyDescent="0.15">
      <c r="A2032" s="436">
        <v>43007</v>
      </c>
      <c r="B2032" s="120" t="s">
        <v>3450</v>
      </c>
      <c r="C2032" s="120"/>
      <c r="D2032" s="120"/>
      <c r="E2032" s="120" t="s">
        <v>3446</v>
      </c>
      <c r="F2032" s="121" t="s">
        <v>1185</v>
      </c>
      <c r="G2032" s="529" t="s">
        <v>1283</v>
      </c>
      <c r="H2032" s="120"/>
      <c r="I2032" s="120" t="s">
        <v>3231</v>
      </c>
      <c r="J2032" s="120" t="s">
        <v>1186</v>
      </c>
      <c r="K2032" s="23" t="str">
        <f t="shared" si="156"/>
        <v>LHFPDR10 - Develop down-selection criteria for materials prio</v>
      </c>
      <c r="L2032" s="23" t="s">
        <v>3451</v>
      </c>
      <c r="M2032" s="24" t="s">
        <v>6047</v>
      </c>
      <c r="N2032" s="120" t="s">
        <v>3452</v>
      </c>
      <c r="O2032" s="120" t="s">
        <v>3453</v>
      </c>
      <c r="P2032" s="56" t="str">
        <f t="shared" si="154"/>
        <v>Closed</v>
      </c>
      <c r="Q2032" s="57" t="s">
        <v>3449</v>
      </c>
      <c r="R2032" s="58" t="s">
        <v>3017</v>
      </c>
      <c r="S2032" s="24"/>
      <c r="T2032" s="120"/>
      <c r="U2032" s="60" t="str">
        <f t="shared" si="152"/>
        <v>Jaworski</v>
      </c>
      <c r="V2032" s="60" t="str">
        <f t="shared" si="153"/>
        <v>Low Heat Flux -- Plasma Facing Components PDR</v>
      </c>
      <c r="W2032" s="61"/>
    </row>
    <row r="2033" spans="1:23" ht="98" x14ac:dyDescent="0.15">
      <c r="A2033" s="436">
        <v>43007</v>
      </c>
      <c r="B2033" s="120" t="s">
        <v>3454</v>
      </c>
      <c r="C2033" s="271"/>
      <c r="D2033" s="120"/>
      <c r="E2033" s="120" t="s">
        <v>3446</v>
      </c>
      <c r="F2033" s="121" t="s">
        <v>1185</v>
      </c>
      <c r="G2033" s="529" t="s">
        <v>1283</v>
      </c>
      <c r="H2033" s="120"/>
      <c r="I2033" s="120" t="s">
        <v>3231</v>
      </c>
      <c r="J2033" s="978" t="s">
        <v>1186</v>
      </c>
      <c r="K2033" s="23" t="str">
        <f t="shared" si="156"/>
        <v>LHFPDR11 - Confirm ramp tile peaking factors. They seem lower</v>
      </c>
      <c r="L2033" s="23" t="s">
        <v>3455</v>
      </c>
      <c r="M2033" s="24" t="s">
        <v>6047</v>
      </c>
      <c r="N2033" s="120" t="s">
        <v>3456</v>
      </c>
      <c r="O2033" s="120" t="s">
        <v>3088</v>
      </c>
      <c r="P2033" s="56" t="str">
        <f t="shared" si="154"/>
        <v>Closed</v>
      </c>
      <c r="Q2033" s="57" t="s">
        <v>3449</v>
      </c>
      <c r="R2033" s="58" t="s">
        <v>3017</v>
      </c>
      <c r="S2033" s="24"/>
      <c r="T2033" s="120"/>
      <c r="U2033" s="60" t="str">
        <f t="shared" si="152"/>
        <v>Jaworski</v>
      </c>
      <c r="V2033" s="60" t="str">
        <f t="shared" si="153"/>
        <v>Low Heat Flux -- Plasma Facing Components PDR</v>
      </c>
      <c r="W2033" s="61"/>
    </row>
    <row r="2034" spans="1:23" ht="154" x14ac:dyDescent="0.15">
      <c r="A2034" s="436">
        <v>43007</v>
      </c>
      <c r="B2034" s="120" t="s">
        <v>3457</v>
      </c>
      <c r="C2034" s="271"/>
      <c r="D2034" s="120"/>
      <c r="E2034" s="120" t="s">
        <v>3446</v>
      </c>
      <c r="F2034" s="121" t="s">
        <v>1185</v>
      </c>
      <c r="G2034" s="965" t="s">
        <v>1283</v>
      </c>
      <c r="H2034" s="977"/>
      <c r="I2034" s="120" t="s">
        <v>3231</v>
      </c>
      <c r="J2034" s="978" t="s">
        <v>1186</v>
      </c>
      <c r="K2034" s="23" t="str">
        <f t="shared" si="156"/>
        <v xml:space="preserve">LHFPDR12 - Fix interface table of OBD R3/R5 to indicate that </v>
      </c>
      <c r="L2034" s="23" t="s">
        <v>3458</v>
      </c>
      <c r="M2034" s="24" t="s">
        <v>6047</v>
      </c>
      <c r="N2034" s="120" t="s">
        <v>3459</v>
      </c>
      <c r="O2034" s="120" t="s">
        <v>3453</v>
      </c>
      <c r="P2034" s="56" t="str">
        <f t="shared" si="154"/>
        <v>Closed</v>
      </c>
      <c r="Q2034" s="57" t="s">
        <v>3449</v>
      </c>
      <c r="R2034" s="58" t="s">
        <v>3017</v>
      </c>
      <c r="S2034" s="24"/>
      <c r="T2034" s="120"/>
      <c r="U2034" s="60" t="str">
        <f t="shared" si="152"/>
        <v>Jaworski</v>
      </c>
      <c r="V2034" s="60" t="str">
        <f t="shared" si="153"/>
        <v>Low Heat Flux -- Plasma Facing Components PDR</v>
      </c>
      <c r="W2034" s="61"/>
    </row>
    <row r="2035" spans="1:23" ht="154" x14ac:dyDescent="0.15">
      <c r="A2035" s="436">
        <v>43007</v>
      </c>
      <c r="B2035" s="120" t="s">
        <v>3460</v>
      </c>
      <c r="C2035" s="271"/>
      <c r="D2035" s="120"/>
      <c r="E2035" s="120" t="s">
        <v>3446</v>
      </c>
      <c r="F2035" s="121" t="s">
        <v>1185</v>
      </c>
      <c r="G2035" s="965" t="s">
        <v>1283</v>
      </c>
      <c r="H2035" s="977"/>
      <c r="I2035" s="120" t="s">
        <v>3231</v>
      </c>
      <c r="J2035" s="978" t="s">
        <v>1186</v>
      </c>
      <c r="K2035" s="23" t="str">
        <f t="shared" si="156"/>
        <v>LHFPDR13 - Develop a justification for increased number of OB</v>
      </c>
      <c r="L2035" s="23" t="s">
        <v>3461</v>
      </c>
      <c r="M2035" s="24" t="s">
        <v>6047</v>
      </c>
      <c r="N2035" s="120" t="s">
        <v>3462</v>
      </c>
      <c r="O2035" s="120" t="s">
        <v>3453</v>
      </c>
      <c r="P2035" s="56" t="str">
        <f t="shared" si="154"/>
        <v>Closed</v>
      </c>
      <c r="Q2035" s="57" t="s">
        <v>3449</v>
      </c>
      <c r="R2035" s="58" t="s">
        <v>3017</v>
      </c>
      <c r="S2035" s="24"/>
      <c r="T2035" s="120"/>
      <c r="U2035" s="60" t="str">
        <f t="shared" si="152"/>
        <v>Jaworski</v>
      </c>
      <c r="V2035" s="60" t="str">
        <f t="shared" si="153"/>
        <v>Low Heat Flux -- Plasma Facing Components PDR</v>
      </c>
      <c r="W2035" s="61"/>
    </row>
    <row r="2036" spans="1:23" ht="252" x14ac:dyDescent="0.15">
      <c r="A2036" s="436">
        <v>43007</v>
      </c>
      <c r="B2036" s="120" t="s">
        <v>3463</v>
      </c>
      <c r="C2036" s="271"/>
      <c r="D2036" s="120"/>
      <c r="E2036" s="120" t="s">
        <v>3446</v>
      </c>
      <c r="F2036" s="121" t="s">
        <v>1185</v>
      </c>
      <c r="G2036" s="965" t="s">
        <v>1283</v>
      </c>
      <c r="H2036" s="977"/>
      <c r="I2036" s="120" t="s">
        <v>3231</v>
      </c>
      <c r="J2036" s="978" t="s">
        <v>1186</v>
      </c>
      <c r="K2036" s="23" t="str">
        <f t="shared" si="156"/>
        <v xml:space="preserve">LHFPDR14 - Metrology data is not sufficient to generate tile </v>
      </c>
      <c r="L2036" s="23" t="s">
        <v>3464</v>
      </c>
      <c r="M2036" s="24" t="s">
        <v>6047</v>
      </c>
      <c r="N2036" s="120" t="s">
        <v>3465</v>
      </c>
      <c r="O2036" s="120" t="s">
        <v>3453</v>
      </c>
      <c r="P2036" s="56" t="str">
        <f t="shared" si="154"/>
        <v>Closed</v>
      </c>
      <c r="Q2036" s="57" t="s">
        <v>3449</v>
      </c>
      <c r="R2036" s="58" t="s">
        <v>3017</v>
      </c>
      <c r="S2036" s="24"/>
      <c r="T2036" s="120"/>
      <c r="U2036" s="60" t="str">
        <f t="shared" si="152"/>
        <v>Jaworski</v>
      </c>
      <c r="V2036" s="60" t="str">
        <f t="shared" si="153"/>
        <v>Low Heat Flux -- Plasma Facing Components PDR</v>
      </c>
      <c r="W2036" s="61"/>
    </row>
    <row r="2037" spans="1:23" ht="112" x14ac:dyDescent="0.15">
      <c r="A2037" s="436">
        <v>43007</v>
      </c>
      <c r="B2037" s="120" t="s">
        <v>3466</v>
      </c>
      <c r="C2037" s="271"/>
      <c r="D2037" s="120"/>
      <c r="E2037" s="120" t="s">
        <v>3446</v>
      </c>
      <c r="F2037" s="121" t="s">
        <v>1185</v>
      </c>
      <c r="G2037" s="965" t="s">
        <v>1283</v>
      </c>
      <c r="H2037" s="977"/>
      <c r="I2037" s="120" t="s">
        <v>3231</v>
      </c>
      <c r="J2037" s="978" t="s">
        <v>1186</v>
      </c>
      <c r="K2037" s="23" t="str">
        <f t="shared" si="156"/>
        <v>LHFPDR15 - Remove the fillet on all tile edges in the directi</v>
      </c>
      <c r="L2037" s="23" t="s">
        <v>3467</v>
      </c>
      <c r="M2037" s="24" t="s">
        <v>6047</v>
      </c>
      <c r="N2037" s="120" t="s">
        <v>3468</v>
      </c>
      <c r="O2037" s="120" t="s">
        <v>3453</v>
      </c>
      <c r="P2037" s="56" t="str">
        <f t="shared" si="154"/>
        <v>Closed</v>
      </c>
      <c r="Q2037" s="57" t="s">
        <v>3449</v>
      </c>
      <c r="R2037" s="58" t="s">
        <v>3017</v>
      </c>
      <c r="S2037" s="24"/>
      <c r="T2037" s="120"/>
      <c r="U2037" s="60" t="str">
        <f t="shared" si="152"/>
        <v>Jaworski</v>
      </c>
      <c r="V2037" s="60" t="str">
        <f t="shared" si="153"/>
        <v>Low Heat Flux -- Plasma Facing Components PDR</v>
      </c>
      <c r="W2037" s="61"/>
    </row>
    <row r="2038" spans="1:23" ht="182" x14ac:dyDescent="0.15">
      <c r="A2038" s="436">
        <v>43007</v>
      </c>
      <c r="B2038" s="120" t="s">
        <v>3469</v>
      </c>
      <c r="C2038" s="271"/>
      <c r="D2038" s="120"/>
      <c r="E2038" s="120" t="s">
        <v>3446</v>
      </c>
      <c r="F2038" s="121" t="s">
        <v>1185</v>
      </c>
      <c r="G2038" s="965" t="s">
        <v>1283</v>
      </c>
      <c r="H2038" s="977"/>
      <c r="I2038" s="120" t="s">
        <v>3231</v>
      </c>
      <c r="J2038" s="978" t="s">
        <v>1186</v>
      </c>
      <c r="K2038" s="23" t="str">
        <f t="shared" si="156"/>
        <v>LHFPDR16 - Analyze cases where sides of tiles are also heated</v>
      </c>
      <c r="L2038" s="23" t="s">
        <v>3470</v>
      </c>
      <c r="M2038" s="24" t="s">
        <v>6047</v>
      </c>
      <c r="N2038" s="120" t="s">
        <v>3471</v>
      </c>
      <c r="O2038" s="120" t="s">
        <v>3453</v>
      </c>
      <c r="P2038" s="56" t="str">
        <f t="shared" si="154"/>
        <v>Closed</v>
      </c>
      <c r="Q2038" s="57" t="s">
        <v>3449</v>
      </c>
      <c r="R2038" s="58" t="s">
        <v>3017</v>
      </c>
      <c r="S2038" s="24"/>
      <c r="T2038" s="120"/>
      <c r="U2038" s="60" t="str">
        <f t="shared" si="152"/>
        <v>Jaworski</v>
      </c>
      <c r="V2038" s="60" t="str">
        <f t="shared" si="153"/>
        <v>Low Heat Flux -- Plasma Facing Components PDR</v>
      </c>
      <c r="W2038" s="61"/>
    </row>
    <row r="2039" spans="1:23" ht="126" x14ac:dyDescent="0.15">
      <c r="A2039" s="436">
        <v>43007</v>
      </c>
      <c r="B2039" s="120" t="s">
        <v>3472</v>
      </c>
      <c r="C2039" s="271"/>
      <c r="D2039" s="120"/>
      <c r="E2039" s="120" t="s">
        <v>3446</v>
      </c>
      <c r="F2039" s="121" t="s">
        <v>1185</v>
      </c>
      <c r="G2039" s="965" t="s">
        <v>1283</v>
      </c>
      <c r="H2039" s="977"/>
      <c r="I2039" s="120" t="s">
        <v>3231</v>
      </c>
      <c r="J2039" s="978" t="s">
        <v>1186</v>
      </c>
      <c r="K2039" s="23" t="str">
        <f t="shared" si="156"/>
        <v>LHFPDR17 - Interface with CXRS COG (R. Bell) on changes to th</v>
      </c>
      <c r="L2039" s="23" t="s">
        <v>3473</v>
      </c>
      <c r="M2039" s="24" t="s">
        <v>6047</v>
      </c>
      <c r="N2039" s="120" t="s">
        <v>3474</v>
      </c>
      <c r="O2039" s="120" t="s">
        <v>3453</v>
      </c>
      <c r="P2039" s="56" t="str">
        <f t="shared" si="154"/>
        <v>Closed</v>
      </c>
      <c r="Q2039" s="57" t="s">
        <v>3449</v>
      </c>
      <c r="R2039" s="58" t="s">
        <v>3017</v>
      </c>
      <c r="S2039" s="24"/>
      <c r="T2039" s="120"/>
      <c r="U2039" s="60" t="str">
        <f t="shared" si="152"/>
        <v>Jaworski</v>
      </c>
      <c r="V2039" s="60" t="str">
        <f t="shared" si="153"/>
        <v>Low Heat Flux -- Plasma Facing Components PDR</v>
      </c>
      <c r="W2039" s="61"/>
    </row>
    <row r="2040" spans="1:23" ht="154" x14ac:dyDescent="0.15">
      <c r="A2040" s="436">
        <v>43007</v>
      </c>
      <c r="B2040" s="120" t="s">
        <v>3475</v>
      </c>
      <c r="C2040" s="271"/>
      <c r="D2040" s="120"/>
      <c r="E2040" s="120" t="s">
        <v>3446</v>
      </c>
      <c r="F2040" s="121" t="s">
        <v>1185</v>
      </c>
      <c r="G2040" s="965" t="s">
        <v>1283</v>
      </c>
      <c r="H2040" s="977"/>
      <c r="I2040" s="120" t="s">
        <v>3231</v>
      </c>
      <c r="J2040" s="978" t="s">
        <v>1186</v>
      </c>
      <c r="K2040" s="23" t="str">
        <f t="shared" si="156"/>
        <v>LHFPDR18 - Analyze the heat flux on the bolt hole features on</v>
      </c>
      <c r="L2040" s="23" t="s">
        <v>3476</v>
      </c>
      <c r="M2040" s="24" t="s">
        <v>6047</v>
      </c>
      <c r="N2040" s="120" t="s">
        <v>3477</v>
      </c>
      <c r="O2040" s="120" t="s">
        <v>3453</v>
      </c>
      <c r="P2040" s="56" t="str">
        <f t="shared" si="154"/>
        <v>Closed</v>
      </c>
      <c r="Q2040" s="57" t="s">
        <v>3449</v>
      </c>
      <c r="R2040" s="58" t="s">
        <v>3017</v>
      </c>
      <c r="S2040" s="24"/>
      <c r="T2040" s="120"/>
      <c r="U2040" s="60" t="str">
        <f t="shared" si="152"/>
        <v>Jaworski</v>
      </c>
      <c r="V2040" s="60" t="str">
        <f t="shared" si="153"/>
        <v>Low Heat Flux -- Plasma Facing Components PDR</v>
      </c>
      <c r="W2040" s="61"/>
    </row>
    <row r="2041" spans="1:23" ht="126" x14ac:dyDescent="0.15">
      <c r="A2041" s="436">
        <v>43007</v>
      </c>
      <c r="B2041" s="120" t="s">
        <v>3478</v>
      </c>
      <c r="C2041" s="271"/>
      <c r="D2041" s="120"/>
      <c r="E2041" s="120" t="s">
        <v>3446</v>
      </c>
      <c r="F2041" s="121" t="s">
        <v>1185</v>
      </c>
      <c r="G2041" s="965" t="s">
        <v>1283</v>
      </c>
      <c r="H2041" s="977"/>
      <c r="I2041" s="120" t="s">
        <v>3231</v>
      </c>
      <c r="J2041" s="978" t="s">
        <v>1186</v>
      </c>
      <c r="K2041" s="23" t="str">
        <f t="shared" si="156"/>
        <v>LHFPDR19 - Consider dropping the heat flux requirement for th</v>
      </c>
      <c r="L2041" s="23" t="s">
        <v>3479</v>
      </c>
      <c r="M2041" s="24" t="s">
        <v>6047</v>
      </c>
      <c r="N2041" s="120" t="s">
        <v>3480</v>
      </c>
      <c r="O2041" s="120" t="s">
        <v>3453</v>
      </c>
      <c r="P2041" s="56" t="str">
        <f t="shared" si="154"/>
        <v>Closed</v>
      </c>
      <c r="Q2041" s="57" t="s">
        <v>3449</v>
      </c>
      <c r="R2041" s="58" t="s">
        <v>3017</v>
      </c>
      <c r="S2041" s="24"/>
      <c r="T2041" s="120"/>
      <c r="U2041" s="60" t="str">
        <f t="shared" si="152"/>
        <v>Jaworski</v>
      </c>
      <c r="V2041" s="60" t="str">
        <f t="shared" si="153"/>
        <v>Low Heat Flux -- Plasma Facing Components PDR</v>
      </c>
      <c r="W2041" s="61"/>
    </row>
    <row r="2042" spans="1:23" ht="112" x14ac:dyDescent="0.15">
      <c r="A2042" s="436">
        <v>43007</v>
      </c>
      <c r="B2042" s="120" t="s">
        <v>3481</v>
      </c>
      <c r="C2042" s="271"/>
      <c r="D2042" s="120"/>
      <c r="E2042" s="120" t="s">
        <v>3446</v>
      </c>
      <c r="F2042" s="121" t="s">
        <v>1185</v>
      </c>
      <c r="G2042" s="965" t="s">
        <v>1283</v>
      </c>
      <c r="H2042" s="977"/>
      <c r="I2042" s="120" t="s">
        <v>3231</v>
      </c>
      <c r="J2042" s="978" t="s">
        <v>1186</v>
      </c>
      <c r="K2042" s="23" t="str">
        <f t="shared" si="156"/>
        <v>LHFPDR20 - If changing the hardware fasteners. Copper plating</v>
      </c>
      <c r="L2042" s="23" t="s">
        <v>3482</v>
      </c>
      <c r="M2042" s="24" t="s">
        <v>6047</v>
      </c>
      <c r="N2042" s="120" t="s">
        <v>3483</v>
      </c>
      <c r="O2042" s="120" t="s">
        <v>3484</v>
      </c>
      <c r="P2042" s="56" t="str">
        <f t="shared" si="154"/>
        <v>Closed</v>
      </c>
      <c r="Q2042" s="57" t="s">
        <v>3449</v>
      </c>
      <c r="R2042" s="58" t="s">
        <v>3017</v>
      </c>
      <c r="S2042" s="24"/>
      <c r="T2042" s="120"/>
      <c r="U2042" s="60" t="str">
        <f t="shared" si="152"/>
        <v>Jaworski</v>
      </c>
      <c r="V2042" s="60" t="str">
        <f t="shared" si="153"/>
        <v>Low Heat Flux -- Plasma Facing Components PDR</v>
      </c>
      <c r="W2042" s="61"/>
    </row>
    <row r="2043" spans="1:23" ht="140" x14ac:dyDescent="0.15">
      <c r="A2043" s="494">
        <v>43007</v>
      </c>
      <c r="B2043" s="273" t="s">
        <v>3485</v>
      </c>
      <c r="C2043" s="499"/>
      <c r="D2043" s="273"/>
      <c r="E2043" s="273" t="s">
        <v>3446</v>
      </c>
      <c r="F2043" s="121" t="s">
        <v>1185</v>
      </c>
      <c r="G2043" s="965" t="s">
        <v>1283</v>
      </c>
      <c r="H2043" s="977"/>
      <c r="I2043" s="273" t="s">
        <v>3231</v>
      </c>
      <c r="J2043" s="980" t="s">
        <v>1186</v>
      </c>
      <c r="K2043" s="342" t="str">
        <f t="shared" si="156"/>
        <v>LHFPDR21 - The full wireways for OBD diagnostics are not know</v>
      </c>
      <c r="L2043" s="342" t="s">
        <v>3486</v>
      </c>
      <c r="M2043" s="369" t="s">
        <v>6047</v>
      </c>
      <c r="N2043" s="273" t="s">
        <v>3487</v>
      </c>
      <c r="O2043" s="273" t="s">
        <v>3453</v>
      </c>
      <c r="P2043" s="56" t="str">
        <f t="shared" si="154"/>
        <v>Closed</v>
      </c>
      <c r="Q2043" s="57" t="s">
        <v>3449</v>
      </c>
      <c r="R2043" s="58" t="s">
        <v>3017</v>
      </c>
      <c r="S2043" s="24"/>
      <c r="T2043" s="120"/>
      <c r="U2043" s="60" t="str">
        <f t="shared" si="152"/>
        <v>Jaworski</v>
      </c>
      <c r="V2043" s="60" t="str">
        <f t="shared" si="153"/>
        <v>Low Heat Flux -- Plasma Facing Components PDR</v>
      </c>
      <c r="W2043" s="61"/>
    </row>
    <row r="2044" spans="1:23" ht="140" x14ac:dyDescent="0.15">
      <c r="A2044" s="436">
        <v>43007</v>
      </c>
      <c r="B2044" s="120" t="s">
        <v>3488</v>
      </c>
      <c r="C2044" s="120"/>
      <c r="D2044" s="120"/>
      <c r="E2044" s="120" t="s">
        <v>3446</v>
      </c>
      <c r="F2044" s="121" t="s">
        <v>1185</v>
      </c>
      <c r="G2044" s="965" t="s">
        <v>1283</v>
      </c>
      <c r="H2044" s="977"/>
      <c r="I2044" s="273" t="s">
        <v>3231</v>
      </c>
      <c r="J2044" s="120" t="s">
        <v>1186</v>
      </c>
      <c r="K2044" s="23" t="str">
        <f t="shared" si="156"/>
        <v>LHFPDR22 - The gas lines for the CS gas fueling were field mo</v>
      </c>
      <c r="L2044" s="23" t="s">
        <v>3489</v>
      </c>
      <c r="M2044" s="24" t="s">
        <v>6047</v>
      </c>
      <c r="N2044" s="271" t="s">
        <v>3490</v>
      </c>
      <c r="O2044" s="120" t="s">
        <v>3453</v>
      </c>
      <c r="P2044" s="56" t="str">
        <f t="shared" si="154"/>
        <v>Closed</v>
      </c>
      <c r="Q2044" s="192" t="s">
        <v>3449</v>
      </c>
      <c r="R2044" s="193" t="s">
        <v>3017</v>
      </c>
      <c r="S2044" s="1028"/>
      <c r="T2044" s="1035"/>
      <c r="U2044" s="194" t="str">
        <f t="shared" si="152"/>
        <v>Jaworski</v>
      </c>
      <c r="V2044" s="194" t="str">
        <f t="shared" si="153"/>
        <v>Low Heat Flux -- Plasma Facing Components PDR</v>
      </c>
      <c r="W2044" s="61"/>
    </row>
    <row r="2045" spans="1:23" ht="409.6" x14ac:dyDescent="0.15">
      <c r="A2045" s="436">
        <v>43007</v>
      </c>
      <c r="B2045" s="120" t="s">
        <v>3491</v>
      </c>
      <c r="C2045" s="120"/>
      <c r="D2045" s="120"/>
      <c r="E2045" s="120" t="s">
        <v>3446</v>
      </c>
      <c r="F2045" s="121" t="s">
        <v>1185</v>
      </c>
      <c r="G2045" s="965" t="s">
        <v>1283</v>
      </c>
      <c r="H2045" s="977"/>
      <c r="I2045" s="273" t="s">
        <v>3231</v>
      </c>
      <c r="J2045" s="120" t="s">
        <v>1186</v>
      </c>
      <c r="K2045" s="23" t="str">
        <f t="shared" si="156"/>
        <v>LHFPDR23 - Concider using test result previously performed to</v>
      </c>
      <c r="L2045" s="23" t="s">
        <v>3492</v>
      </c>
      <c r="M2045" s="24" t="s">
        <v>6047</v>
      </c>
      <c r="N2045" s="271" t="s">
        <v>3493</v>
      </c>
      <c r="O2045" s="120" t="s">
        <v>3088</v>
      </c>
      <c r="P2045" s="56" t="str">
        <f t="shared" si="154"/>
        <v>Closed</v>
      </c>
      <c r="Q2045" s="57" t="s">
        <v>3449</v>
      </c>
      <c r="R2045" s="58" t="s">
        <v>3017</v>
      </c>
      <c r="S2045" s="24"/>
      <c r="T2045" s="120"/>
      <c r="U2045" s="60" t="str">
        <f t="shared" si="152"/>
        <v>Jaworski</v>
      </c>
      <c r="V2045" s="60" t="str">
        <f t="shared" si="153"/>
        <v>Low Heat Flux -- Plasma Facing Components PDR</v>
      </c>
      <c r="W2045" s="61"/>
    </row>
    <row r="2046" spans="1:23" ht="126" x14ac:dyDescent="0.15">
      <c r="A2046" s="436">
        <v>43007</v>
      </c>
      <c r="B2046" s="120" t="s">
        <v>3494</v>
      </c>
      <c r="C2046" s="120"/>
      <c r="D2046" s="120"/>
      <c r="E2046" s="120" t="s">
        <v>3446</v>
      </c>
      <c r="F2046" s="121" t="s">
        <v>1185</v>
      </c>
      <c r="G2046" s="965" t="s">
        <v>1283</v>
      </c>
      <c r="H2046" s="977"/>
      <c r="I2046" s="273" t="s">
        <v>3231</v>
      </c>
      <c r="J2046" s="120" t="s">
        <v>1186</v>
      </c>
      <c r="K2046" s="23" t="str">
        <f t="shared" si="156"/>
        <v xml:space="preserve">LHFPDR24 - Confirm with the program that the cost/benefit of </v>
      </c>
      <c r="L2046" s="23" t="s">
        <v>3495</v>
      </c>
      <c r="M2046" s="24" t="s">
        <v>6047</v>
      </c>
      <c r="N2046" s="271" t="s">
        <v>3496</v>
      </c>
      <c r="O2046" s="120" t="s">
        <v>292</v>
      </c>
      <c r="P2046" s="56" t="str">
        <f t="shared" si="154"/>
        <v>Closed</v>
      </c>
      <c r="Q2046" s="57" t="s">
        <v>3449</v>
      </c>
      <c r="R2046" s="58" t="s">
        <v>3017</v>
      </c>
      <c r="S2046" s="24"/>
      <c r="T2046" s="120"/>
      <c r="U2046" s="60" t="str">
        <f t="shared" si="152"/>
        <v>Jaworski</v>
      </c>
      <c r="V2046" s="60" t="str">
        <f t="shared" si="153"/>
        <v>Low Heat Flux -- Plasma Facing Components PDR</v>
      </c>
      <c r="W2046" s="61"/>
    </row>
    <row r="2047" spans="1:23" ht="140" x14ac:dyDescent="0.15">
      <c r="A2047" s="436">
        <v>43007</v>
      </c>
      <c r="B2047" s="120" t="s">
        <v>3497</v>
      </c>
      <c r="C2047" s="120"/>
      <c r="D2047" s="120"/>
      <c r="E2047" s="120" t="s">
        <v>3446</v>
      </c>
      <c r="F2047" s="121" t="s">
        <v>1185</v>
      </c>
      <c r="G2047" s="965" t="s">
        <v>1283</v>
      </c>
      <c r="H2047" s="977"/>
      <c r="I2047" s="273" t="s">
        <v>3231</v>
      </c>
      <c r="J2047" s="120" t="s">
        <v>1186</v>
      </c>
      <c r="K2047" s="23" t="str">
        <f t="shared" si="156"/>
        <v>LHFPDR25 - port mounted gap for OBD345 loads on toroidally fa</v>
      </c>
      <c r="L2047" s="23" t="s">
        <v>3498</v>
      </c>
      <c r="M2047" s="24" t="s">
        <v>6047</v>
      </c>
      <c r="N2047" s="271" t="s">
        <v>3499</v>
      </c>
      <c r="O2047" s="120" t="s">
        <v>3500</v>
      </c>
      <c r="P2047" s="195" t="str">
        <f t="shared" si="154"/>
        <v>Closed</v>
      </c>
      <c r="Q2047" s="57" t="s">
        <v>3449</v>
      </c>
      <c r="R2047" s="58" t="s">
        <v>3017</v>
      </c>
      <c r="S2047" s="24"/>
      <c r="T2047" s="120"/>
      <c r="U2047" s="60" t="str">
        <f t="shared" si="152"/>
        <v>Jaworski</v>
      </c>
      <c r="V2047" s="60" t="str">
        <f t="shared" si="153"/>
        <v>Low Heat Flux -- Plasma Facing Components PDR</v>
      </c>
      <c r="W2047" s="61"/>
    </row>
    <row r="2048" spans="1:23" ht="210" x14ac:dyDescent="0.15">
      <c r="A2048" s="436">
        <v>43007</v>
      </c>
      <c r="B2048" s="120" t="s">
        <v>3501</v>
      </c>
      <c r="C2048" s="120"/>
      <c r="D2048" s="120"/>
      <c r="E2048" s="120" t="s">
        <v>3446</v>
      </c>
      <c r="F2048" s="121" t="s">
        <v>1185</v>
      </c>
      <c r="G2048" s="965" t="s">
        <v>1283</v>
      </c>
      <c r="H2048" s="977"/>
      <c r="I2048" s="273" t="s">
        <v>3231</v>
      </c>
      <c r="J2048" s="120" t="s">
        <v>1186</v>
      </c>
      <c r="K2048" s="23" t="str">
        <f t="shared" si="156"/>
        <v>LHFPDR26 - Engineer and techician should work together to gat</v>
      </c>
      <c r="L2048" s="23" t="s">
        <v>3502</v>
      </c>
      <c r="M2048" s="24" t="s">
        <v>6047</v>
      </c>
      <c r="N2048" s="271" t="s">
        <v>3503</v>
      </c>
      <c r="O2048" s="120" t="s">
        <v>3504</v>
      </c>
      <c r="P2048" s="56" t="str">
        <f t="shared" si="154"/>
        <v>Closed</v>
      </c>
      <c r="Q2048" s="57" t="s">
        <v>3449</v>
      </c>
      <c r="R2048" s="58" t="s">
        <v>3017</v>
      </c>
      <c r="S2048" s="24"/>
      <c r="T2048" s="120"/>
      <c r="U2048" s="60" t="str">
        <f t="shared" si="152"/>
        <v>Jaworski</v>
      </c>
      <c r="V2048" s="60" t="str">
        <f t="shared" si="153"/>
        <v>Low Heat Flux -- Plasma Facing Components PDR</v>
      </c>
      <c r="W2048" s="61"/>
    </row>
    <row r="2049" spans="1:23" ht="332" x14ac:dyDescent="0.15">
      <c r="A2049" s="436">
        <v>43007</v>
      </c>
      <c r="B2049" s="120" t="s">
        <v>3505</v>
      </c>
      <c r="C2049" s="120"/>
      <c r="D2049" s="120"/>
      <c r="E2049" s="120" t="s">
        <v>3446</v>
      </c>
      <c r="F2049" s="121" t="s">
        <v>1185</v>
      </c>
      <c r="G2049" s="965" t="s">
        <v>1283</v>
      </c>
      <c r="H2049" s="977"/>
      <c r="I2049" s="273" t="s">
        <v>3231</v>
      </c>
      <c r="J2049" s="120" t="s">
        <v>1186</v>
      </c>
      <c r="K2049" s="23" t="str">
        <f t="shared" si="156"/>
        <v>LHFPDR27 - In the OBD 3-5 designs, there can be collisions at</v>
      </c>
      <c r="L2049" s="23" t="s">
        <v>3506</v>
      </c>
      <c r="M2049" s="1011" t="s">
        <v>6047</v>
      </c>
      <c r="N2049" s="271" t="s">
        <v>3507</v>
      </c>
      <c r="O2049" s="120" t="s">
        <v>292</v>
      </c>
      <c r="P2049" s="56" t="str">
        <f t="shared" si="154"/>
        <v>Closed</v>
      </c>
      <c r="Q2049" s="57" t="s">
        <v>3449</v>
      </c>
      <c r="R2049" s="58" t="s">
        <v>3017</v>
      </c>
      <c r="S2049" s="24"/>
      <c r="T2049" s="120"/>
      <c r="U2049" s="60" t="str">
        <f t="shared" si="152"/>
        <v>Jaworski</v>
      </c>
      <c r="V2049" s="60" t="str">
        <f t="shared" si="153"/>
        <v>Low Heat Flux -- Plasma Facing Components PDR</v>
      </c>
      <c r="W2049" s="61"/>
    </row>
    <row r="2050" spans="1:23" ht="98" x14ac:dyDescent="0.15">
      <c r="A2050" s="436">
        <v>43007</v>
      </c>
      <c r="B2050" s="120" t="s">
        <v>3508</v>
      </c>
      <c r="C2050" s="120"/>
      <c r="D2050" s="120"/>
      <c r="E2050" s="120" t="s">
        <v>3446</v>
      </c>
      <c r="F2050" s="121" t="s">
        <v>1185</v>
      </c>
      <c r="G2050" s="965" t="s">
        <v>1283</v>
      </c>
      <c r="H2050" s="977"/>
      <c r="I2050" s="273" t="s">
        <v>3231</v>
      </c>
      <c r="J2050" s="120" t="s">
        <v>1186</v>
      </c>
      <c r="K2050" s="23" t="str">
        <f t="shared" si="156"/>
        <v xml:space="preserve">LHFPDR28 - Centerstack-firstwall tile to tile tolerance req. </v>
      </c>
      <c r="L2050" s="23" t="s">
        <v>3509</v>
      </c>
      <c r="M2050" s="24" t="s">
        <v>6047</v>
      </c>
      <c r="N2050" s="271" t="s">
        <v>3510</v>
      </c>
      <c r="O2050" s="120"/>
      <c r="P2050" s="195" t="str">
        <f t="shared" si="154"/>
        <v>Closed</v>
      </c>
      <c r="Q2050" s="57" t="s">
        <v>3449</v>
      </c>
      <c r="R2050" s="58" t="s">
        <v>3017</v>
      </c>
      <c r="S2050" s="1028"/>
      <c r="T2050" s="1035"/>
      <c r="U2050" s="60" t="str">
        <f t="shared" ref="U2050:U2113" si="157">J2050</f>
        <v>Jaworski</v>
      </c>
      <c r="V2050" s="60" t="str">
        <f t="shared" ref="V2050:V2115" si="158">E2050</f>
        <v>Low Heat Flux -- Plasma Facing Components PDR</v>
      </c>
      <c r="W2050" s="61"/>
    </row>
    <row r="2051" spans="1:23" ht="140" x14ac:dyDescent="0.15">
      <c r="A2051" s="436">
        <v>43007</v>
      </c>
      <c r="B2051" s="120" t="s">
        <v>3511</v>
      </c>
      <c r="C2051" s="120"/>
      <c r="D2051" s="120"/>
      <c r="E2051" s="120" t="s">
        <v>3446</v>
      </c>
      <c r="F2051" s="121" t="s">
        <v>1185</v>
      </c>
      <c r="G2051" s="965" t="s">
        <v>1283</v>
      </c>
      <c r="H2051" s="977"/>
      <c r="I2051" s="273" t="s">
        <v>3231</v>
      </c>
      <c r="J2051" s="120" t="s">
        <v>1186</v>
      </c>
      <c r="K2051" s="23" t="str">
        <f t="shared" si="156"/>
        <v>LHFPDR29 - any locking hardware should be replaced after use.</v>
      </c>
      <c r="L2051" s="23" t="s">
        <v>3512</v>
      </c>
      <c r="M2051" s="1011" t="s">
        <v>6047</v>
      </c>
      <c r="N2051" s="271" t="s">
        <v>3513</v>
      </c>
      <c r="O2051" s="120" t="s">
        <v>901</v>
      </c>
      <c r="P2051" s="56" t="str">
        <f t="shared" si="154"/>
        <v>Closed</v>
      </c>
      <c r="Q2051" s="57" t="s">
        <v>3449</v>
      </c>
      <c r="R2051" s="58" t="s">
        <v>3017</v>
      </c>
      <c r="S2051" s="24"/>
      <c r="T2051" s="120"/>
      <c r="U2051" s="60" t="str">
        <f t="shared" si="157"/>
        <v>Jaworski</v>
      </c>
      <c r="V2051" s="60" t="str">
        <f t="shared" si="158"/>
        <v>Low Heat Flux -- Plasma Facing Components PDR</v>
      </c>
      <c r="W2051" s="61"/>
    </row>
    <row r="2052" spans="1:23" ht="112" x14ac:dyDescent="0.15">
      <c r="A2052" s="436">
        <v>43007</v>
      </c>
      <c r="B2052" s="120" t="s">
        <v>3514</v>
      </c>
      <c r="C2052" s="120"/>
      <c r="D2052" s="120"/>
      <c r="E2052" s="120" t="s">
        <v>3446</v>
      </c>
      <c r="F2052" s="121" t="s">
        <v>1185</v>
      </c>
      <c r="G2052" s="965" t="s">
        <v>1283</v>
      </c>
      <c r="H2052" s="977"/>
      <c r="I2052" s="273" t="s">
        <v>3231</v>
      </c>
      <c r="J2052" s="120" t="s">
        <v>1186</v>
      </c>
      <c r="K2052" s="23" t="str">
        <f t="shared" si="156"/>
        <v>LHFPDR2A - Is there a load limit set for maintainces (Techs s</v>
      </c>
      <c r="L2052" s="23" t="s">
        <v>3515</v>
      </c>
      <c r="M2052" s="24" t="s">
        <v>6047</v>
      </c>
      <c r="N2052" s="271" t="s">
        <v>3516</v>
      </c>
      <c r="O2052" s="120" t="s">
        <v>901</v>
      </c>
      <c r="P2052" s="195" t="str">
        <f t="shared" si="154"/>
        <v>Closed</v>
      </c>
      <c r="Q2052" s="57" t="s">
        <v>3449</v>
      </c>
      <c r="R2052" s="58" t="s">
        <v>3017</v>
      </c>
      <c r="S2052" s="24"/>
      <c r="T2052" s="120"/>
      <c r="U2052" s="60" t="str">
        <f t="shared" si="157"/>
        <v>Jaworski</v>
      </c>
      <c r="V2052" s="60" t="str">
        <f t="shared" si="158"/>
        <v>Low Heat Flux -- Plasma Facing Components PDR</v>
      </c>
      <c r="W2052" s="61"/>
    </row>
    <row r="2053" spans="1:23" ht="224" x14ac:dyDescent="0.15">
      <c r="A2053" s="436">
        <v>43007</v>
      </c>
      <c r="B2053" s="120" t="s">
        <v>3517</v>
      </c>
      <c r="C2053" s="120"/>
      <c r="D2053" s="120"/>
      <c r="E2053" s="120" t="s">
        <v>3446</v>
      </c>
      <c r="F2053" s="121" t="s">
        <v>1185</v>
      </c>
      <c r="G2053" s="965" t="s">
        <v>1283</v>
      </c>
      <c r="H2053" s="977"/>
      <c r="I2053" s="273" t="s">
        <v>3231</v>
      </c>
      <c r="J2053" s="120" t="s">
        <v>1186</v>
      </c>
      <c r="K2053" s="23" t="str">
        <f t="shared" si="156"/>
        <v>LHFPDR2B-1 - The weld quality/strength is in question, If the s</v>
      </c>
      <c r="L2053" s="23" t="s">
        <v>3518</v>
      </c>
      <c r="M2053" s="24" t="s">
        <v>6047</v>
      </c>
      <c r="N2053" s="271" t="s">
        <v>3519</v>
      </c>
      <c r="O2053" s="120" t="s">
        <v>901</v>
      </c>
      <c r="P2053" s="195" t="str">
        <f t="shared" si="154"/>
        <v>Closed</v>
      </c>
      <c r="Q2053" s="57" t="s">
        <v>3449</v>
      </c>
      <c r="R2053" s="58" t="s">
        <v>3017</v>
      </c>
      <c r="S2053" s="24"/>
      <c r="T2053" s="120"/>
      <c r="U2053" s="60" t="str">
        <f t="shared" si="157"/>
        <v>Jaworski</v>
      </c>
      <c r="V2053" s="60" t="str">
        <f t="shared" si="158"/>
        <v>Low Heat Flux -- Plasma Facing Components PDR</v>
      </c>
      <c r="W2053" s="61"/>
    </row>
    <row r="2054" spans="1:23" ht="126" x14ac:dyDescent="0.15">
      <c r="A2054" s="436">
        <v>43007</v>
      </c>
      <c r="B2054" s="120" t="s">
        <v>3520</v>
      </c>
      <c r="C2054" s="120"/>
      <c r="D2054" s="120"/>
      <c r="E2054" s="120" t="s">
        <v>3446</v>
      </c>
      <c r="F2054" s="121" t="s">
        <v>1185</v>
      </c>
      <c r="G2054" s="965" t="s">
        <v>1283</v>
      </c>
      <c r="H2054" s="977"/>
      <c r="I2054" s="273" t="s">
        <v>3231</v>
      </c>
      <c r="J2054" s="120" t="s">
        <v>1186</v>
      </c>
      <c r="K2054" s="23" t="str">
        <f t="shared" si="156"/>
        <v>LHFPDR2B-2 - How is failure mode of expected design features ac</v>
      </c>
      <c r="L2054" s="23" t="s">
        <v>3521</v>
      </c>
      <c r="M2054" s="24" t="s">
        <v>6047</v>
      </c>
      <c r="N2054" s="271" t="s">
        <v>3522</v>
      </c>
      <c r="O2054" s="120" t="s">
        <v>901</v>
      </c>
      <c r="P2054" s="195" t="str">
        <f t="shared" si="154"/>
        <v>Closed</v>
      </c>
      <c r="Q2054" s="57" t="s">
        <v>3449</v>
      </c>
      <c r="R2054" s="58" t="s">
        <v>3017</v>
      </c>
      <c r="S2054" s="24"/>
      <c r="T2054" s="120"/>
      <c r="U2054" s="60" t="str">
        <f t="shared" si="157"/>
        <v>Jaworski</v>
      </c>
      <c r="V2054" s="60" t="str">
        <f t="shared" si="158"/>
        <v>Low Heat Flux -- Plasma Facing Components PDR</v>
      </c>
      <c r="W2054" s="61"/>
    </row>
    <row r="2055" spans="1:23" ht="293" x14ac:dyDescent="0.15">
      <c r="A2055" s="436">
        <v>43007</v>
      </c>
      <c r="B2055" s="120" t="s">
        <v>3523</v>
      </c>
      <c r="C2055" s="120"/>
      <c r="D2055" s="120"/>
      <c r="E2055" s="120" t="s">
        <v>3446</v>
      </c>
      <c r="F2055" s="121" t="s">
        <v>1185</v>
      </c>
      <c r="G2055" s="965" t="s">
        <v>1283</v>
      </c>
      <c r="H2055" s="977"/>
      <c r="I2055" s="273" t="s">
        <v>3231</v>
      </c>
      <c r="J2055" s="120" t="s">
        <v>1186</v>
      </c>
      <c r="K2055" s="23" t="str">
        <f t="shared" si="156"/>
        <v>LHFPDR2C - Will the tile testing include fatigue testing? Wil</v>
      </c>
      <c r="L2055" s="23" t="s">
        <v>3524</v>
      </c>
      <c r="M2055" s="24" t="s">
        <v>6047</v>
      </c>
      <c r="N2055" s="271" t="s">
        <v>3525</v>
      </c>
      <c r="O2055" s="120" t="s">
        <v>901</v>
      </c>
      <c r="P2055" s="195" t="str">
        <f t="shared" si="154"/>
        <v>Closed</v>
      </c>
      <c r="Q2055" s="57" t="s">
        <v>3449</v>
      </c>
      <c r="R2055" s="58" t="s">
        <v>3017</v>
      </c>
      <c r="S2055" s="24"/>
      <c r="T2055" s="120"/>
      <c r="U2055" s="60" t="str">
        <f t="shared" si="157"/>
        <v>Jaworski</v>
      </c>
      <c r="V2055" s="60" t="str">
        <f t="shared" si="158"/>
        <v>Low Heat Flux -- Plasma Facing Components PDR</v>
      </c>
      <c r="W2055" s="61"/>
    </row>
    <row r="2056" spans="1:23" ht="70" x14ac:dyDescent="0.15">
      <c r="A2056" s="436">
        <v>43007</v>
      </c>
      <c r="B2056" s="120" t="s">
        <v>3552</v>
      </c>
      <c r="C2056" s="120"/>
      <c r="D2056" s="120"/>
      <c r="E2056" s="120" t="s">
        <v>3446</v>
      </c>
      <c r="F2056" s="121" t="s">
        <v>1185</v>
      </c>
      <c r="G2056" s="965" t="s">
        <v>1283</v>
      </c>
      <c r="H2056" s="977"/>
      <c r="I2056" s="273" t="s">
        <v>3231</v>
      </c>
      <c r="J2056" s="120" t="s">
        <v>3553</v>
      </c>
      <c r="K2056" s="23" t="str">
        <f t="shared" si="156"/>
        <v>LHFPDR3 - PFC performance &amp; requirements must consider/asses</v>
      </c>
      <c r="L2056" s="23" t="s">
        <v>3554</v>
      </c>
      <c r="M2056" s="23"/>
      <c r="N2056" s="1011" t="s">
        <v>6046</v>
      </c>
      <c r="O2056" s="120" t="s">
        <v>3088</v>
      </c>
      <c r="P2056" s="195" t="str">
        <f t="shared" si="154"/>
        <v>Closed</v>
      </c>
      <c r="Q2056" s="57" t="s">
        <v>3449</v>
      </c>
      <c r="R2056" s="58" t="s">
        <v>3017</v>
      </c>
      <c r="S2056" s="24"/>
      <c r="T2056" s="120"/>
      <c r="U2056" s="60" t="str">
        <f t="shared" si="157"/>
        <v>Klabacha</v>
      </c>
      <c r="V2056" s="60" t="str">
        <f t="shared" si="158"/>
        <v>Low Heat Flux -- Plasma Facing Components PDR</v>
      </c>
      <c r="W2056" s="75"/>
    </row>
    <row r="2057" spans="1:23" s="196" customFormat="1" ht="140" x14ac:dyDescent="0.15">
      <c r="A2057" s="436">
        <v>43007</v>
      </c>
      <c r="B2057" s="120" t="s">
        <v>3526</v>
      </c>
      <c r="C2057" s="120"/>
      <c r="D2057" s="120"/>
      <c r="E2057" s="120" t="s">
        <v>3446</v>
      </c>
      <c r="F2057" s="121" t="s">
        <v>1185</v>
      </c>
      <c r="G2057" s="965" t="s">
        <v>1283</v>
      </c>
      <c r="H2057" s="977"/>
      <c r="I2057" s="273" t="s">
        <v>3231</v>
      </c>
      <c r="J2057" s="120" t="s">
        <v>1186</v>
      </c>
      <c r="K2057" s="23" t="str">
        <f t="shared" si="156"/>
        <v>LHFPDR4 - Interface table I.I.I.I.2 (Slide 16 on 02-03_PFC R</v>
      </c>
      <c r="L2057" s="23" t="s">
        <v>3527</v>
      </c>
      <c r="M2057" s="24" t="s">
        <v>6047</v>
      </c>
      <c r="N2057" s="271" t="s">
        <v>3528</v>
      </c>
      <c r="O2057" s="120" t="s">
        <v>3088</v>
      </c>
      <c r="P2057" s="195" t="str">
        <f t="shared" si="154"/>
        <v>Closed</v>
      </c>
      <c r="Q2057" s="57" t="s">
        <v>3449</v>
      </c>
      <c r="R2057" s="58" t="s">
        <v>3017</v>
      </c>
      <c r="S2057" s="24"/>
      <c r="T2057" s="120"/>
      <c r="U2057" s="60" t="str">
        <f t="shared" si="157"/>
        <v>Jaworski</v>
      </c>
      <c r="V2057" s="60" t="str">
        <f t="shared" si="158"/>
        <v>Low Heat Flux -- Plasma Facing Components PDR</v>
      </c>
      <c r="W2057" s="61"/>
    </row>
    <row r="2058" spans="1:23" s="196" customFormat="1" ht="140" x14ac:dyDescent="0.15">
      <c r="A2058" s="436">
        <v>43007</v>
      </c>
      <c r="B2058" s="120" t="s">
        <v>3529</v>
      </c>
      <c r="C2058" s="120"/>
      <c r="D2058" s="120"/>
      <c r="E2058" s="120" t="s">
        <v>3446</v>
      </c>
      <c r="F2058" s="121" t="s">
        <v>1185</v>
      </c>
      <c r="G2058" s="965" t="s">
        <v>1283</v>
      </c>
      <c r="H2058" s="977"/>
      <c r="I2058" s="273" t="s">
        <v>3231</v>
      </c>
      <c r="J2058" s="120" t="s">
        <v>1186</v>
      </c>
      <c r="K2058" s="23" t="str">
        <f t="shared" si="156"/>
        <v>LHFPDR5 - Revise the CSFW requirement ASAP (Before FDR) taki</v>
      </c>
      <c r="L2058" s="23" t="s">
        <v>3530</v>
      </c>
      <c r="M2058" s="24" t="s">
        <v>6047</v>
      </c>
      <c r="N2058" s="271" t="s">
        <v>3531</v>
      </c>
      <c r="O2058" s="120" t="s">
        <v>3532</v>
      </c>
      <c r="P2058" s="195" t="str">
        <f t="shared" si="154"/>
        <v>Closed</v>
      </c>
      <c r="Q2058" s="57" t="s">
        <v>3449</v>
      </c>
      <c r="R2058" s="58" t="s">
        <v>3017</v>
      </c>
      <c r="S2058" s="24"/>
      <c r="T2058" s="120"/>
      <c r="U2058" s="60" t="str">
        <f t="shared" si="157"/>
        <v>Jaworski</v>
      </c>
      <c r="V2058" s="60" t="str">
        <f t="shared" si="158"/>
        <v>Low Heat Flux -- Plasma Facing Components PDR</v>
      </c>
      <c r="W2058" s="61"/>
    </row>
    <row r="2059" spans="1:23" s="196" customFormat="1" ht="224" x14ac:dyDescent="0.15">
      <c r="A2059" s="436">
        <v>43007</v>
      </c>
      <c r="B2059" s="120" t="s">
        <v>3533</v>
      </c>
      <c r="C2059" s="120"/>
      <c r="D2059" s="120"/>
      <c r="E2059" s="120" t="s">
        <v>3446</v>
      </c>
      <c r="F2059" s="121" t="s">
        <v>1185</v>
      </c>
      <c r="G2059" s="965" t="s">
        <v>1283</v>
      </c>
      <c r="H2059" s="977"/>
      <c r="I2059" s="273" t="s">
        <v>3231</v>
      </c>
      <c r="J2059" s="120" t="s">
        <v>1186</v>
      </c>
      <c r="K2059" s="23" t="str">
        <f t="shared" si="156"/>
        <v>LHFPDR6 - Are the location of the welded studs on the casing</v>
      </c>
      <c r="L2059" s="23" t="s">
        <v>3534</v>
      </c>
      <c r="M2059" s="24" t="s">
        <v>6047</v>
      </c>
      <c r="N2059" s="271" t="s">
        <v>3535</v>
      </c>
      <c r="O2059" s="120" t="s">
        <v>3504</v>
      </c>
      <c r="P2059" s="195" t="str">
        <f t="shared" si="154"/>
        <v>Closed</v>
      </c>
      <c r="Q2059" s="57" t="s">
        <v>3449</v>
      </c>
      <c r="R2059" s="58" t="s">
        <v>3017</v>
      </c>
      <c r="S2059" s="24"/>
      <c r="T2059" s="120"/>
      <c r="U2059" s="60" t="str">
        <f t="shared" si="157"/>
        <v>Jaworski</v>
      </c>
      <c r="V2059" s="60" t="str">
        <f t="shared" si="158"/>
        <v>Low Heat Flux -- Plasma Facing Components PDR</v>
      </c>
      <c r="W2059" s="75"/>
    </row>
    <row r="2060" spans="1:23" s="196" customFormat="1" ht="154" x14ac:dyDescent="0.15">
      <c r="A2060" s="436">
        <v>43007</v>
      </c>
      <c r="B2060" s="120" t="s">
        <v>3536</v>
      </c>
      <c r="C2060" s="120"/>
      <c r="D2060" s="120"/>
      <c r="E2060" s="120" t="s">
        <v>3446</v>
      </c>
      <c r="F2060" s="121" t="s">
        <v>1185</v>
      </c>
      <c r="G2060" s="965" t="s">
        <v>1283</v>
      </c>
      <c r="H2060" s="977"/>
      <c r="I2060" s="273" t="s">
        <v>3231</v>
      </c>
      <c r="J2060" s="120" t="s">
        <v>1186</v>
      </c>
      <c r="K2060" s="23" t="str">
        <f t="shared" si="156"/>
        <v xml:space="preserve">LHFPDR7 - Verify analysis assumption accomodate the thermal </v>
      </c>
      <c r="L2060" s="23" t="s">
        <v>3537</v>
      </c>
      <c r="M2060" s="1011" t="s">
        <v>6047</v>
      </c>
      <c r="N2060" s="271" t="s">
        <v>3538</v>
      </c>
      <c r="O2060" s="120" t="s">
        <v>887</v>
      </c>
      <c r="P2060" s="195" t="str">
        <f t="shared" si="154"/>
        <v>Closed</v>
      </c>
      <c r="Q2060" s="57" t="s">
        <v>3449</v>
      </c>
      <c r="R2060" s="58" t="s">
        <v>3017</v>
      </c>
      <c r="S2060" s="24"/>
      <c r="T2060" s="120"/>
      <c r="U2060" s="60" t="str">
        <f t="shared" si="157"/>
        <v>Jaworski</v>
      </c>
      <c r="V2060" s="60" t="str">
        <f t="shared" si="158"/>
        <v>Low Heat Flux -- Plasma Facing Components PDR</v>
      </c>
      <c r="W2060" s="75"/>
    </row>
    <row r="2061" spans="1:23" ht="196" x14ac:dyDescent="0.15">
      <c r="A2061" s="436">
        <v>43007</v>
      </c>
      <c r="B2061" s="120" t="s">
        <v>3539</v>
      </c>
      <c r="C2061" s="120"/>
      <c r="D2061" s="120"/>
      <c r="E2061" s="120" t="s">
        <v>3446</v>
      </c>
      <c r="F2061" s="121" t="s">
        <v>1185</v>
      </c>
      <c r="G2061" s="965" t="s">
        <v>1283</v>
      </c>
      <c r="H2061" s="977"/>
      <c r="I2061" s="273" t="s">
        <v>3231</v>
      </c>
      <c r="J2061" s="120" t="s">
        <v>1186</v>
      </c>
      <c r="K2061" s="23" t="str">
        <f t="shared" si="156"/>
        <v>LHFPDR8 - Allen head spiral lock will likely strip out where</v>
      </c>
      <c r="L2061" s="23" t="s">
        <v>3540</v>
      </c>
      <c r="M2061" s="24" t="s">
        <v>6047</v>
      </c>
      <c r="N2061" s="271" t="s">
        <v>3541</v>
      </c>
      <c r="O2061" s="120" t="s">
        <v>3542</v>
      </c>
      <c r="P2061" s="56" t="str">
        <f t="shared" si="154"/>
        <v>Closed</v>
      </c>
      <c r="Q2061" s="57" t="s">
        <v>3449</v>
      </c>
      <c r="R2061" s="58" t="s">
        <v>3017</v>
      </c>
      <c r="S2061" s="24"/>
      <c r="T2061" s="120"/>
      <c r="U2061" s="60" t="str">
        <f t="shared" si="157"/>
        <v>Jaworski</v>
      </c>
      <c r="V2061" s="60" t="str">
        <f t="shared" si="158"/>
        <v>Low Heat Flux -- Plasma Facing Components PDR</v>
      </c>
      <c r="W2061" s="75"/>
    </row>
    <row r="2062" spans="1:23" ht="98" x14ac:dyDescent="0.15">
      <c r="A2062" s="436">
        <v>43007</v>
      </c>
      <c r="B2062" s="120" t="s">
        <v>3543</v>
      </c>
      <c r="C2062" s="120"/>
      <c r="D2062" s="120"/>
      <c r="E2062" s="120" t="s">
        <v>3446</v>
      </c>
      <c r="F2062" s="121" t="s">
        <v>1185</v>
      </c>
      <c r="G2062" s="965" t="s">
        <v>1283</v>
      </c>
      <c r="H2062" s="977"/>
      <c r="I2062" s="273" t="s">
        <v>3231</v>
      </c>
      <c r="J2062" s="120" t="s">
        <v>1186</v>
      </c>
      <c r="K2062" s="23" t="str">
        <f t="shared" si="156"/>
        <v>LHFPDR9A - Are the stress concetration geometry features acco</v>
      </c>
      <c r="L2062" s="23" t="s">
        <v>3544</v>
      </c>
      <c r="M2062" s="24" t="s">
        <v>6047</v>
      </c>
      <c r="N2062" s="271" t="s">
        <v>3545</v>
      </c>
      <c r="O2062" s="120" t="s">
        <v>901</v>
      </c>
      <c r="P2062" s="195" t="str">
        <f t="shared" si="154"/>
        <v>Closed</v>
      </c>
      <c r="Q2062" s="57" t="s">
        <v>3449</v>
      </c>
      <c r="R2062" s="58" t="s">
        <v>3017</v>
      </c>
      <c r="S2062" s="24"/>
      <c r="T2062" s="120"/>
      <c r="U2062" s="60" t="str">
        <f t="shared" si="157"/>
        <v>Jaworski</v>
      </c>
      <c r="V2062" s="60" t="str">
        <f t="shared" si="158"/>
        <v>Low Heat Flux -- Plasma Facing Components PDR</v>
      </c>
      <c r="W2062" s="75"/>
    </row>
    <row r="2063" spans="1:23" ht="306" x14ac:dyDescent="0.15">
      <c r="A2063" s="436">
        <v>43007</v>
      </c>
      <c r="B2063" s="120" t="s">
        <v>3546</v>
      </c>
      <c r="C2063" s="120"/>
      <c r="D2063" s="120"/>
      <c r="E2063" s="120" t="s">
        <v>3446</v>
      </c>
      <c r="F2063" s="121" t="s">
        <v>1185</v>
      </c>
      <c r="G2063" s="965" t="s">
        <v>1283</v>
      </c>
      <c r="H2063" s="977"/>
      <c r="I2063" s="273" t="s">
        <v>3231</v>
      </c>
      <c r="J2063" s="120" t="s">
        <v>1186</v>
      </c>
      <c r="K2063" s="23" t="str">
        <f t="shared" si="156"/>
        <v>LHFPDR9B - Thermal Coef of Expansion differences with probe a</v>
      </c>
      <c r="L2063" s="23" t="s">
        <v>3547</v>
      </c>
      <c r="M2063" s="24" t="s">
        <v>6047</v>
      </c>
      <c r="N2063" s="271" t="s">
        <v>3548</v>
      </c>
      <c r="O2063" s="120" t="s">
        <v>901</v>
      </c>
      <c r="P2063" s="195" t="str">
        <f t="shared" si="154"/>
        <v>Closed</v>
      </c>
      <c r="Q2063" s="57" t="s">
        <v>3449</v>
      </c>
      <c r="R2063" s="58" t="s">
        <v>3017</v>
      </c>
      <c r="S2063" s="24"/>
      <c r="T2063" s="120"/>
      <c r="U2063" s="60" t="str">
        <f t="shared" si="157"/>
        <v>Jaworski</v>
      </c>
      <c r="V2063" s="60" t="str">
        <f t="shared" si="158"/>
        <v>Low Heat Flux -- Plasma Facing Components PDR</v>
      </c>
      <c r="W2063" s="123"/>
    </row>
    <row r="2064" spans="1:23" ht="182" x14ac:dyDescent="0.15">
      <c r="A2064" s="436">
        <v>43007</v>
      </c>
      <c r="B2064" s="120" t="s">
        <v>3549</v>
      </c>
      <c r="C2064" s="120"/>
      <c r="D2064" s="120"/>
      <c r="E2064" s="120" t="s">
        <v>3446</v>
      </c>
      <c r="F2064" s="121" t="s">
        <v>1185</v>
      </c>
      <c r="G2064" s="965" t="s">
        <v>1283</v>
      </c>
      <c r="H2064" s="977"/>
      <c r="I2064" s="273" t="s">
        <v>3231</v>
      </c>
      <c r="J2064" s="120" t="s">
        <v>1186</v>
      </c>
      <c r="K2064" s="23" t="str">
        <f t="shared" si="156"/>
        <v xml:space="preserve">LHFPDR9C - Check field modificatons to tiles are in drawings </v>
      </c>
      <c r="L2064" s="23" t="s">
        <v>3550</v>
      </c>
      <c r="M2064" s="24" t="s">
        <v>6047</v>
      </c>
      <c r="N2064" s="271" t="s">
        <v>3551</v>
      </c>
      <c r="O2064" s="120" t="s">
        <v>901</v>
      </c>
      <c r="P2064" s="195" t="str">
        <f t="shared" si="154"/>
        <v>Closed</v>
      </c>
      <c r="Q2064" s="57" t="s">
        <v>3449</v>
      </c>
      <c r="R2064" s="58" t="s">
        <v>3017</v>
      </c>
      <c r="S2064" s="24"/>
      <c r="T2064" s="120"/>
      <c r="U2064" s="60" t="str">
        <f t="shared" si="157"/>
        <v>Jaworski</v>
      </c>
      <c r="V2064" s="60" t="str">
        <f t="shared" si="158"/>
        <v>Low Heat Flux -- Plasma Facing Components PDR</v>
      </c>
      <c r="W2064" s="123"/>
    </row>
    <row r="2065" spans="1:23" ht="42" x14ac:dyDescent="0.15">
      <c r="A2065" s="437">
        <v>43041</v>
      </c>
      <c r="B2065" s="124" t="s">
        <v>3566</v>
      </c>
      <c r="C2065" s="124"/>
      <c r="D2065" s="124"/>
      <c r="E2065" s="124" t="s">
        <v>3556</v>
      </c>
      <c r="F2065" s="125" t="s">
        <v>3563</v>
      </c>
      <c r="G2065" s="541" t="s">
        <v>3558</v>
      </c>
      <c r="H2065" s="306"/>
      <c r="I2065" s="294" t="s">
        <v>3557</v>
      </c>
      <c r="J2065" s="124" t="s">
        <v>3559</v>
      </c>
      <c r="K2065" s="25" t="str">
        <f t="shared" si="156"/>
        <v>CSMUPEER03 - Design left fixture to accommodate required tiltin</v>
      </c>
      <c r="L2065" s="25" t="s">
        <v>3567</v>
      </c>
      <c r="M2065" s="26"/>
      <c r="N2065" s="376" t="s">
        <v>3568</v>
      </c>
      <c r="O2065" s="124" t="s">
        <v>3565</v>
      </c>
      <c r="P2065" s="195" t="str">
        <f t="shared" si="154"/>
        <v>Closed</v>
      </c>
      <c r="Q2065" s="57" t="s">
        <v>31</v>
      </c>
      <c r="R2065" s="58" t="s">
        <v>3017</v>
      </c>
      <c r="S2065" s="26"/>
      <c r="T2065" s="124"/>
      <c r="U2065" s="60" t="str">
        <f t="shared" si="157"/>
        <v>Raftopoulos</v>
      </c>
      <c r="V2065" s="60" t="str">
        <f t="shared" si="158"/>
        <v>CS MockUp Peer Review</v>
      </c>
      <c r="W2065" s="123"/>
    </row>
    <row r="2066" spans="1:23" ht="182" x14ac:dyDescent="0.15">
      <c r="A2066" s="438">
        <v>43054</v>
      </c>
      <c r="B2066" s="127" t="s">
        <v>3582</v>
      </c>
      <c r="C2066" s="127"/>
      <c r="D2066" s="127"/>
      <c r="E2066" s="127" t="s">
        <v>3583</v>
      </c>
      <c r="F2066" s="128" t="s">
        <v>1185</v>
      </c>
      <c r="G2066" s="735" t="s">
        <v>1184</v>
      </c>
      <c r="H2066" s="755"/>
      <c r="I2066" s="304" t="s">
        <v>3231</v>
      </c>
      <c r="J2066" s="127" t="s">
        <v>1186</v>
      </c>
      <c r="K2066" s="505" t="str">
        <f t="shared" si="156"/>
        <v>HHFPDR01 - Diagnostic presentation, slide 11, the blue tile m</v>
      </c>
      <c r="L2066" s="505" t="s">
        <v>3584</v>
      </c>
      <c r="M2066" s="129" t="s">
        <v>6047</v>
      </c>
      <c r="N2066" s="314" t="s">
        <v>3585</v>
      </c>
      <c r="O2066" s="127" t="s">
        <v>3024</v>
      </c>
      <c r="P2066" s="195" t="str">
        <f t="shared" si="154"/>
        <v>Closed</v>
      </c>
      <c r="Q2066" s="57" t="s">
        <v>3449</v>
      </c>
      <c r="R2066" s="58" t="s">
        <v>3017</v>
      </c>
      <c r="S2066" s="129"/>
      <c r="T2066" s="127"/>
      <c r="U2066" s="60" t="str">
        <f t="shared" si="157"/>
        <v>Jaworski</v>
      </c>
      <c r="V2066" s="60" t="str">
        <f t="shared" si="158"/>
        <v>PFC High Heat Flux PDR</v>
      </c>
      <c r="W2066" s="61"/>
    </row>
    <row r="2067" spans="1:23" ht="126" x14ac:dyDescent="0.15">
      <c r="A2067" s="438">
        <v>43054</v>
      </c>
      <c r="B2067" s="127" t="s">
        <v>3586</v>
      </c>
      <c r="C2067" s="127"/>
      <c r="D2067" s="127"/>
      <c r="E2067" s="127" t="s">
        <v>3583</v>
      </c>
      <c r="F2067" s="128" t="s">
        <v>1185</v>
      </c>
      <c r="G2067" s="735" t="s">
        <v>1184</v>
      </c>
      <c r="H2067" s="755"/>
      <c r="I2067" s="304" t="s">
        <v>3231</v>
      </c>
      <c r="J2067" s="127" t="s">
        <v>1186</v>
      </c>
      <c r="K2067" s="505" t="str">
        <f t="shared" si="156"/>
        <v>HHFPDR02 - Please add figures in NSTX-U-RQMT-SRD-003-00 which</v>
      </c>
      <c r="L2067" s="505" t="s">
        <v>3587</v>
      </c>
      <c r="M2067" s="129" t="s">
        <v>6047</v>
      </c>
      <c r="N2067" s="314" t="s">
        <v>3588</v>
      </c>
      <c r="O2067" s="127" t="s">
        <v>3088</v>
      </c>
      <c r="P2067" s="195" t="str">
        <f t="shared" si="154"/>
        <v>Closed</v>
      </c>
      <c r="Q2067" s="57" t="s">
        <v>3449</v>
      </c>
      <c r="R2067" s="58" t="s">
        <v>3017</v>
      </c>
      <c r="S2067" s="129"/>
      <c r="T2067" s="127"/>
      <c r="U2067" s="60" t="str">
        <f t="shared" si="157"/>
        <v>Jaworski</v>
      </c>
      <c r="V2067" s="60" t="str">
        <f t="shared" si="158"/>
        <v>PFC High Heat Flux PDR</v>
      </c>
      <c r="W2067" s="61"/>
    </row>
    <row r="2068" spans="1:23" ht="140" x14ac:dyDescent="0.15">
      <c r="A2068" s="438">
        <v>43054</v>
      </c>
      <c r="B2068" s="127" t="s">
        <v>3589</v>
      </c>
      <c r="C2068" s="127"/>
      <c r="D2068" s="127"/>
      <c r="E2068" s="127" t="s">
        <v>3583</v>
      </c>
      <c r="F2068" s="128" t="s">
        <v>1185</v>
      </c>
      <c r="G2068" s="735" t="s">
        <v>1184</v>
      </c>
      <c r="H2068" s="755"/>
      <c r="I2068" s="304" t="s">
        <v>3231</v>
      </c>
      <c r="J2068" s="127" t="s">
        <v>1186</v>
      </c>
      <c r="K2068" s="505" t="str">
        <f t="shared" si="156"/>
        <v>HHFPDR03 - Halo analysis assumes peaking factor of 2 which is</v>
      </c>
      <c r="L2068" s="505" t="s">
        <v>3590</v>
      </c>
      <c r="M2068" s="129" t="s">
        <v>6047</v>
      </c>
      <c r="N2068" s="314" t="s">
        <v>3591</v>
      </c>
      <c r="O2068" s="127" t="s">
        <v>3362</v>
      </c>
      <c r="P2068" s="195" t="str">
        <f t="shared" si="154"/>
        <v>Closed</v>
      </c>
      <c r="Q2068" s="57" t="s">
        <v>3449</v>
      </c>
      <c r="R2068" s="58" t="s">
        <v>3017</v>
      </c>
      <c r="S2068" s="129"/>
      <c r="T2068" s="127"/>
      <c r="U2068" s="60" t="str">
        <f t="shared" si="157"/>
        <v>Jaworski</v>
      </c>
      <c r="V2068" s="60" t="str">
        <f t="shared" si="158"/>
        <v>PFC High Heat Flux PDR</v>
      </c>
      <c r="W2068" s="61"/>
    </row>
    <row r="2069" spans="1:23" ht="126" x14ac:dyDescent="0.15">
      <c r="A2069" s="438">
        <v>43054</v>
      </c>
      <c r="B2069" s="127" t="s">
        <v>3592</v>
      </c>
      <c r="C2069" s="127"/>
      <c r="D2069" s="127"/>
      <c r="E2069" s="127" t="s">
        <v>3583</v>
      </c>
      <c r="F2069" s="128" t="s">
        <v>1185</v>
      </c>
      <c r="G2069" s="735" t="s">
        <v>1184</v>
      </c>
      <c r="H2069" s="755"/>
      <c r="I2069" s="304" t="s">
        <v>3231</v>
      </c>
      <c r="J2069" s="127" t="s">
        <v>1186</v>
      </c>
      <c r="K2069" s="505" t="str">
        <f t="shared" si="156"/>
        <v>HHFPDR04 - Stress concentrations will occur in the castellate</v>
      </c>
      <c r="L2069" s="505" t="s">
        <v>3593</v>
      </c>
      <c r="M2069" s="811" t="s">
        <v>6047</v>
      </c>
      <c r="N2069" s="314" t="s">
        <v>3594</v>
      </c>
      <c r="O2069" s="127" t="s">
        <v>3016</v>
      </c>
      <c r="P2069" s="195" t="str">
        <f t="shared" si="154"/>
        <v>Closed</v>
      </c>
      <c r="Q2069" s="57" t="s">
        <v>3449</v>
      </c>
      <c r="R2069" s="58" t="s">
        <v>3017</v>
      </c>
      <c r="S2069" s="129"/>
      <c r="T2069" s="127"/>
      <c r="U2069" s="60" t="str">
        <f t="shared" si="157"/>
        <v>Jaworski</v>
      </c>
      <c r="V2069" s="60" t="str">
        <f t="shared" si="158"/>
        <v>PFC High Heat Flux PDR</v>
      </c>
      <c r="W2069" s="61"/>
    </row>
    <row r="2070" spans="1:23" ht="196" x14ac:dyDescent="0.15">
      <c r="A2070" s="438">
        <v>43054</v>
      </c>
      <c r="B2070" s="127" t="s">
        <v>3595</v>
      </c>
      <c r="C2070" s="127"/>
      <c r="D2070" s="127"/>
      <c r="E2070" s="127" t="s">
        <v>3583</v>
      </c>
      <c r="F2070" s="128" t="s">
        <v>1185</v>
      </c>
      <c r="G2070" s="735" t="s">
        <v>1184</v>
      </c>
      <c r="H2070" s="755"/>
      <c r="I2070" s="304" t="s">
        <v>3231</v>
      </c>
      <c r="J2070" s="127" t="s">
        <v>1186</v>
      </c>
      <c r="K2070" s="505" t="str">
        <f t="shared" si="156"/>
        <v>HHFPDR05 - The tile sample circulated evidenced chipped edges</v>
      </c>
      <c r="L2070" s="505" t="s">
        <v>3596</v>
      </c>
      <c r="M2070" s="129" t="s">
        <v>6047</v>
      </c>
      <c r="N2070" s="314" t="s">
        <v>3597</v>
      </c>
      <c r="O2070" s="127" t="s">
        <v>3165</v>
      </c>
      <c r="P2070" s="195" t="str">
        <f t="shared" si="154"/>
        <v>Closed</v>
      </c>
      <c r="Q2070" s="57" t="s">
        <v>3449</v>
      </c>
      <c r="R2070" s="58" t="s">
        <v>3017</v>
      </c>
      <c r="S2070" s="129"/>
      <c r="T2070" s="127"/>
      <c r="U2070" s="60" t="str">
        <f t="shared" si="157"/>
        <v>Jaworski</v>
      </c>
      <c r="V2070" s="60" t="str">
        <f t="shared" si="158"/>
        <v>PFC High Heat Flux PDR</v>
      </c>
      <c r="W2070" s="61"/>
    </row>
    <row r="2071" spans="1:23" ht="196" x14ac:dyDescent="0.15">
      <c r="A2071" s="439">
        <v>43054</v>
      </c>
      <c r="B2071" s="304" t="s">
        <v>3598</v>
      </c>
      <c r="C2071" s="304"/>
      <c r="D2071" s="717"/>
      <c r="E2071" s="304" t="s">
        <v>3583</v>
      </c>
      <c r="F2071" s="128" t="s">
        <v>1185</v>
      </c>
      <c r="G2071" s="735" t="s">
        <v>1184</v>
      </c>
      <c r="H2071" s="755"/>
      <c r="I2071" s="304" t="s">
        <v>3231</v>
      </c>
      <c r="J2071" s="304" t="s">
        <v>1186</v>
      </c>
      <c r="K2071" s="343" t="str">
        <f t="shared" si="156"/>
        <v>HHFPDR06 - Lithium evaporation is aimed at lower divertor. Th</v>
      </c>
      <c r="L2071" s="772" t="s">
        <v>3599</v>
      </c>
      <c r="M2071" s="825" t="s">
        <v>6047</v>
      </c>
      <c r="N2071" s="314" t="s">
        <v>3600</v>
      </c>
      <c r="O2071" s="304" t="s">
        <v>3321</v>
      </c>
      <c r="P2071" s="195" t="str">
        <f t="shared" si="154"/>
        <v>Closed</v>
      </c>
      <c r="Q2071" s="57" t="s">
        <v>3449</v>
      </c>
      <c r="R2071" s="58" t="s">
        <v>3017</v>
      </c>
      <c r="S2071" s="129"/>
      <c r="T2071" s="127"/>
      <c r="U2071" s="60" t="str">
        <f t="shared" si="157"/>
        <v>Jaworski</v>
      </c>
      <c r="V2071" s="60" t="str">
        <f t="shared" si="158"/>
        <v>PFC High Heat Flux PDR</v>
      </c>
      <c r="W2071" s="61"/>
    </row>
    <row r="2072" spans="1:23" ht="126" x14ac:dyDescent="0.15">
      <c r="A2072" s="438">
        <v>43054</v>
      </c>
      <c r="B2072" s="127" t="s">
        <v>3601</v>
      </c>
      <c r="C2072" s="127"/>
      <c r="D2072" s="127"/>
      <c r="E2072" s="127" t="s">
        <v>3583</v>
      </c>
      <c r="F2072" s="128" t="s">
        <v>1185</v>
      </c>
      <c r="G2072" s="735" t="s">
        <v>1184</v>
      </c>
      <c r="H2072" s="755"/>
      <c r="I2072" s="304" t="s">
        <v>3231</v>
      </c>
      <c r="J2072" s="127" t="s">
        <v>1186</v>
      </c>
      <c r="K2072" s="505" t="str">
        <f t="shared" si="156"/>
        <v>HHFPDR07 - For CS-A, slide 6: Regarding the grafoil beneath t</v>
      </c>
      <c r="L2072" s="505" t="s">
        <v>3602</v>
      </c>
      <c r="M2072" s="811" t="s">
        <v>6047</v>
      </c>
      <c r="N2072" s="315" t="s">
        <v>3603</v>
      </c>
      <c r="O2072" s="127" t="s">
        <v>3604</v>
      </c>
      <c r="P2072" s="195" t="str">
        <f t="shared" si="154"/>
        <v>Closed</v>
      </c>
      <c r="Q2072" s="57" t="s">
        <v>3449</v>
      </c>
      <c r="R2072" s="58" t="s">
        <v>3017</v>
      </c>
      <c r="S2072" s="129"/>
      <c r="T2072" s="127"/>
      <c r="U2072" s="60" t="str">
        <f t="shared" si="157"/>
        <v>Jaworski</v>
      </c>
      <c r="V2072" s="60" t="str">
        <f t="shared" si="158"/>
        <v>PFC High Heat Flux PDR</v>
      </c>
      <c r="W2072" s="61"/>
    </row>
    <row r="2073" spans="1:23" ht="126" x14ac:dyDescent="0.15">
      <c r="A2073" s="438">
        <v>43054</v>
      </c>
      <c r="B2073" s="127" t="s">
        <v>3605</v>
      </c>
      <c r="C2073" s="127"/>
      <c r="D2073" s="127"/>
      <c r="E2073" s="127" t="s">
        <v>3583</v>
      </c>
      <c r="F2073" s="128" t="s">
        <v>1185</v>
      </c>
      <c r="G2073" s="531" t="s">
        <v>1184</v>
      </c>
      <c r="H2073" s="127"/>
      <c r="I2073" s="127" t="s">
        <v>3231</v>
      </c>
      <c r="J2073" s="127" t="s">
        <v>1186</v>
      </c>
      <c r="K2073" s="505" t="str">
        <f t="shared" si="156"/>
        <v>HHFPDR08 - Recommend adding length to grafoil gasket under th</v>
      </c>
      <c r="L2073" s="505" t="s">
        <v>3606</v>
      </c>
      <c r="M2073" s="129" t="s">
        <v>6047</v>
      </c>
      <c r="N2073" s="127" t="s">
        <v>3603</v>
      </c>
      <c r="O2073" s="127" t="s">
        <v>3607</v>
      </c>
      <c r="P2073" s="195" t="str">
        <f t="shared" si="154"/>
        <v>Closed</v>
      </c>
      <c r="Q2073" s="57" t="s">
        <v>3449</v>
      </c>
      <c r="R2073" s="58" t="s">
        <v>3017</v>
      </c>
      <c r="S2073" s="129"/>
      <c r="T2073" s="127"/>
      <c r="U2073" s="60" t="str">
        <f t="shared" si="157"/>
        <v>Jaworski</v>
      </c>
      <c r="V2073" s="60" t="str">
        <f t="shared" si="158"/>
        <v>PFC High Heat Flux PDR</v>
      </c>
      <c r="W2073" s="61"/>
    </row>
    <row r="2074" spans="1:23" ht="112" x14ac:dyDescent="0.15">
      <c r="A2074" s="438">
        <v>43054</v>
      </c>
      <c r="B2074" s="127" t="s">
        <v>3608</v>
      </c>
      <c r="C2074" s="127"/>
      <c r="D2074" s="127"/>
      <c r="E2074" s="127" t="s">
        <v>3583</v>
      </c>
      <c r="F2074" s="128" t="s">
        <v>1185</v>
      </c>
      <c r="G2074" s="531" t="s">
        <v>1184</v>
      </c>
      <c r="H2074" s="127"/>
      <c r="I2074" s="127" t="s">
        <v>3231</v>
      </c>
      <c r="J2074" s="127" t="s">
        <v>1186</v>
      </c>
      <c r="K2074" s="505" t="str">
        <f t="shared" si="156"/>
        <v xml:space="preserve">HHFPDR09 - For the CSAS, the tile shaping was presented as a </v>
      </c>
      <c r="L2074" s="505" t="s">
        <v>3609</v>
      </c>
      <c r="M2074" s="129" t="s">
        <v>6047</v>
      </c>
      <c r="N2074" s="127" t="s">
        <v>3610</v>
      </c>
      <c r="O2074" s="127" t="s">
        <v>3016</v>
      </c>
      <c r="P2074" s="195" t="str">
        <f t="shared" si="154"/>
        <v>Closed</v>
      </c>
      <c r="Q2074" s="57" t="s">
        <v>3449</v>
      </c>
      <c r="R2074" s="58" t="s">
        <v>3017</v>
      </c>
      <c r="S2074" s="129"/>
      <c r="T2074" s="127"/>
      <c r="U2074" s="60" t="str">
        <f t="shared" si="157"/>
        <v>Jaworski</v>
      </c>
      <c r="V2074" s="60" t="str">
        <f t="shared" si="158"/>
        <v>PFC High Heat Flux PDR</v>
      </c>
      <c r="W2074" s="61"/>
    </row>
    <row r="2075" spans="1:23" ht="112" x14ac:dyDescent="0.15">
      <c r="A2075" s="438">
        <v>43054</v>
      </c>
      <c r="B2075" s="127" t="s">
        <v>3611</v>
      </c>
      <c r="C2075" s="127"/>
      <c r="D2075" s="127"/>
      <c r="E2075" s="127" t="s">
        <v>3583</v>
      </c>
      <c r="F2075" s="128" t="s">
        <v>1185</v>
      </c>
      <c r="G2075" s="531" t="s">
        <v>1184</v>
      </c>
      <c r="H2075" s="127"/>
      <c r="I2075" s="127" t="s">
        <v>3231</v>
      </c>
      <c r="J2075" s="127" t="s">
        <v>1186</v>
      </c>
      <c r="K2075" s="505" t="str">
        <f t="shared" si="156"/>
        <v>HHFPDR10 - For the CS-A region:  Several FEA results plots sh</v>
      </c>
      <c r="L2075" s="505" t="s">
        <v>3612</v>
      </c>
      <c r="M2075" s="129" t="s">
        <v>6047</v>
      </c>
      <c r="N2075" s="127" t="s">
        <v>3613</v>
      </c>
      <c r="O2075" s="127" t="s">
        <v>3088</v>
      </c>
      <c r="P2075" s="195" t="str">
        <f t="shared" si="154"/>
        <v>Closed</v>
      </c>
      <c r="Q2075" s="57" t="s">
        <v>3449</v>
      </c>
      <c r="R2075" s="58" t="s">
        <v>3017</v>
      </c>
      <c r="S2075" s="129"/>
      <c r="T2075" s="127"/>
      <c r="U2075" s="60" t="str">
        <f t="shared" si="157"/>
        <v>Jaworski</v>
      </c>
      <c r="V2075" s="60" t="str">
        <f t="shared" si="158"/>
        <v>PFC High Heat Flux PDR</v>
      </c>
      <c r="W2075" s="61"/>
    </row>
    <row r="2076" spans="1:23" ht="126" x14ac:dyDescent="0.15">
      <c r="A2076" s="438">
        <v>43054</v>
      </c>
      <c r="B2076" s="127" t="s">
        <v>3614</v>
      </c>
      <c r="C2076" s="127"/>
      <c r="D2076" s="127"/>
      <c r="E2076" s="127" t="s">
        <v>3583</v>
      </c>
      <c r="F2076" s="128" t="s">
        <v>1185</v>
      </c>
      <c r="G2076" s="531" t="s">
        <v>1184</v>
      </c>
      <c r="H2076" s="127"/>
      <c r="I2076" s="127" t="s">
        <v>3231</v>
      </c>
      <c r="J2076" s="127" t="s">
        <v>1186</v>
      </c>
      <c r="K2076" s="505" t="str">
        <f t="shared" si="156"/>
        <v>HHFPDR11 - HC Rogowski Coils, CS-A R5:  Ensure that sufficien</v>
      </c>
      <c r="L2076" s="505" t="s">
        <v>3615</v>
      </c>
      <c r="M2076" s="129" t="s">
        <v>6047</v>
      </c>
      <c r="N2076" s="127" t="s">
        <v>3616</v>
      </c>
      <c r="O2076" s="127" t="s">
        <v>3088</v>
      </c>
      <c r="P2076" s="195" t="str">
        <f t="shared" si="154"/>
        <v>Closed</v>
      </c>
      <c r="Q2076" s="57" t="s">
        <v>3449</v>
      </c>
      <c r="R2076" s="58" t="s">
        <v>3017</v>
      </c>
      <c r="S2076" s="129"/>
      <c r="T2076" s="127"/>
      <c r="U2076" s="60" t="str">
        <f t="shared" si="157"/>
        <v>Jaworski</v>
      </c>
      <c r="V2076" s="60" t="str">
        <f t="shared" si="158"/>
        <v>PFC High Heat Flux PDR</v>
      </c>
      <c r="W2076" s="61"/>
    </row>
    <row r="2077" spans="1:23" ht="112" x14ac:dyDescent="0.15">
      <c r="A2077" s="438">
        <v>43054</v>
      </c>
      <c r="B2077" s="127" t="s">
        <v>3617</v>
      </c>
      <c r="C2077" s="127"/>
      <c r="D2077" s="127"/>
      <c r="E2077" s="127" t="s">
        <v>3583</v>
      </c>
      <c r="F2077" s="128" t="s">
        <v>1185</v>
      </c>
      <c r="G2077" s="531" t="s">
        <v>1184</v>
      </c>
      <c r="H2077" s="127"/>
      <c r="I2077" s="127" t="s">
        <v>3231</v>
      </c>
      <c r="J2077" s="127" t="s">
        <v>1186</v>
      </c>
      <c r="K2077" s="505" t="str">
        <f t="shared" si="156"/>
        <v>HHFPDR12 - For CSA design, the tapped hole on t-bar is all th</v>
      </c>
      <c r="L2077" s="505" t="s">
        <v>3618</v>
      </c>
      <c r="M2077" s="129" t="s">
        <v>6047</v>
      </c>
      <c r="N2077" s="127" t="s">
        <v>3619</v>
      </c>
      <c r="O2077" s="127" t="s">
        <v>3321</v>
      </c>
      <c r="P2077" s="195" t="str">
        <f t="shared" si="154"/>
        <v>Closed</v>
      </c>
      <c r="Q2077" s="57" t="s">
        <v>3449</v>
      </c>
      <c r="R2077" s="58" t="s">
        <v>3017</v>
      </c>
      <c r="S2077" s="129"/>
      <c r="T2077" s="127"/>
      <c r="U2077" s="60" t="str">
        <f t="shared" si="157"/>
        <v>Jaworski</v>
      </c>
      <c r="V2077" s="60" t="str">
        <f t="shared" si="158"/>
        <v>PFC High Heat Flux PDR</v>
      </c>
      <c r="W2077" s="61"/>
    </row>
    <row r="2078" spans="1:23" ht="154" x14ac:dyDescent="0.15">
      <c r="A2078" s="921">
        <v>43054</v>
      </c>
      <c r="B2078" s="867" t="s">
        <v>3620</v>
      </c>
      <c r="C2078" s="867"/>
      <c r="D2078" s="867"/>
      <c r="E2078" s="867" t="s">
        <v>3583</v>
      </c>
      <c r="F2078" s="955" t="s">
        <v>1185</v>
      </c>
      <c r="G2078" s="964" t="s">
        <v>1184</v>
      </c>
      <c r="H2078" s="867"/>
      <c r="I2078" s="867" t="s">
        <v>3231</v>
      </c>
      <c r="J2078" s="867" t="s">
        <v>1186</v>
      </c>
      <c r="K2078" s="505" t="str">
        <f t="shared" si="156"/>
        <v>HHFPDR13 - Has the effect of thermal growth of the tile furth</v>
      </c>
      <c r="L2078" s="505" t="s">
        <v>3621</v>
      </c>
      <c r="M2078" s="864" t="s">
        <v>6047</v>
      </c>
      <c r="N2078" s="867" t="s">
        <v>3622</v>
      </c>
      <c r="O2078" s="127" t="s">
        <v>3623</v>
      </c>
      <c r="P2078" s="195" t="str">
        <f t="shared" si="154"/>
        <v>Closed</v>
      </c>
      <c r="Q2078" s="57" t="s">
        <v>3449</v>
      </c>
      <c r="R2078" s="58" t="s">
        <v>3017</v>
      </c>
      <c r="S2078" s="129"/>
      <c r="T2078" s="127"/>
      <c r="U2078" s="60" t="str">
        <f t="shared" si="157"/>
        <v>Jaworski</v>
      </c>
      <c r="V2078" s="60" t="str">
        <f t="shared" si="158"/>
        <v>PFC High Heat Flux PDR</v>
      </c>
      <c r="W2078" s="61"/>
    </row>
    <row r="2079" spans="1:23" ht="182" x14ac:dyDescent="0.15">
      <c r="A2079" s="921">
        <v>43054</v>
      </c>
      <c r="B2079" s="867" t="s">
        <v>3624</v>
      </c>
      <c r="C2079" s="127"/>
      <c r="D2079" s="127"/>
      <c r="E2079" s="867" t="s">
        <v>3583</v>
      </c>
      <c r="F2079" s="955" t="s">
        <v>1185</v>
      </c>
      <c r="G2079" s="964" t="s">
        <v>1184</v>
      </c>
      <c r="H2079" s="867"/>
      <c r="I2079" s="867" t="s">
        <v>3231</v>
      </c>
      <c r="J2079" s="867" t="s">
        <v>1186</v>
      </c>
      <c r="K2079" s="505" t="str">
        <f t="shared" si="156"/>
        <v xml:space="preserve">HHFPDR14 - The CSAS tiles have gaps that are ~0.060" between </v>
      </c>
      <c r="L2079" s="505" t="s">
        <v>3625</v>
      </c>
      <c r="M2079" s="129" t="s">
        <v>6047</v>
      </c>
      <c r="N2079" s="127" t="s">
        <v>3626</v>
      </c>
      <c r="O2079" s="127" t="s">
        <v>3016</v>
      </c>
      <c r="P2079" s="195" t="str">
        <f t="shared" si="154"/>
        <v>Closed</v>
      </c>
      <c r="Q2079" s="57" t="s">
        <v>3449</v>
      </c>
      <c r="R2079" s="58" t="s">
        <v>3017</v>
      </c>
      <c r="S2079" s="129"/>
      <c r="T2079" s="127"/>
      <c r="U2079" s="60" t="str">
        <f t="shared" si="157"/>
        <v>Jaworski</v>
      </c>
      <c r="V2079" s="60" t="str">
        <f t="shared" si="158"/>
        <v>PFC High Heat Flux PDR</v>
      </c>
      <c r="W2079" s="61"/>
    </row>
    <row r="2080" spans="1:23" ht="293" x14ac:dyDescent="0.15">
      <c r="A2080" s="921">
        <v>43054</v>
      </c>
      <c r="B2080" s="867" t="s">
        <v>3627</v>
      </c>
      <c r="C2080" s="127"/>
      <c r="D2080" s="127"/>
      <c r="E2080" s="867" t="s">
        <v>3583</v>
      </c>
      <c r="F2080" s="955" t="s">
        <v>1185</v>
      </c>
      <c r="G2080" s="964" t="s">
        <v>1184</v>
      </c>
      <c r="H2080" s="867"/>
      <c r="I2080" s="867" t="s">
        <v>3231</v>
      </c>
      <c r="J2080" s="867" t="s">
        <v>1186</v>
      </c>
      <c r="K2080" s="505" t="str">
        <f t="shared" si="156"/>
        <v>HHFPDR15 - IBD-H/IBD-V Frame/Ice Cube Tray:  Consider plating</v>
      </c>
      <c r="L2080" s="505" t="s">
        <v>3628</v>
      </c>
      <c r="M2080" s="129" t="s">
        <v>6047</v>
      </c>
      <c r="N2080" s="127" t="s">
        <v>3629</v>
      </c>
      <c r="O2080" s="127" t="s">
        <v>3088</v>
      </c>
      <c r="P2080" s="195" t="str">
        <f t="shared" si="154"/>
        <v>Closed</v>
      </c>
      <c r="Q2080" s="57" t="s">
        <v>3449</v>
      </c>
      <c r="R2080" s="58" t="s">
        <v>3017</v>
      </c>
      <c r="S2080" s="129"/>
      <c r="T2080" s="127"/>
      <c r="U2080" s="60" t="str">
        <f t="shared" si="157"/>
        <v>Jaworski</v>
      </c>
      <c r="V2080" s="60" t="str">
        <f t="shared" si="158"/>
        <v>PFC High Heat Flux PDR</v>
      </c>
      <c r="W2080" s="61"/>
    </row>
    <row r="2081" spans="1:23" ht="98" x14ac:dyDescent="0.15">
      <c r="A2081" s="921">
        <v>43054</v>
      </c>
      <c r="B2081" s="867" t="s">
        <v>3630</v>
      </c>
      <c r="C2081" s="127"/>
      <c r="D2081" s="127"/>
      <c r="E2081" s="867" t="s">
        <v>3583</v>
      </c>
      <c r="F2081" s="955" t="s">
        <v>1185</v>
      </c>
      <c r="G2081" s="964" t="s">
        <v>1184</v>
      </c>
      <c r="H2081" s="867"/>
      <c r="I2081" s="867" t="s">
        <v>3231</v>
      </c>
      <c r="J2081" s="867" t="s">
        <v>1186</v>
      </c>
      <c r="K2081" s="505" t="str">
        <f t="shared" si="156"/>
        <v>HHFPDR16 - The toroidal gaps on the LHF IBDV tiles also appea</v>
      </c>
      <c r="L2081" s="505" t="s">
        <v>3631</v>
      </c>
      <c r="M2081" s="129" t="s">
        <v>6047</v>
      </c>
      <c r="N2081" s="127" t="s">
        <v>3632</v>
      </c>
      <c r="O2081" s="127" t="s">
        <v>3016</v>
      </c>
      <c r="P2081" s="195" t="str">
        <f t="shared" si="154"/>
        <v>Closed</v>
      </c>
      <c r="Q2081" s="57" t="s">
        <v>3449</v>
      </c>
      <c r="R2081" s="58" t="s">
        <v>3017</v>
      </c>
      <c r="S2081" s="129"/>
      <c r="T2081" s="127"/>
      <c r="U2081" s="60" t="str">
        <f t="shared" si="157"/>
        <v>Jaworski</v>
      </c>
      <c r="V2081" s="60" t="str">
        <f t="shared" si="158"/>
        <v>PFC High Heat Flux PDR</v>
      </c>
      <c r="W2081" s="61"/>
    </row>
    <row r="2082" spans="1:23" ht="196" x14ac:dyDescent="0.15">
      <c r="A2082" s="921">
        <v>43054</v>
      </c>
      <c r="B2082" s="867" t="s">
        <v>3633</v>
      </c>
      <c r="C2082" s="127"/>
      <c r="D2082" s="127"/>
      <c r="E2082" s="867" t="s">
        <v>3583</v>
      </c>
      <c r="F2082" s="955" t="s">
        <v>1185</v>
      </c>
      <c r="G2082" s="964" t="s">
        <v>1184</v>
      </c>
      <c r="H2082" s="867"/>
      <c r="I2082" s="867" t="s">
        <v>3231</v>
      </c>
      <c r="J2082" s="867" t="s">
        <v>1186</v>
      </c>
      <c r="K2082" s="505" t="str">
        <f t="shared" si="156"/>
        <v>HHFPDR17 - IBD-V Frame/Ice Cube Tray:  Mechanical fixation of</v>
      </c>
      <c r="L2082" s="505" t="s">
        <v>3634</v>
      </c>
      <c r="M2082" s="129" t="s">
        <v>6047</v>
      </c>
      <c r="N2082" s="127" t="s">
        <v>3635</v>
      </c>
      <c r="O2082" s="127" t="s">
        <v>3088</v>
      </c>
      <c r="P2082" s="195" t="str">
        <f t="shared" si="154"/>
        <v>Closed</v>
      </c>
      <c r="Q2082" s="57" t="s">
        <v>3449</v>
      </c>
      <c r="R2082" s="58" t="s">
        <v>3017</v>
      </c>
      <c r="S2082" s="129"/>
      <c r="T2082" s="127"/>
      <c r="U2082" s="60" t="str">
        <f t="shared" si="157"/>
        <v>Jaworski</v>
      </c>
      <c r="V2082" s="60" t="str">
        <f t="shared" si="158"/>
        <v>PFC High Heat Flux PDR</v>
      </c>
      <c r="W2082" s="61"/>
    </row>
    <row r="2083" spans="1:23" ht="266" x14ac:dyDescent="0.15">
      <c r="A2083" s="921">
        <v>43054</v>
      </c>
      <c r="B2083" s="867" t="s">
        <v>3636</v>
      </c>
      <c r="C2083" s="127"/>
      <c r="D2083" s="127"/>
      <c r="E2083" s="867" t="s">
        <v>3583</v>
      </c>
      <c r="F2083" s="955" t="s">
        <v>1185</v>
      </c>
      <c r="G2083" s="964" t="s">
        <v>1184</v>
      </c>
      <c r="H2083" s="867"/>
      <c r="I2083" s="867" t="s">
        <v>3231</v>
      </c>
      <c r="J2083" s="867" t="s">
        <v>1186</v>
      </c>
      <c r="K2083" s="505" t="str">
        <f t="shared" si="156"/>
        <v>HHFPDR18 - Bolting scheme needs one two directional pin  plus</v>
      </c>
      <c r="L2083" s="505" t="s">
        <v>3637</v>
      </c>
      <c r="M2083" s="129" t="s">
        <v>6047</v>
      </c>
      <c r="N2083" s="127" t="s">
        <v>3638</v>
      </c>
      <c r="O2083" s="127" t="s">
        <v>3639</v>
      </c>
      <c r="P2083" s="195" t="str">
        <f t="shared" ref="P2083:P2146" si="159">IF(N2083="","Open","Closed")</f>
        <v>Closed</v>
      </c>
      <c r="Q2083" s="57" t="s">
        <v>3449</v>
      </c>
      <c r="R2083" s="58" t="s">
        <v>3017</v>
      </c>
      <c r="S2083" s="129"/>
      <c r="T2083" s="127"/>
      <c r="U2083" s="60" t="str">
        <f t="shared" si="157"/>
        <v>Jaworski</v>
      </c>
      <c r="V2083" s="60" t="str">
        <f t="shared" si="158"/>
        <v>PFC High Heat Flux PDR</v>
      </c>
      <c r="W2083" s="61"/>
    </row>
    <row r="2084" spans="1:23" ht="196" x14ac:dyDescent="0.15">
      <c r="A2084" s="921">
        <v>43054</v>
      </c>
      <c r="B2084" s="867" t="s">
        <v>3640</v>
      </c>
      <c r="C2084" s="127"/>
      <c r="D2084" s="127"/>
      <c r="E2084" s="867" t="s">
        <v>3583</v>
      </c>
      <c r="F2084" s="955" t="s">
        <v>1185</v>
      </c>
      <c r="G2084" s="964" t="s">
        <v>1184</v>
      </c>
      <c r="H2084" s="867"/>
      <c r="I2084" s="867" t="s">
        <v>3231</v>
      </c>
      <c r="J2084" s="867" t="s">
        <v>1186</v>
      </c>
      <c r="K2084" s="505" t="str">
        <f t="shared" si="156"/>
        <v>HHFPDR19 - The "ikea" toggle bar works well on the flat plast</v>
      </c>
      <c r="L2084" s="505" t="s">
        <v>3641</v>
      </c>
      <c r="M2084" s="129" t="s">
        <v>6047</v>
      </c>
      <c r="N2084" s="127" t="s">
        <v>3642</v>
      </c>
      <c r="O2084" s="127" t="s">
        <v>3162</v>
      </c>
      <c r="P2084" s="195" t="str">
        <f t="shared" si="159"/>
        <v>Closed</v>
      </c>
      <c r="Q2084" s="57" t="s">
        <v>3449</v>
      </c>
      <c r="R2084" s="58" t="s">
        <v>3017</v>
      </c>
      <c r="S2084" s="129"/>
      <c r="T2084" s="127"/>
      <c r="U2084" s="60" t="str">
        <f t="shared" si="157"/>
        <v>Jaworski</v>
      </c>
      <c r="V2084" s="60" t="str">
        <f t="shared" si="158"/>
        <v>PFC High Heat Flux PDR</v>
      </c>
      <c r="W2084" s="61"/>
    </row>
    <row r="2085" spans="1:23" ht="319" x14ac:dyDescent="0.15">
      <c r="A2085" s="937">
        <v>43054</v>
      </c>
      <c r="B2085" s="946" t="s">
        <v>3643</v>
      </c>
      <c r="C2085" s="755"/>
      <c r="D2085" s="755"/>
      <c r="E2085" s="946" t="s">
        <v>3583</v>
      </c>
      <c r="F2085" s="955" t="s">
        <v>1185</v>
      </c>
      <c r="G2085" s="974" t="s">
        <v>1184</v>
      </c>
      <c r="H2085" s="867"/>
      <c r="I2085" s="946" t="s">
        <v>3231</v>
      </c>
      <c r="J2085" s="946" t="s">
        <v>1186</v>
      </c>
      <c r="K2085" s="997" t="str">
        <f t="shared" si="156"/>
        <v>HHFPDR20 - IBD-V Ikea Connector Prototype:
1.  Two tiles on 1</v>
      </c>
      <c r="L2085" s="997" t="s">
        <v>3644</v>
      </c>
      <c r="M2085" s="812" t="s">
        <v>6047</v>
      </c>
      <c r="N2085" s="755" t="s">
        <v>3645</v>
      </c>
      <c r="O2085" s="755" t="s">
        <v>3088</v>
      </c>
      <c r="P2085" s="264" t="str">
        <f t="shared" si="159"/>
        <v>Closed</v>
      </c>
      <c r="Q2085" s="203" t="s">
        <v>3449</v>
      </c>
      <c r="R2085" s="204" t="s">
        <v>3017</v>
      </c>
      <c r="S2085" s="812"/>
      <c r="T2085" s="755"/>
      <c r="U2085" s="205" t="str">
        <f t="shared" si="157"/>
        <v>Jaworski</v>
      </c>
      <c r="V2085" s="205" t="str">
        <f t="shared" si="158"/>
        <v>PFC High Heat Flux PDR</v>
      </c>
      <c r="W2085" s="61"/>
    </row>
    <row r="2086" spans="1:23" ht="252" x14ac:dyDescent="0.15">
      <c r="A2086" s="923">
        <v>43054</v>
      </c>
      <c r="B2086" s="938" t="s">
        <v>3646</v>
      </c>
      <c r="C2086" s="938"/>
      <c r="D2086" s="938"/>
      <c r="E2086" s="938" t="s">
        <v>3583</v>
      </c>
      <c r="F2086" s="955" t="s">
        <v>1185</v>
      </c>
      <c r="G2086" s="966" t="s">
        <v>1184</v>
      </c>
      <c r="H2086" s="867"/>
      <c r="I2086" s="938" t="s">
        <v>3231</v>
      </c>
      <c r="J2086" s="938" t="s">
        <v>1186</v>
      </c>
      <c r="K2086" s="984" t="str">
        <f t="shared" si="156"/>
        <v>HHFPDR21 - Prototype the two-bar mounting scheme for castella</v>
      </c>
      <c r="L2086" s="984" t="s">
        <v>3647</v>
      </c>
      <c r="M2086" s="1010" t="s">
        <v>6047</v>
      </c>
      <c r="N2086" s="938" t="s">
        <v>3648</v>
      </c>
      <c r="O2086" s="938" t="s">
        <v>3016</v>
      </c>
      <c r="P2086" s="211" t="str">
        <f t="shared" si="159"/>
        <v>Closed</v>
      </c>
      <c r="Q2086" s="208" t="s">
        <v>3449</v>
      </c>
      <c r="R2086" s="209" t="s">
        <v>3017</v>
      </c>
      <c r="S2086" s="1010"/>
      <c r="T2086" s="938"/>
      <c r="U2086" s="210" t="str">
        <f t="shared" si="157"/>
        <v>Jaworski</v>
      </c>
      <c r="V2086" s="210" t="str">
        <f t="shared" si="158"/>
        <v>PFC High Heat Flux PDR</v>
      </c>
      <c r="W2086" s="61"/>
    </row>
    <row r="2087" spans="1:23" ht="210" x14ac:dyDescent="0.15">
      <c r="A2087" s="923">
        <v>43054</v>
      </c>
      <c r="B2087" s="938" t="s">
        <v>3649</v>
      </c>
      <c r="C2087" s="938"/>
      <c r="D2087" s="938"/>
      <c r="E2087" s="938" t="s">
        <v>3583</v>
      </c>
      <c r="F2087" s="956" t="s">
        <v>1185</v>
      </c>
      <c r="G2087" s="966" t="s">
        <v>1184</v>
      </c>
      <c r="H2087" s="938"/>
      <c r="I2087" s="938" t="s">
        <v>3231</v>
      </c>
      <c r="J2087" s="938" t="s">
        <v>1186</v>
      </c>
      <c r="K2087" s="984" t="str">
        <f t="shared" si="156"/>
        <v>HHFPDR22 - At the gap between the IBDH and the OBD1, with min</v>
      </c>
      <c r="L2087" s="984" t="s">
        <v>3650</v>
      </c>
      <c r="M2087" s="1010" t="s">
        <v>6047</v>
      </c>
      <c r="N2087" s="938" t="s">
        <v>3651</v>
      </c>
      <c r="O2087" s="938" t="s">
        <v>3024</v>
      </c>
      <c r="P2087" s="211" t="str">
        <f t="shared" si="159"/>
        <v>Closed</v>
      </c>
      <c r="Q2087" s="208" t="s">
        <v>3449</v>
      </c>
      <c r="R2087" s="209" t="s">
        <v>3017</v>
      </c>
      <c r="S2087" s="1010"/>
      <c r="T2087" s="938"/>
      <c r="U2087" s="210" t="str">
        <f t="shared" si="157"/>
        <v>Jaworski</v>
      </c>
      <c r="V2087" s="210" t="str">
        <f t="shared" si="158"/>
        <v>PFC High Heat Flux PDR</v>
      </c>
      <c r="W2087" s="61"/>
    </row>
    <row r="2088" spans="1:23" ht="126" x14ac:dyDescent="0.15">
      <c r="A2088" s="923">
        <v>43054</v>
      </c>
      <c r="B2088" s="938" t="s">
        <v>3652</v>
      </c>
      <c r="C2088" s="938"/>
      <c r="D2088" s="938"/>
      <c r="E2088" s="938" t="s">
        <v>3583</v>
      </c>
      <c r="F2088" s="956" t="s">
        <v>1185</v>
      </c>
      <c r="G2088" s="966" t="s">
        <v>1184</v>
      </c>
      <c r="H2088" s="938"/>
      <c r="I2088" s="938" t="s">
        <v>3231</v>
      </c>
      <c r="J2088" s="938" t="s">
        <v>1186</v>
      </c>
      <c r="K2088" s="984" t="str">
        <f t="shared" si="156"/>
        <v>HHFPDR23 - The IBDH tiles are thicker and could impact cutout</v>
      </c>
      <c r="L2088" s="984" t="s">
        <v>3653</v>
      </c>
      <c r="M2088" s="1010" t="s">
        <v>6047</v>
      </c>
      <c r="N2088" s="938" t="s">
        <v>3654</v>
      </c>
      <c r="O2088" s="938" t="s">
        <v>3016</v>
      </c>
      <c r="P2088" s="211" t="str">
        <f t="shared" si="159"/>
        <v>Closed</v>
      </c>
      <c r="Q2088" s="208" t="s">
        <v>3449</v>
      </c>
      <c r="R2088" s="209" t="s">
        <v>3017</v>
      </c>
      <c r="S2088" s="1010"/>
      <c r="T2088" s="938"/>
      <c r="U2088" s="210" t="str">
        <f t="shared" si="157"/>
        <v>Jaworski</v>
      </c>
      <c r="V2088" s="210" t="str">
        <f t="shared" si="158"/>
        <v>PFC High Heat Flux PDR</v>
      </c>
      <c r="W2088" s="61"/>
    </row>
    <row r="2089" spans="1:23" ht="210" x14ac:dyDescent="0.15">
      <c r="A2089" s="923">
        <v>43054</v>
      </c>
      <c r="B2089" s="938" t="s">
        <v>3655</v>
      </c>
      <c r="C2089" s="938"/>
      <c r="D2089" s="938"/>
      <c r="E2089" s="938" t="s">
        <v>3583</v>
      </c>
      <c r="F2089" s="956" t="s">
        <v>1185</v>
      </c>
      <c r="G2089" s="966" t="s">
        <v>1184</v>
      </c>
      <c r="H2089" s="938"/>
      <c r="I2089" s="938" t="s">
        <v>3231</v>
      </c>
      <c r="J2089" s="938" t="s">
        <v>1186</v>
      </c>
      <c r="K2089" s="984" t="str">
        <f t="shared" si="156"/>
        <v>HHFPDR24 - The gap between the IBDV LHF and the IBDH is not a</v>
      </c>
      <c r="L2089" s="984" t="s">
        <v>3656</v>
      </c>
      <c r="M2089" s="1010" t="s">
        <v>6047</v>
      </c>
      <c r="N2089" s="938" t="s">
        <v>3657</v>
      </c>
      <c r="O2089" s="938" t="s">
        <v>3043</v>
      </c>
      <c r="P2089" s="211" t="str">
        <f t="shared" si="159"/>
        <v>Closed</v>
      </c>
      <c r="Q2089" s="208" t="s">
        <v>3449</v>
      </c>
      <c r="R2089" s="209" t="s">
        <v>3017</v>
      </c>
      <c r="S2089" s="1010"/>
      <c r="T2089" s="938"/>
      <c r="U2089" s="210" t="str">
        <f t="shared" si="157"/>
        <v>Jaworski</v>
      </c>
      <c r="V2089" s="210" t="str">
        <f t="shared" si="158"/>
        <v>PFC High Heat Flux PDR</v>
      </c>
      <c r="W2089" s="61"/>
    </row>
    <row r="2090" spans="1:23" ht="168" x14ac:dyDescent="0.15">
      <c r="A2090" s="923">
        <v>43054</v>
      </c>
      <c r="B2090" s="938" t="s">
        <v>3658</v>
      </c>
      <c r="C2090" s="938"/>
      <c r="D2090" s="938"/>
      <c r="E2090" s="938" t="s">
        <v>3583</v>
      </c>
      <c r="F2090" s="956" t="s">
        <v>1185</v>
      </c>
      <c r="G2090" s="966" t="s">
        <v>1184</v>
      </c>
      <c r="H2090" s="938"/>
      <c r="I2090" s="938" t="s">
        <v>3231</v>
      </c>
      <c r="J2090" s="940" t="s">
        <v>1186</v>
      </c>
      <c r="K2090" s="989" t="str">
        <f t="shared" si="156"/>
        <v>HHFPDR25 - Seems to me that the "Access holes" on the IBDH ti</v>
      </c>
      <c r="L2090" s="989" t="s">
        <v>3659</v>
      </c>
      <c r="M2090" s="1015" t="s">
        <v>6047</v>
      </c>
      <c r="N2090" s="938" t="s">
        <v>3660</v>
      </c>
      <c r="O2090" s="938" t="s">
        <v>3109</v>
      </c>
      <c r="P2090" s="211" t="str">
        <f t="shared" si="159"/>
        <v>Closed</v>
      </c>
      <c r="Q2090" s="208" t="s">
        <v>3449</v>
      </c>
      <c r="R2090" s="209" t="s">
        <v>3017</v>
      </c>
      <c r="S2090" s="1010"/>
      <c r="T2090" s="938"/>
      <c r="U2090" s="210" t="str">
        <f t="shared" si="157"/>
        <v>Jaworski</v>
      </c>
      <c r="V2090" s="210" t="str">
        <f t="shared" si="158"/>
        <v>PFC High Heat Flux PDR</v>
      </c>
      <c r="W2090" s="61"/>
    </row>
    <row r="2091" spans="1:23" ht="126" x14ac:dyDescent="0.15">
      <c r="A2091" s="923">
        <v>43054</v>
      </c>
      <c r="B2091" s="938" t="s">
        <v>3661</v>
      </c>
      <c r="C2091" s="938"/>
      <c r="D2091" s="938"/>
      <c r="E2091" s="938" t="s">
        <v>3583</v>
      </c>
      <c r="F2091" s="956" t="s">
        <v>1185</v>
      </c>
      <c r="G2091" s="966" t="s">
        <v>1184</v>
      </c>
      <c r="H2091" s="938"/>
      <c r="I2091" s="938" t="s">
        <v>3231</v>
      </c>
      <c r="J2091" s="938" t="s">
        <v>1186</v>
      </c>
      <c r="K2091" s="984" t="str">
        <f t="shared" si="156"/>
        <v>HHFPDR26 - Same as chit #11, only for IBD-H:  FEA plots on sl</v>
      </c>
      <c r="L2091" s="984" t="s">
        <v>3662</v>
      </c>
      <c r="M2091" s="1010" t="s">
        <v>6047</v>
      </c>
      <c r="N2091" s="938" t="s">
        <v>3663</v>
      </c>
      <c r="O2091" s="938" t="s">
        <v>3088</v>
      </c>
      <c r="P2091" s="211" t="str">
        <f t="shared" si="159"/>
        <v>Closed</v>
      </c>
      <c r="Q2091" s="208" t="s">
        <v>3449</v>
      </c>
      <c r="R2091" s="209" t="s">
        <v>3017</v>
      </c>
      <c r="S2091" s="1010"/>
      <c r="T2091" s="938"/>
      <c r="U2091" s="210" t="str">
        <f t="shared" si="157"/>
        <v>Jaworski</v>
      </c>
      <c r="V2091" s="210" t="str">
        <f t="shared" si="158"/>
        <v>PFC High Heat Flux PDR</v>
      </c>
      <c r="W2091" s="61"/>
    </row>
    <row r="2092" spans="1:23" ht="224" x14ac:dyDescent="0.15">
      <c r="A2092" s="923">
        <v>43054</v>
      </c>
      <c r="B2092" s="938" t="s">
        <v>3664</v>
      </c>
      <c r="C2092" s="938"/>
      <c r="D2092" s="938"/>
      <c r="E2092" s="938" t="s">
        <v>3583</v>
      </c>
      <c r="F2092" s="956" t="s">
        <v>1185</v>
      </c>
      <c r="G2092" s="966" t="s">
        <v>1184</v>
      </c>
      <c r="H2092" s="938"/>
      <c r="I2092" s="938" t="s">
        <v>3231</v>
      </c>
      <c r="J2092" s="938" t="s">
        <v>1186</v>
      </c>
      <c r="K2092" s="984" t="str">
        <f t="shared" si="156"/>
        <v>HHFPDR27 - CASE #1 Requirements for IBDH imply 8.5 MW/m2 whic</v>
      </c>
      <c r="L2092" s="984" t="s">
        <v>3665</v>
      </c>
      <c r="M2092" s="1010" t="s">
        <v>6047</v>
      </c>
      <c r="N2092" s="938" t="s">
        <v>3666</v>
      </c>
      <c r="O2092" s="938" t="s">
        <v>3016</v>
      </c>
      <c r="P2092" s="211" t="str">
        <f t="shared" si="159"/>
        <v>Closed</v>
      </c>
      <c r="Q2092" s="208" t="s">
        <v>3449</v>
      </c>
      <c r="R2092" s="209" t="s">
        <v>3017</v>
      </c>
      <c r="S2092" s="1010"/>
      <c r="T2092" s="938"/>
      <c r="U2092" s="210" t="str">
        <f t="shared" si="157"/>
        <v>Jaworski</v>
      </c>
      <c r="V2092" s="210" t="str">
        <f t="shared" si="158"/>
        <v>PFC High Heat Flux PDR</v>
      </c>
      <c r="W2092" s="61"/>
    </row>
    <row r="2093" spans="1:23" ht="126" x14ac:dyDescent="0.15">
      <c r="A2093" s="928">
        <v>43054</v>
      </c>
      <c r="B2093" s="940" t="s">
        <v>3667</v>
      </c>
      <c r="C2093" s="940"/>
      <c r="D2093" s="940"/>
      <c r="E2093" s="940" t="s">
        <v>3583</v>
      </c>
      <c r="F2093" s="956" t="s">
        <v>1185</v>
      </c>
      <c r="G2093" s="966" t="s">
        <v>1184</v>
      </c>
      <c r="H2093" s="938"/>
      <c r="I2093" s="938" t="s">
        <v>3231</v>
      </c>
      <c r="J2093" s="940" t="s">
        <v>1186</v>
      </c>
      <c r="K2093" s="989" t="str">
        <f t="shared" si="156"/>
        <v>HHFPDR28 - The IBDH tiles should not have viewing holes if th</v>
      </c>
      <c r="L2093" s="989" t="s">
        <v>3668</v>
      </c>
      <c r="M2093" s="1015" t="s">
        <v>6047</v>
      </c>
      <c r="N2093" s="940" t="s">
        <v>3669</v>
      </c>
      <c r="O2093" s="940" t="s">
        <v>3109</v>
      </c>
      <c r="P2093" s="212" t="str">
        <f t="shared" si="159"/>
        <v>Closed</v>
      </c>
      <c r="Q2093" s="208" t="s">
        <v>3449</v>
      </c>
      <c r="R2093" s="209" t="s">
        <v>3017</v>
      </c>
      <c r="S2093" s="1010"/>
      <c r="T2093" s="938"/>
      <c r="U2093" s="210" t="str">
        <f t="shared" si="157"/>
        <v>Jaworski</v>
      </c>
      <c r="V2093" s="210" t="str">
        <f t="shared" si="158"/>
        <v>PFC High Heat Flux PDR</v>
      </c>
      <c r="W2093" s="61"/>
    </row>
    <row r="2094" spans="1:23" ht="224" x14ac:dyDescent="0.15">
      <c r="A2094" s="923">
        <v>43054</v>
      </c>
      <c r="B2094" s="938" t="s">
        <v>3670</v>
      </c>
      <c r="C2094" s="938"/>
      <c r="D2094" s="938"/>
      <c r="E2094" s="938" t="s">
        <v>3583</v>
      </c>
      <c r="F2094" s="956" t="s">
        <v>1185</v>
      </c>
      <c r="G2094" s="966" t="s">
        <v>1184</v>
      </c>
      <c r="H2094" s="938"/>
      <c r="I2094" s="938" t="s">
        <v>3231</v>
      </c>
      <c r="J2094" s="938" t="s">
        <v>1186</v>
      </c>
      <c r="K2094" s="984" t="str">
        <f t="shared" si="156"/>
        <v>HHFPDR29 - Please perform a self-check of the global EM model</v>
      </c>
      <c r="L2094" s="984" t="s">
        <v>3671</v>
      </c>
      <c r="M2094" s="1010" t="s">
        <v>6047</v>
      </c>
      <c r="N2094" s="938" t="s">
        <v>3672</v>
      </c>
      <c r="O2094" s="938" t="s">
        <v>3237</v>
      </c>
      <c r="P2094" s="212" t="str">
        <f t="shared" si="159"/>
        <v>Closed</v>
      </c>
      <c r="Q2094" s="213" t="s">
        <v>3449</v>
      </c>
      <c r="R2094" s="209" t="s">
        <v>3017</v>
      </c>
      <c r="S2094" s="1010"/>
      <c r="T2094" s="938"/>
      <c r="U2094" s="210" t="str">
        <f t="shared" si="157"/>
        <v>Jaworski</v>
      </c>
      <c r="V2094" s="210" t="str">
        <f t="shared" si="158"/>
        <v>PFC High Heat Flux PDR</v>
      </c>
      <c r="W2094" s="61"/>
    </row>
    <row r="2095" spans="1:23" ht="196" x14ac:dyDescent="0.15">
      <c r="A2095" s="923">
        <v>43054</v>
      </c>
      <c r="B2095" s="938" t="s">
        <v>3673</v>
      </c>
      <c r="C2095" s="938"/>
      <c r="D2095" s="938"/>
      <c r="E2095" s="938" t="s">
        <v>3583</v>
      </c>
      <c r="F2095" s="956" t="s">
        <v>1185</v>
      </c>
      <c r="G2095" s="966" t="s">
        <v>1184</v>
      </c>
      <c r="H2095" s="938"/>
      <c r="I2095" s="938" t="s">
        <v>3231</v>
      </c>
      <c r="J2095" s="938" t="s">
        <v>1186</v>
      </c>
      <c r="K2095" s="984" t="str">
        <f t="shared" ref="K2095:K2158" si="160">B2095&amp;" - "&amp;LEFT(L2095,50)</f>
        <v xml:space="preserve">HHFPDR30 - Are studies underway for cleaning dust and debris </v>
      </c>
      <c r="L2095" s="984" t="s">
        <v>3674</v>
      </c>
      <c r="M2095" s="1010" t="s">
        <v>6047</v>
      </c>
      <c r="N2095" s="938" t="s">
        <v>3675</v>
      </c>
      <c r="O2095" s="938" t="s">
        <v>3237</v>
      </c>
      <c r="P2095" s="212" t="str">
        <f t="shared" si="159"/>
        <v>Closed</v>
      </c>
      <c r="Q2095" s="214" t="s">
        <v>3449</v>
      </c>
      <c r="R2095" s="215" t="s">
        <v>3017</v>
      </c>
      <c r="S2095" s="1034"/>
      <c r="T2095" s="946"/>
      <c r="U2095" s="216" t="str">
        <f t="shared" si="157"/>
        <v>Jaworski</v>
      </c>
      <c r="V2095" s="216" t="str">
        <f t="shared" si="158"/>
        <v>PFC High Heat Flux PDR</v>
      </c>
      <c r="W2095" s="61"/>
    </row>
    <row r="2096" spans="1:23" ht="140" x14ac:dyDescent="0.15">
      <c r="A2096" s="923">
        <v>43054</v>
      </c>
      <c r="B2096" s="938" t="s">
        <v>3676</v>
      </c>
      <c r="C2096" s="938"/>
      <c r="D2096" s="938"/>
      <c r="E2096" s="938" t="s">
        <v>3583</v>
      </c>
      <c r="F2096" s="956" t="s">
        <v>1185</v>
      </c>
      <c r="G2096" s="966" t="s">
        <v>1184</v>
      </c>
      <c r="H2096" s="938"/>
      <c r="I2096" s="938" t="s">
        <v>3231</v>
      </c>
      <c r="J2096" s="938" t="s">
        <v>1186</v>
      </c>
      <c r="K2096" s="984" t="str">
        <f t="shared" si="160"/>
        <v>HHFPDR31 - Andrei did not shown stress results for metal fram</v>
      </c>
      <c r="L2096" s="984" t="s">
        <v>3677</v>
      </c>
      <c r="M2096" s="1010" t="s">
        <v>6047</v>
      </c>
      <c r="N2096" s="938" t="s">
        <v>3678</v>
      </c>
      <c r="O2096" s="938" t="s">
        <v>901</v>
      </c>
      <c r="P2096" s="212" t="str">
        <f t="shared" si="159"/>
        <v>Closed</v>
      </c>
      <c r="Q2096" s="217" t="s">
        <v>3449</v>
      </c>
      <c r="R2096" s="204" t="s">
        <v>3017</v>
      </c>
      <c r="S2096" s="812"/>
      <c r="T2096" s="755"/>
      <c r="U2096" s="205" t="str">
        <f t="shared" si="157"/>
        <v>Jaworski</v>
      </c>
      <c r="V2096" s="205" t="str">
        <f t="shared" si="158"/>
        <v>PFC High Heat Flux PDR</v>
      </c>
      <c r="W2096" s="61"/>
    </row>
    <row r="2097" spans="1:23" ht="182" x14ac:dyDescent="0.15">
      <c r="A2097" s="923">
        <v>43054</v>
      </c>
      <c r="B2097" s="938" t="s">
        <v>3679</v>
      </c>
      <c r="C2097" s="938"/>
      <c r="D2097" s="938"/>
      <c r="E2097" s="938" t="s">
        <v>3583</v>
      </c>
      <c r="F2097" s="956" t="s">
        <v>1185</v>
      </c>
      <c r="G2097" s="966" t="s">
        <v>1184</v>
      </c>
      <c r="H2097" s="938"/>
      <c r="I2097" s="938" t="s">
        <v>3231</v>
      </c>
      <c r="J2097" s="938" t="s">
        <v>1186</v>
      </c>
      <c r="K2097" s="984" t="str">
        <f t="shared" si="160"/>
        <v xml:space="preserve">HHFPDR32 - Are halo current forces in the direction to slide </v>
      </c>
      <c r="L2097" s="984" t="s">
        <v>3680</v>
      </c>
      <c r="M2097" s="1010" t="s">
        <v>6047</v>
      </c>
      <c r="N2097" s="938" t="s">
        <v>3681</v>
      </c>
      <c r="O2097" s="938" t="s">
        <v>3043</v>
      </c>
      <c r="P2097" s="212" t="str">
        <f t="shared" si="159"/>
        <v>Closed</v>
      </c>
      <c r="Q2097" s="217" t="s">
        <v>3449</v>
      </c>
      <c r="R2097" s="204" t="s">
        <v>3017</v>
      </c>
      <c r="S2097" s="812"/>
      <c r="T2097" s="755"/>
      <c r="U2097" s="205" t="str">
        <f t="shared" si="157"/>
        <v>Jaworski</v>
      </c>
      <c r="V2097" s="205" t="str">
        <f t="shared" si="158"/>
        <v>PFC High Heat Flux PDR</v>
      </c>
      <c r="W2097" s="61"/>
    </row>
    <row r="2098" spans="1:23" ht="126" x14ac:dyDescent="0.15">
      <c r="A2098" s="923">
        <v>43054</v>
      </c>
      <c r="B2098" s="938" t="s">
        <v>3682</v>
      </c>
      <c r="C2098" s="938"/>
      <c r="D2098" s="938"/>
      <c r="E2098" s="938" t="s">
        <v>3583</v>
      </c>
      <c r="F2098" s="956" t="s">
        <v>1185</v>
      </c>
      <c r="G2098" s="966" t="s">
        <v>1184</v>
      </c>
      <c r="H2098" s="938"/>
      <c r="I2098" s="938" t="s">
        <v>3231</v>
      </c>
      <c r="J2098" s="938" t="s">
        <v>1186</v>
      </c>
      <c r="K2098" s="984" t="str">
        <f t="shared" si="160"/>
        <v>HHFPDR33 - Define a tolerance for the radial vertical step be</v>
      </c>
      <c r="L2098" s="984" t="s">
        <v>3683</v>
      </c>
      <c r="M2098" s="1010" t="s">
        <v>6047</v>
      </c>
      <c r="N2098" s="938" t="s">
        <v>3684</v>
      </c>
      <c r="O2098" s="938" t="s">
        <v>3088</v>
      </c>
      <c r="P2098" s="212" t="str">
        <f t="shared" si="159"/>
        <v>Closed</v>
      </c>
      <c r="Q2098" s="217" t="s">
        <v>3449</v>
      </c>
      <c r="R2098" s="204" t="s">
        <v>3017</v>
      </c>
      <c r="S2098" s="812"/>
      <c r="T2098" s="755"/>
      <c r="U2098" s="205" t="str">
        <f t="shared" si="157"/>
        <v>Jaworski</v>
      </c>
      <c r="V2098" s="205" t="str">
        <f t="shared" si="158"/>
        <v>PFC High Heat Flux PDR</v>
      </c>
      <c r="W2098" s="61"/>
    </row>
    <row r="2099" spans="1:23" ht="358" x14ac:dyDescent="0.15">
      <c r="A2099" s="923">
        <v>43054</v>
      </c>
      <c r="B2099" s="938" t="s">
        <v>3685</v>
      </c>
      <c r="C2099" s="938"/>
      <c r="D2099" s="938"/>
      <c r="E2099" s="938" t="s">
        <v>3583</v>
      </c>
      <c r="F2099" s="956" t="s">
        <v>1185</v>
      </c>
      <c r="G2099" s="966" t="s">
        <v>1184</v>
      </c>
      <c r="H2099" s="938"/>
      <c r="I2099" s="938" t="s">
        <v>3231</v>
      </c>
      <c r="J2099" s="938" t="s">
        <v>1186</v>
      </c>
      <c r="K2099" s="984" t="str">
        <f t="shared" si="160"/>
        <v>HHFPDR34 - The target and achievable relative vertical positi</v>
      </c>
      <c r="L2099" s="984" t="s">
        <v>3686</v>
      </c>
      <c r="M2099" s="1010" t="s">
        <v>6047</v>
      </c>
      <c r="N2099" s="938" t="s">
        <v>3687</v>
      </c>
      <c r="O2099" s="938" t="s">
        <v>3024</v>
      </c>
      <c r="P2099" s="212" t="str">
        <f t="shared" si="159"/>
        <v>Closed</v>
      </c>
      <c r="Q2099" s="217" t="s">
        <v>3449</v>
      </c>
      <c r="R2099" s="204" t="s">
        <v>3017</v>
      </c>
      <c r="S2099" s="812"/>
      <c r="T2099" s="755"/>
      <c r="U2099" s="205" t="str">
        <f t="shared" si="157"/>
        <v>Jaworski</v>
      </c>
      <c r="V2099" s="205" t="str">
        <f t="shared" si="158"/>
        <v>PFC High Heat Flux PDR</v>
      </c>
      <c r="W2099" s="61"/>
    </row>
    <row r="2100" spans="1:23" ht="126" x14ac:dyDescent="0.15">
      <c r="A2100" s="928">
        <v>43054</v>
      </c>
      <c r="B2100" s="940" t="s">
        <v>3688</v>
      </c>
      <c r="C2100" s="940"/>
      <c r="D2100" s="940"/>
      <c r="E2100" s="940" t="s">
        <v>3583</v>
      </c>
      <c r="F2100" s="956" t="s">
        <v>1185</v>
      </c>
      <c r="G2100" s="969" t="s">
        <v>1184</v>
      </c>
      <c r="H2100" s="940"/>
      <c r="I2100" s="940" t="s">
        <v>3231</v>
      </c>
      <c r="J2100" s="940" t="s">
        <v>1186</v>
      </c>
      <c r="K2100" s="984" t="str">
        <f t="shared" si="160"/>
        <v>HHFPDR35 - ODR1-2, consider add feature to lock transition pl</v>
      </c>
      <c r="L2100" s="989" t="s">
        <v>3689</v>
      </c>
      <c r="M2100" s="1010" t="s">
        <v>6047</v>
      </c>
      <c r="N2100" s="938" t="s">
        <v>3690</v>
      </c>
      <c r="O2100" s="940" t="s">
        <v>3321</v>
      </c>
      <c r="P2100" s="212" t="str">
        <f t="shared" si="159"/>
        <v>Closed</v>
      </c>
      <c r="Q2100" s="217" t="s">
        <v>3449</v>
      </c>
      <c r="R2100" s="204" t="s">
        <v>3017</v>
      </c>
      <c r="S2100" s="812"/>
      <c r="T2100" s="755"/>
      <c r="U2100" s="205" t="str">
        <f t="shared" si="157"/>
        <v>Jaworski</v>
      </c>
      <c r="V2100" s="205" t="str">
        <f t="shared" si="158"/>
        <v>PFC High Heat Flux PDR</v>
      </c>
      <c r="W2100" s="61"/>
    </row>
    <row r="2101" spans="1:23" ht="126" x14ac:dyDescent="0.15">
      <c r="A2101" s="923">
        <v>43054</v>
      </c>
      <c r="B2101" s="938" t="s">
        <v>3691</v>
      </c>
      <c r="C2101" s="938"/>
      <c r="D2101" s="938"/>
      <c r="E2101" s="938" t="s">
        <v>3583</v>
      </c>
      <c r="F2101" s="956" t="s">
        <v>1185</v>
      </c>
      <c r="G2101" s="966" t="s">
        <v>1184</v>
      </c>
      <c r="H2101" s="938"/>
      <c r="I2101" s="938" t="s">
        <v>3231</v>
      </c>
      <c r="J2101" s="938" t="s">
        <v>1186</v>
      </c>
      <c r="K2101" s="989" t="str">
        <f t="shared" si="160"/>
        <v>HHFPDR36 - The OBD12 multi Keyhole fastening scheme will be a</v>
      </c>
      <c r="L2101" s="984" t="s">
        <v>3692</v>
      </c>
      <c r="M2101" s="1010" t="s">
        <v>6047</v>
      </c>
      <c r="N2101" s="938" t="s">
        <v>3693</v>
      </c>
      <c r="O2101" s="938" t="s">
        <v>3694</v>
      </c>
      <c r="P2101" s="212" t="str">
        <f t="shared" si="159"/>
        <v>Closed</v>
      </c>
      <c r="Q2101" s="203" t="s">
        <v>3449</v>
      </c>
      <c r="R2101" s="204" t="s">
        <v>3017</v>
      </c>
      <c r="S2101" s="812"/>
      <c r="T2101" s="755"/>
      <c r="U2101" s="205" t="str">
        <f t="shared" si="157"/>
        <v>Jaworski</v>
      </c>
      <c r="V2101" s="205" t="str">
        <f t="shared" si="158"/>
        <v>PFC High Heat Flux PDR</v>
      </c>
      <c r="W2101" s="61"/>
    </row>
    <row r="2102" spans="1:23" ht="140" x14ac:dyDescent="0.15">
      <c r="A2102" s="923">
        <v>43054</v>
      </c>
      <c r="B2102" s="938" t="s">
        <v>3695</v>
      </c>
      <c r="C2102" s="938"/>
      <c r="D2102" s="938"/>
      <c r="E2102" s="938" t="s">
        <v>3583</v>
      </c>
      <c r="F2102" s="956" t="s">
        <v>1185</v>
      </c>
      <c r="G2102" s="966" t="s">
        <v>1184</v>
      </c>
      <c r="H2102" s="938"/>
      <c r="I2102" s="938" t="s">
        <v>3231</v>
      </c>
      <c r="J2102" s="938" t="s">
        <v>1186</v>
      </c>
      <c r="K2102" s="989" t="str">
        <f t="shared" si="160"/>
        <v>HHFPDR37 - CASE #1 Requirements for OBD R1/R2 imply 9.0 MW/m2</v>
      </c>
      <c r="L2102" s="984" t="s">
        <v>3696</v>
      </c>
      <c r="M2102" s="1010" t="s">
        <v>6047</v>
      </c>
      <c r="N2102" s="938" t="s">
        <v>3697</v>
      </c>
      <c r="O2102" s="938" t="s">
        <v>3016</v>
      </c>
      <c r="P2102" s="212" t="str">
        <f t="shared" si="159"/>
        <v>Closed</v>
      </c>
      <c r="Q2102" s="203" t="s">
        <v>3449</v>
      </c>
      <c r="R2102" s="204" t="s">
        <v>3017</v>
      </c>
      <c r="S2102" s="812"/>
      <c r="T2102" s="755"/>
      <c r="U2102" s="205" t="str">
        <f t="shared" si="157"/>
        <v>Jaworski</v>
      </c>
      <c r="V2102" s="205" t="str">
        <f t="shared" si="158"/>
        <v>PFC High Heat Flux PDR</v>
      </c>
      <c r="W2102" s="61"/>
    </row>
    <row r="2103" spans="1:23" ht="210" x14ac:dyDescent="0.15">
      <c r="A2103" s="923">
        <v>43054</v>
      </c>
      <c r="B2103" s="938" t="s">
        <v>3698</v>
      </c>
      <c r="C2103" s="938"/>
      <c r="D2103" s="938"/>
      <c r="E2103" s="938" t="s">
        <v>3583</v>
      </c>
      <c r="F2103" s="956" t="s">
        <v>1185</v>
      </c>
      <c r="G2103" s="966" t="s">
        <v>1184</v>
      </c>
      <c r="H2103" s="938"/>
      <c r="I2103" s="938" t="s">
        <v>3231</v>
      </c>
      <c r="J2103" s="938" t="s">
        <v>1186</v>
      </c>
      <c r="K2103" s="989" t="str">
        <f t="shared" si="160"/>
        <v>HHFPDR38 - Global Thermal Analysis:  Emissivity of .8 is very</v>
      </c>
      <c r="L2103" s="984" t="s">
        <v>3699</v>
      </c>
      <c r="M2103" s="1010" t="s">
        <v>6047</v>
      </c>
      <c r="N2103" s="938" t="s">
        <v>3700</v>
      </c>
      <c r="O2103" s="938" t="s">
        <v>3088</v>
      </c>
      <c r="P2103" s="212" t="str">
        <f t="shared" si="159"/>
        <v>Closed</v>
      </c>
      <c r="Q2103" s="203" t="s">
        <v>3449</v>
      </c>
      <c r="R2103" s="204" t="s">
        <v>3017</v>
      </c>
      <c r="S2103" s="812"/>
      <c r="T2103" s="755"/>
      <c r="U2103" s="205" t="str">
        <f t="shared" si="157"/>
        <v>Jaworski</v>
      </c>
      <c r="V2103" s="205" t="str">
        <f t="shared" si="158"/>
        <v>PFC High Heat Flux PDR</v>
      </c>
      <c r="W2103" s="61"/>
    </row>
    <row r="2104" spans="1:23" ht="371" x14ac:dyDescent="0.15">
      <c r="A2104" s="923">
        <v>43054</v>
      </c>
      <c r="B2104" s="938" t="s">
        <v>3701</v>
      </c>
      <c r="C2104" s="938"/>
      <c r="D2104" s="938"/>
      <c r="E2104" s="938" t="s">
        <v>3583</v>
      </c>
      <c r="F2104" s="956" t="s">
        <v>1185</v>
      </c>
      <c r="G2104" s="966" t="s">
        <v>1184</v>
      </c>
      <c r="H2104" s="938"/>
      <c r="I2104" s="938" t="s">
        <v>3231</v>
      </c>
      <c r="J2104" s="938" t="s">
        <v>1186</v>
      </c>
      <c r="K2104" s="989" t="str">
        <f t="shared" si="160"/>
        <v>HHFPDR39 - Multiple presentations listed temperature requirem</v>
      </c>
      <c r="L2104" s="984" t="s">
        <v>3702</v>
      </c>
      <c r="M2104" s="1010" t="s">
        <v>6047</v>
      </c>
      <c r="N2104" s="938" t="s">
        <v>3703</v>
      </c>
      <c r="O2104" s="938" t="s">
        <v>3165</v>
      </c>
      <c r="P2104" s="212" t="str">
        <f t="shared" si="159"/>
        <v>Closed</v>
      </c>
      <c r="Q2104" s="203" t="s">
        <v>3449</v>
      </c>
      <c r="R2104" s="204" t="s">
        <v>3017</v>
      </c>
      <c r="S2104" s="812"/>
      <c r="T2104" s="755"/>
      <c r="U2104" s="205" t="str">
        <f t="shared" si="157"/>
        <v>Jaworski</v>
      </c>
      <c r="V2104" s="205" t="str">
        <f t="shared" si="158"/>
        <v>PFC High Heat Flux PDR</v>
      </c>
      <c r="W2104" s="61"/>
    </row>
    <row r="2105" spans="1:23" ht="154" x14ac:dyDescent="0.15">
      <c r="A2105" s="923">
        <v>43054</v>
      </c>
      <c r="B2105" s="938" t="s">
        <v>3704</v>
      </c>
      <c r="C2105" s="938"/>
      <c r="D2105" s="938"/>
      <c r="E2105" s="938" t="s">
        <v>3583</v>
      </c>
      <c r="F2105" s="956" t="s">
        <v>1185</v>
      </c>
      <c r="G2105" s="966" t="s">
        <v>1184</v>
      </c>
      <c r="H2105" s="938"/>
      <c r="I2105" s="938" t="s">
        <v>3231</v>
      </c>
      <c r="J2105" s="938" t="s">
        <v>1186</v>
      </c>
      <c r="K2105" s="989" t="str">
        <f t="shared" si="160"/>
        <v>HHFPDR40 - Consider offsetting LHF IBDV tiles 7.5 deg from HH</v>
      </c>
      <c r="L2105" s="984" t="s">
        <v>3705</v>
      </c>
      <c r="M2105" s="1010" t="s">
        <v>6047</v>
      </c>
      <c r="N2105" s="938" t="s">
        <v>3706</v>
      </c>
      <c r="O2105" s="938" t="s">
        <v>3043</v>
      </c>
      <c r="P2105" s="212" t="str">
        <f t="shared" si="159"/>
        <v>Closed</v>
      </c>
      <c r="Q2105" s="203" t="s">
        <v>3449</v>
      </c>
      <c r="R2105" s="204" t="s">
        <v>3017</v>
      </c>
      <c r="S2105" s="812"/>
      <c r="T2105" s="755"/>
      <c r="U2105" s="205" t="str">
        <f t="shared" si="157"/>
        <v>Jaworski</v>
      </c>
      <c r="V2105" s="205" t="str">
        <f t="shared" si="158"/>
        <v>PFC High Heat Flux PDR</v>
      </c>
      <c r="W2105" s="61"/>
    </row>
    <row r="2106" spans="1:23" ht="140" x14ac:dyDescent="0.15">
      <c r="A2106" s="923">
        <v>43054</v>
      </c>
      <c r="B2106" s="938" t="s">
        <v>3707</v>
      </c>
      <c r="C2106" s="938"/>
      <c r="D2106" s="938"/>
      <c r="E2106" s="938" t="s">
        <v>3583</v>
      </c>
      <c r="F2106" s="956" t="s">
        <v>1185</v>
      </c>
      <c r="G2106" s="966" t="s">
        <v>1184</v>
      </c>
      <c r="H2106" s="938"/>
      <c r="I2106" s="938" t="s">
        <v>3231</v>
      </c>
      <c r="J2106" s="938" t="s">
        <v>1186</v>
      </c>
      <c r="K2106" s="989" t="str">
        <f t="shared" si="160"/>
        <v>HHFPDR41 - For the OBDR1/R2 tiles, it would be very very nice</v>
      </c>
      <c r="L2106" s="984" t="s">
        <v>3708</v>
      </c>
      <c r="M2106" s="1010" t="s">
        <v>6047</v>
      </c>
      <c r="N2106" s="938" t="s">
        <v>3709</v>
      </c>
      <c r="O2106" s="938" t="s">
        <v>3109</v>
      </c>
      <c r="P2106" s="212" t="str">
        <f t="shared" si="159"/>
        <v>Closed</v>
      </c>
      <c r="Q2106" s="203" t="s">
        <v>3449</v>
      </c>
      <c r="R2106" s="204" t="s">
        <v>3017</v>
      </c>
      <c r="S2106" s="812"/>
      <c r="T2106" s="755"/>
      <c r="U2106" s="205" t="str">
        <f t="shared" si="157"/>
        <v>Jaworski</v>
      </c>
      <c r="V2106" s="205" t="str">
        <f t="shared" si="158"/>
        <v>PFC High Heat Flux PDR</v>
      </c>
      <c r="W2106" s="61"/>
    </row>
    <row r="2107" spans="1:23" ht="293" x14ac:dyDescent="0.15">
      <c r="A2107" s="923">
        <v>43054</v>
      </c>
      <c r="B2107" s="938" t="s">
        <v>3710</v>
      </c>
      <c r="C2107" s="938"/>
      <c r="D2107" s="938"/>
      <c r="E2107" s="938" t="s">
        <v>3583</v>
      </c>
      <c r="F2107" s="956" t="s">
        <v>1185</v>
      </c>
      <c r="G2107" s="966" t="s">
        <v>1184</v>
      </c>
      <c r="H2107" s="938"/>
      <c r="I2107" s="938" t="s">
        <v>3231</v>
      </c>
      <c r="J2107" s="938" t="s">
        <v>1186</v>
      </c>
      <c r="K2107" s="989" t="str">
        <f t="shared" si="160"/>
        <v>HHFPDR43 - Develop clear list of goals for high heat flux tes</v>
      </c>
      <c r="L2107" s="984" t="s">
        <v>3711</v>
      </c>
      <c r="M2107" s="1010" t="s">
        <v>6047</v>
      </c>
      <c r="N2107" s="938" t="s">
        <v>3712</v>
      </c>
      <c r="O2107" s="938" t="s">
        <v>3016</v>
      </c>
      <c r="P2107" s="212" t="str">
        <f t="shared" si="159"/>
        <v>Closed</v>
      </c>
      <c r="Q2107" s="203" t="s">
        <v>3449</v>
      </c>
      <c r="R2107" s="204" t="s">
        <v>3017</v>
      </c>
      <c r="S2107" s="812"/>
      <c r="T2107" s="755"/>
      <c r="U2107" s="205" t="str">
        <f t="shared" si="157"/>
        <v>Jaworski</v>
      </c>
      <c r="V2107" s="205" t="str">
        <f t="shared" si="158"/>
        <v>PFC High Heat Flux PDR</v>
      </c>
      <c r="W2107" s="61"/>
    </row>
    <row r="2108" spans="1:23" ht="112" x14ac:dyDescent="0.15">
      <c r="A2108" s="923">
        <v>43054</v>
      </c>
      <c r="B2108" s="938" t="s">
        <v>3713</v>
      </c>
      <c r="C2108" s="938"/>
      <c r="D2108" s="938"/>
      <c r="E2108" s="938" t="s">
        <v>3583</v>
      </c>
      <c r="F2108" s="956" t="s">
        <v>1185</v>
      </c>
      <c r="G2108" s="966" t="s">
        <v>1184</v>
      </c>
      <c r="H2108" s="938"/>
      <c r="I2108" s="938" t="s">
        <v>3231</v>
      </c>
      <c r="J2108" s="938" t="s">
        <v>1186</v>
      </c>
      <c r="K2108" s="989" t="str">
        <f t="shared" si="160"/>
        <v>HHFPDR44 - Consider drafting the oversight plan(s) soon as th</v>
      </c>
      <c r="L2108" s="984" t="s">
        <v>3714</v>
      </c>
      <c r="M2108" s="1010" t="s">
        <v>6047</v>
      </c>
      <c r="N2108" s="938" t="s">
        <v>3715</v>
      </c>
      <c r="O2108" s="938" t="s">
        <v>3716</v>
      </c>
      <c r="P2108" s="212" t="str">
        <f t="shared" si="159"/>
        <v>Closed</v>
      </c>
      <c r="Q2108" s="203" t="s">
        <v>3449</v>
      </c>
      <c r="R2108" s="204" t="s">
        <v>3017</v>
      </c>
      <c r="S2108" s="812"/>
      <c r="T2108" s="755"/>
      <c r="U2108" s="205" t="str">
        <f t="shared" si="157"/>
        <v>Jaworski</v>
      </c>
      <c r="V2108" s="205" t="str">
        <f t="shared" si="158"/>
        <v>PFC High Heat Flux PDR</v>
      </c>
      <c r="W2108" s="61"/>
    </row>
    <row r="2109" spans="1:23" ht="319" x14ac:dyDescent="0.15">
      <c r="A2109" s="923">
        <v>43054</v>
      </c>
      <c r="B2109" s="938" t="s">
        <v>3717</v>
      </c>
      <c r="C2109" s="938"/>
      <c r="D2109" s="938"/>
      <c r="E2109" s="938" t="s">
        <v>3583</v>
      </c>
      <c r="F2109" s="956" t="s">
        <v>1185</v>
      </c>
      <c r="G2109" s="966" t="s">
        <v>1184</v>
      </c>
      <c r="H2109" s="938"/>
      <c r="I2109" s="938" t="s">
        <v>3231</v>
      </c>
      <c r="J2109" s="938" t="s">
        <v>1186</v>
      </c>
      <c r="K2109" s="989" t="str">
        <f t="shared" si="160"/>
        <v>HHFPDR45 - High Heat Flux Test:  The HHF testing results show</v>
      </c>
      <c r="L2109" s="984" t="s">
        <v>3718</v>
      </c>
      <c r="M2109" s="1010" t="s">
        <v>6047</v>
      </c>
      <c r="N2109" s="938" t="s">
        <v>3719</v>
      </c>
      <c r="O2109" s="938" t="s">
        <v>3088</v>
      </c>
      <c r="P2109" s="212" t="str">
        <f t="shared" si="159"/>
        <v>Closed</v>
      </c>
      <c r="Q2109" s="203" t="s">
        <v>3449</v>
      </c>
      <c r="R2109" s="204" t="s">
        <v>3017</v>
      </c>
      <c r="S2109" s="812"/>
      <c r="T2109" s="755"/>
      <c r="U2109" s="205" t="str">
        <f t="shared" si="157"/>
        <v>Jaworski</v>
      </c>
      <c r="V2109" s="205" t="str">
        <f t="shared" si="158"/>
        <v>PFC High Heat Flux PDR</v>
      </c>
      <c r="W2109" s="61"/>
    </row>
    <row r="2110" spans="1:23" ht="154" x14ac:dyDescent="0.15">
      <c r="A2110" s="923">
        <v>43054</v>
      </c>
      <c r="B2110" s="938" t="s">
        <v>3720</v>
      </c>
      <c r="C2110" s="938"/>
      <c r="D2110" s="938"/>
      <c r="E2110" s="938" t="s">
        <v>3583</v>
      </c>
      <c r="F2110" s="956" t="s">
        <v>1185</v>
      </c>
      <c r="G2110" s="966" t="s">
        <v>1184</v>
      </c>
      <c r="H2110" s="938"/>
      <c r="I2110" s="938" t="s">
        <v>3231</v>
      </c>
      <c r="J2110" s="938" t="s">
        <v>1186</v>
      </c>
      <c r="K2110" s="989" t="str">
        <f t="shared" si="160"/>
        <v>HHFPDR46 - Regarding the sample tests, I recommend computing/</v>
      </c>
      <c r="L2110" s="984" t="s">
        <v>3721</v>
      </c>
      <c r="M2110" s="1010" t="s">
        <v>6047</v>
      </c>
      <c r="N2110" s="938" t="s">
        <v>3722</v>
      </c>
      <c r="O2110" s="938" t="s">
        <v>3109</v>
      </c>
      <c r="P2110" s="212" t="str">
        <f t="shared" si="159"/>
        <v>Closed</v>
      </c>
      <c r="Q2110" s="203" t="s">
        <v>3449</v>
      </c>
      <c r="R2110" s="204" t="s">
        <v>3017</v>
      </c>
      <c r="S2110" s="812"/>
      <c r="T2110" s="755"/>
      <c r="U2110" s="205" t="str">
        <f t="shared" si="157"/>
        <v>Jaworski</v>
      </c>
      <c r="V2110" s="205" t="str">
        <f t="shared" si="158"/>
        <v>PFC High Heat Flux PDR</v>
      </c>
      <c r="W2110" s="61"/>
    </row>
    <row r="2111" spans="1:23" ht="126" x14ac:dyDescent="0.15">
      <c r="A2111" s="923">
        <v>43054</v>
      </c>
      <c r="B2111" s="938" t="s">
        <v>3723</v>
      </c>
      <c r="C2111" s="938"/>
      <c r="D2111" s="938"/>
      <c r="E2111" s="938" t="s">
        <v>3583</v>
      </c>
      <c r="F2111" s="956" t="s">
        <v>1185</v>
      </c>
      <c r="G2111" s="966" t="s">
        <v>1184</v>
      </c>
      <c r="H2111" s="938"/>
      <c r="I2111" s="938" t="s">
        <v>3231</v>
      </c>
      <c r="J2111" s="938" t="s">
        <v>1186</v>
      </c>
      <c r="K2111" s="989" t="str">
        <f t="shared" si="160"/>
        <v>HHFPDR47 - Keep the IBDV low heat flux tiles the HHF schedule</v>
      </c>
      <c r="L2111" s="984" t="s">
        <v>3724</v>
      </c>
      <c r="M2111" s="1010" t="s">
        <v>6047</v>
      </c>
      <c r="N2111" s="938" t="s">
        <v>3725</v>
      </c>
      <c r="O2111" s="938" t="s">
        <v>3016</v>
      </c>
      <c r="P2111" s="212" t="str">
        <f t="shared" si="159"/>
        <v>Closed</v>
      </c>
      <c r="Q2111" s="203" t="s">
        <v>3449</v>
      </c>
      <c r="R2111" s="204" t="s">
        <v>3017</v>
      </c>
      <c r="S2111" s="812"/>
      <c r="T2111" s="755"/>
      <c r="U2111" s="205" t="str">
        <f t="shared" si="157"/>
        <v>Jaworski</v>
      </c>
      <c r="V2111" s="205" t="str">
        <f t="shared" si="158"/>
        <v>PFC High Heat Flux PDR</v>
      </c>
      <c r="W2111" s="61"/>
    </row>
    <row r="2112" spans="1:23" ht="140" x14ac:dyDescent="0.15">
      <c r="A2112" s="923">
        <v>43054</v>
      </c>
      <c r="B2112" s="938" t="s">
        <v>3726</v>
      </c>
      <c r="C2112" s="938"/>
      <c r="D2112" s="938"/>
      <c r="E2112" s="938" t="s">
        <v>3583</v>
      </c>
      <c r="F2112" s="956" t="s">
        <v>1185</v>
      </c>
      <c r="G2112" s="966" t="s">
        <v>1184</v>
      </c>
      <c r="H2112" s="938"/>
      <c r="I2112" s="938" t="s">
        <v>3231</v>
      </c>
      <c r="J2112" s="938" t="s">
        <v>1186</v>
      </c>
      <c r="K2112" s="989" t="str">
        <f t="shared" si="160"/>
        <v xml:space="preserve">HHFPDR48 - An upper divertor gas injection system (symmetric </v>
      </c>
      <c r="L2112" s="984" t="s">
        <v>3727</v>
      </c>
      <c r="M2112" s="1010" t="s">
        <v>6047</v>
      </c>
      <c r="N2112" s="938" t="s">
        <v>3728</v>
      </c>
      <c r="O2112" s="938" t="s">
        <v>3039</v>
      </c>
      <c r="P2112" s="212" t="str">
        <f t="shared" si="159"/>
        <v>Closed</v>
      </c>
      <c r="Q2112" s="203" t="s">
        <v>3449</v>
      </c>
      <c r="R2112" s="204" t="s">
        <v>3017</v>
      </c>
      <c r="S2112" s="812"/>
      <c r="T2112" s="755"/>
      <c r="U2112" s="205" t="str">
        <f t="shared" si="157"/>
        <v>Jaworski</v>
      </c>
      <c r="V2112" s="205" t="str">
        <f t="shared" si="158"/>
        <v>PFC High Heat Flux PDR</v>
      </c>
      <c r="W2112" s="61"/>
    </row>
    <row r="2113" spans="1:23" ht="210" x14ac:dyDescent="0.15">
      <c r="A2113" s="923">
        <v>43054</v>
      </c>
      <c r="B2113" s="938" t="s">
        <v>3729</v>
      </c>
      <c r="C2113" s="938"/>
      <c r="D2113" s="938"/>
      <c r="E2113" s="938" t="s">
        <v>3583</v>
      </c>
      <c r="F2113" s="956" t="s">
        <v>1185</v>
      </c>
      <c r="G2113" s="966" t="s">
        <v>1184</v>
      </c>
      <c r="H2113" s="938"/>
      <c r="I2113" s="938" t="s">
        <v>3231</v>
      </c>
      <c r="J2113" s="938" t="s">
        <v>1235</v>
      </c>
      <c r="K2113" s="989" t="str">
        <f t="shared" si="160"/>
        <v>HHFPDR49 - Detail design and analysis need to be performed, i</v>
      </c>
      <c r="L2113" s="984" t="s">
        <v>3730</v>
      </c>
      <c r="M2113" s="1010" t="s">
        <v>6047</v>
      </c>
      <c r="N2113" s="938" t="s">
        <v>3731</v>
      </c>
      <c r="O2113" s="938" t="s">
        <v>3732</v>
      </c>
      <c r="P2113" s="212" t="str">
        <f t="shared" si="159"/>
        <v>Closed</v>
      </c>
      <c r="Q2113" s="203" t="s">
        <v>3449</v>
      </c>
      <c r="R2113" s="204" t="s">
        <v>3017</v>
      </c>
      <c r="S2113" s="812"/>
      <c r="T2113" s="755"/>
      <c r="U2113" s="205" t="str">
        <f t="shared" si="157"/>
        <v>Loesser</v>
      </c>
      <c r="V2113" s="205" t="str">
        <f t="shared" si="158"/>
        <v>PFC High Heat Flux PDR</v>
      </c>
      <c r="W2113" s="61"/>
    </row>
    <row r="2114" spans="1:23" ht="182" x14ac:dyDescent="0.15">
      <c r="A2114" s="923">
        <v>43054</v>
      </c>
      <c r="B2114" s="938" t="s">
        <v>3733</v>
      </c>
      <c r="C2114" s="938"/>
      <c r="D2114" s="938"/>
      <c r="E2114" s="938" t="s">
        <v>3583</v>
      </c>
      <c r="F2114" s="956" t="s">
        <v>1185</v>
      </c>
      <c r="G2114" s="966" t="s">
        <v>1184</v>
      </c>
      <c r="H2114" s="938"/>
      <c r="I2114" s="938" t="s">
        <v>3231</v>
      </c>
      <c r="J2114" s="938" t="s">
        <v>3553</v>
      </c>
      <c r="K2114" s="989" t="str">
        <f t="shared" si="160"/>
        <v>HHFPDR52 - PFC team should craft response on material questio</v>
      </c>
      <c r="L2114" s="984" t="s">
        <v>3734</v>
      </c>
      <c r="M2114" s="1010" t="s">
        <v>6047</v>
      </c>
      <c r="N2114" s="938" t="s">
        <v>3735</v>
      </c>
      <c r="O2114" s="938" t="s">
        <v>1186</v>
      </c>
      <c r="P2114" s="212" t="str">
        <f t="shared" si="159"/>
        <v>Closed</v>
      </c>
      <c r="Q2114" s="203" t="s">
        <v>3449</v>
      </c>
      <c r="R2114" s="204" t="s">
        <v>3017</v>
      </c>
      <c r="S2114" s="812"/>
      <c r="T2114" s="755"/>
      <c r="U2114" s="205" t="str">
        <f t="shared" ref="U2114:U2147" si="161">J2114</f>
        <v>Klabacha</v>
      </c>
      <c r="V2114" s="205" t="str">
        <f t="shared" si="158"/>
        <v>PFC High Heat Flux PDR</v>
      </c>
      <c r="W2114" s="61"/>
    </row>
    <row r="2115" spans="1:23" ht="42" x14ac:dyDescent="0.15">
      <c r="A2115" s="461">
        <v>43069</v>
      </c>
      <c r="B2115" s="206" t="s">
        <v>3742</v>
      </c>
      <c r="C2115" s="206"/>
      <c r="D2115" s="206"/>
      <c r="E2115" s="206" t="s">
        <v>3743</v>
      </c>
      <c r="F2115" s="501" t="s">
        <v>1526</v>
      </c>
      <c r="G2115" s="550" t="s">
        <v>1525</v>
      </c>
      <c r="H2115" s="206"/>
      <c r="I2115" s="206" t="s">
        <v>899</v>
      </c>
      <c r="J2115" s="206" t="s">
        <v>901</v>
      </c>
      <c r="K2115" s="762" t="str">
        <f t="shared" si="160"/>
        <v>CSHCTPDR01 - CS casing tubing must be sized (radially) to allow</v>
      </c>
      <c r="L2115" s="207" t="s">
        <v>3744</v>
      </c>
      <c r="M2115" s="207"/>
      <c r="N2115" s="263" t="s">
        <v>5329</v>
      </c>
      <c r="O2115" s="206" t="s">
        <v>1235</v>
      </c>
      <c r="P2115" s="212" t="str">
        <f t="shared" si="159"/>
        <v>Closed</v>
      </c>
      <c r="Q2115" s="203" t="s">
        <v>3449</v>
      </c>
      <c r="R2115" s="204" t="s">
        <v>3017</v>
      </c>
      <c r="S2115" s="130"/>
      <c r="T2115" s="253"/>
      <c r="U2115" s="205" t="str">
        <f t="shared" si="161"/>
        <v>Smith</v>
      </c>
      <c r="V2115" s="205" t="str">
        <f t="shared" si="158"/>
        <v>Center Stack Heating/Cooling Tube PDR</v>
      </c>
      <c r="W2115" s="61"/>
    </row>
    <row r="2116" spans="1:23" ht="42" x14ac:dyDescent="0.15">
      <c r="A2116" s="461">
        <v>43069</v>
      </c>
      <c r="B2116" s="206" t="s">
        <v>3745</v>
      </c>
      <c r="C2116" s="206"/>
      <c r="D2116" s="206"/>
      <c r="E2116" s="206" t="s">
        <v>3743</v>
      </c>
      <c r="F2116" s="501" t="s">
        <v>1526</v>
      </c>
      <c r="G2116" s="550" t="s">
        <v>1525</v>
      </c>
      <c r="H2116" s="206"/>
      <c r="I2116" s="206" t="s">
        <v>899</v>
      </c>
      <c r="J2116" s="206" t="s">
        <v>901</v>
      </c>
      <c r="K2116" s="762" t="str">
        <f t="shared" si="160"/>
        <v xml:space="preserve">CSHCTPDR02 - Account for any vertical distribution of the eddy </v>
      </c>
      <c r="L2116" s="207" t="s">
        <v>3746</v>
      </c>
      <c r="M2116" s="207"/>
      <c r="N2116" s="263" t="s">
        <v>5329</v>
      </c>
      <c r="O2116" s="206" t="s">
        <v>3747</v>
      </c>
      <c r="P2116" s="212" t="str">
        <f t="shared" si="159"/>
        <v>Closed</v>
      </c>
      <c r="Q2116" s="203" t="s">
        <v>3449</v>
      </c>
      <c r="R2116" s="204" t="s">
        <v>3017</v>
      </c>
      <c r="S2116" s="130"/>
      <c r="T2116" s="253"/>
      <c r="U2116" s="205" t="str">
        <f t="shared" si="161"/>
        <v>Smith</v>
      </c>
      <c r="V2116" s="205"/>
      <c r="W2116" s="61"/>
    </row>
    <row r="2117" spans="1:23" ht="56" x14ac:dyDescent="0.15">
      <c r="A2117" s="461">
        <v>43069</v>
      </c>
      <c r="B2117" s="206" t="s">
        <v>3748</v>
      </c>
      <c r="C2117" s="206"/>
      <c r="D2117" s="206"/>
      <c r="E2117" s="206" t="s">
        <v>3743</v>
      </c>
      <c r="F2117" s="501" t="s">
        <v>1526</v>
      </c>
      <c r="G2117" s="550" t="s">
        <v>1525</v>
      </c>
      <c r="H2117" s="206"/>
      <c r="I2117" s="206" t="s">
        <v>899</v>
      </c>
      <c r="J2117" s="206" t="s">
        <v>901</v>
      </c>
      <c r="K2117" s="762" t="str">
        <f t="shared" si="160"/>
        <v>CSHCTPDR03 - Concerned about the effect of grafoil layers. Will</v>
      </c>
      <c r="L2117" s="207" t="s">
        <v>3749</v>
      </c>
      <c r="M2117" s="207"/>
      <c r="N2117" s="263" t="s">
        <v>5329</v>
      </c>
      <c r="O2117" s="206" t="s">
        <v>3750</v>
      </c>
      <c r="P2117" s="212" t="str">
        <f t="shared" si="159"/>
        <v>Closed</v>
      </c>
      <c r="Q2117" s="203" t="s">
        <v>3449</v>
      </c>
      <c r="R2117" s="204" t="s">
        <v>3017</v>
      </c>
      <c r="S2117" s="130"/>
      <c r="T2117" s="253"/>
      <c r="U2117" s="205" t="str">
        <f t="shared" si="161"/>
        <v>Smith</v>
      </c>
      <c r="V2117" s="205"/>
      <c r="W2117" s="61"/>
    </row>
    <row r="2118" spans="1:23" ht="56" x14ac:dyDescent="0.15">
      <c r="A2118" s="683">
        <v>43069</v>
      </c>
      <c r="B2118" s="705" t="s">
        <v>3751</v>
      </c>
      <c r="C2118" s="705"/>
      <c r="D2118" s="705"/>
      <c r="E2118" s="705" t="s">
        <v>3743</v>
      </c>
      <c r="F2118" s="732" t="s">
        <v>1526</v>
      </c>
      <c r="G2118" s="752" t="s">
        <v>1525</v>
      </c>
      <c r="H2118" s="705"/>
      <c r="I2118" s="705" t="s">
        <v>899</v>
      </c>
      <c r="J2118" s="705" t="s">
        <v>901</v>
      </c>
      <c r="K2118" s="762" t="str">
        <f t="shared" si="160"/>
        <v xml:space="preserve">CSHCTPDR04 - The IBDH design uses helium at 20C and 280PSIG at </v>
      </c>
      <c r="L2118" s="207" t="s">
        <v>3752</v>
      </c>
      <c r="M2118" s="816"/>
      <c r="N2118" s="1022" t="s">
        <v>5329</v>
      </c>
      <c r="O2118" s="705" t="s">
        <v>3732</v>
      </c>
      <c r="P2118" s="212" t="str">
        <f t="shared" si="159"/>
        <v>Closed</v>
      </c>
      <c r="Q2118" s="203" t="s">
        <v>3449</v>
      </c>
      <c r="R2118" s="204" t="s">
        <v>3017</v>
      </c>
      <c r="S2118" s="130"/>
      <c r="T2118" s="253"/>
      <c r="U2118" s="205" t="str">
        <f t="shared" si="161"/>
        <v>Smith</v>
      </c>
      <c r="V2118" s="205"/>
      <c r="W2118" s="61"/>
    </row>
    <row r="2119" spans="1:23" ht="42" x14ac:dyDescent="0.15">
      <c r="A2119" s="683">
        <v>43069</v>
      </c>
      <c r="B2119" s="705" t="s">
        <v>3753</v>
      </c>
      <c r="C2119" s="206"/>
      <c r="D2119" s="206"/>
      <c r="E2119" s="705" t="s">
        <v>3743</v>
      </c>
      <c r="F2119" s="732" t="s">
        <v>1526</v>
      </c>
      <c r="G2119" s="752" t="s">
        <v>1525</v>
      </c>
      <c r="H2119" s="705"/>
      <c r="I2119" s="206" t="s">
        <v>899</v>
      </c>
      <c r="J2119" s="705" t="s">
        <v>901</v>
      </c>
      <c r="K2119" s="762" t="str">
        <f t="shared" si="160"/>
        <v>CSHCTPDR05 - PLEASE provide for adjustment capability (~4mm) of</v>
      </c>
      <c r="L2119" s="207" t="s">
        <v>3754</v>
      </c>
      <c r="M2119" s="207"/>
      <c r="N2119" s="263" t="s">
        <v>5329</v>
      </c>
      <c r="O2119" s="206" t="s">
        <v>1235</v>
      </c>
      <c r="P2119" s="212" t="str">
        <f t="shared" si="159"/>
        <v>Closed</v>
      </c>
      <c r="Q2119" s="203" t="s">
        <v>3449</v>
      </c>
      <c r="R2119" s="204" t="s">
        <v>3017</v>
      </c>
      <c r="S2119" s="130"/>
      <c r="T2119" s="253"/>
      <c r="U2119" s="205" t="str">
        <f t="shared" si="161"/>
        <v>Smith</v>
      </c>
      <c r="V2119" s="205"/>
      <c r="W2119" s="61"/>
    </row>
    <row r="2120" spans="1:23" ht="42" x14ac:dyDescent="0.15">
      <c r="A2120" s="683">
        <v>43069</v>
      </c>
      <c r="B2120" s="705" t="s">
        <v>3755</v>
      </c>
      <c r="C2120" s="206"/>
      <c r="D2120" s="206"/>
      <c r="E2120" s="705" t="s">
        <v>3743</v>
      </c>
      <c r="F2120" s="732" t="s">
        <v>1526</v>
      </c>
      <c r="G2120" s="752" t="s">
        <v>1525</v>
      </c>
      <c r="H2120" s="705"/>
      <c r="I2120" s="206" t="s">
        <v>899</v>
      </c>
      <c r="J2120" s="705" t="s">
        <v>901</v>
      </c>
      <c r="K2120" s="762" t="str">
        <f t="shared" si="160"/>
        <v>CSHCTPDR06 - Please demonstrate that this can be assembled (fla</v>
      </c>
      <c r="L2120" s="207" t="s">
        <v>3756</v>
      </c>
      <c r="M2120" s="207"/>
      <c r="N2120" s="263" t="s">
        <v>5329</v>
      </c>
      <c r="O2120" s="206" t="s">
        <v>3109</v>
      </c>
      <c r="P2120" s="212" t="str">
        <f t="shared" si="159"/>
        <v>Closed</v>
      </c>
      <c r="Q2120" s="203" t="s">
        <v>3449</v>
      </c>
      <c r="R2120" s="204" t="s">
        <v>3017</v>
      </c>
      <c r="S2120" s="130"/>
      <c r="T2120" s="253"/>
      <c r="U2120" s="205" t="str">
        <f t="shared" si="161"/>
        <v>Smith</v>
      </c>
      <c r="V2120" s="205"/>
      <c r="W2120" s="61"/>
    </row>
    <row r="2121" spans="1:23" ht="42" x14ac:dyDescent="0.15">
      <c r="A2121" s="683">
        <v>43069</v>
      </c>
      <c r="B2121" s="705" t="s">
        <v>3757</v>
      </c>
      <c r="C2121" s="206"/>
      <c r="D2121" s="206"/>
      <c r="E2121" s="705" t="s">
        <v>3743</v>
      </c>
      <c r="F2121" s="732" t="s">
        <v>1526</v>
      </c>
      <c r="G2121" s="752" t="s">
        <v>1525</v>
      </c>
      <c r="H2121" s="705"/>
      <c r="I2121" s="206" t="s">
        <v>899</v>
      </c>
      <c r="J2121" s="705" t="s">
        <v>901</v>
      </c>
      <c r="K2121" s="762" t="str">
        <f t="shared" si="160"/>
        <v>CSHCTPDR07 - Need to detail the features, method, process for i</v>
      </c>
      <c r="L2121" s="207" t="s">
        <v>3758</v>
      </c>
      <c r="M2121" s="207"/>
      <c r="N2121" s="263" t="s">
        <v>5329</v>
      </c>
      <c r="O2121" s="206" t="s">
        <v>901</v>
      </c>
      <c r="P2121" s="212" t="str">
        <f t="shared" si="159"/>
        <v>Closed</v>
      </c>
      <c r="Q2121" s="203" t="s">
        <v>3449</v>
      </c>
      <c r="R2121" s="204" t="s">
        <v>3017</v>
      </c>
      <c r="S2121" s="130"/>
      <c r="T2121" s="253"/>
      <c r="U2121" s="205" t="str">
        <f t="shared" si="161"/>
        <v>Smith</v>
      </c>
      <c r="V2121" s="205"/>
      <c r="W2121" s="61"/>
    </row>
    <row r="2122" spans="1:23" ht="42" x14ac:dyDescent="0.15">
      <c r="A2122" s="461">
        <v>43069</v>
      </c>
      <c r="B2122" s="206" t="s">
        <v>3759</v>
      </c>
      <c r="C2122" s="206"/>
      <c r="D2122" s="206"/>
      <c r="E2122" s="206" t="s">
        <v>3743</v>
      </c>
      <c r="F2122" s="501" t="s">
        <v>1526</v>
      </c>
      <c r="G2122" s="550" t="s">
        <v>1525</v>
      </c>
      <c r="H2122" s="206"/>
      <c r="I2122" s="206" t="s">
        <v>899</v>
      </c>
      <c r="J2122" s="206" t="s">
        <v>901</v>
      </c>
      <c r="K2122" s="762" t="str">
        <f t="shared" si="160"/>
        <v>CSHCTPDR08 - Please document the steps of fabrication &amp; assembl</v>
      </c>
      <c r="L2122" s="207" t="s">
        <v>3760</v>
      </c>
      <c r="M2122" s="207"/>
      <c r="N2122" s="263" t="s">
        <v>5329</v>
      </c>
      <c r="O2122" s="206" t="s">
        <v>3109</v>
      </c>
      <c r="P2122" s="212" t="str">
        <f t="shared" si="159"/>
        <v>Closed</v>
      </c>
      <c r="Q2122" s="203" t="s">
        <v>3449</v>
      </c>
      <c r="R2122" s="204" t="s">
        <v>3017</v>
      </c>
      <c r="S2122" s="207"/>
      <c r="T2122" s="206"/>
      <c r="U2122" s="222" t="str">
        <f t="shared" si="161"/>
        <v>Smith</v>
      </c>
      <c r="V2122" s="210"/>
      <c r="W2122" s="61"/>
    </row>
    <row r="2123" spans="1:23" ht="42" x14ac:dyDescent="0.15">
      <c r="A2123" s="461">
        <v>43069</v>
      </c>
      <c r="B2123" s="206" t="s">
        <v>3761</v>
      </c>
      <c r="C2123" s="206"/>
      <c r="D2123" s="206"/>
      <c r="E2123" s="206" t="s">
        <v>3743</v>
      </c>
      <c r="F2123" s="501" t="s">
        <v>1526</v>
      </c>
      <c r="G2123" s="550" t="s">
        <v>1525</v>
      </c>
      <c r="H2123" s="206"/>
      <c r="I2123" s="206" t="s">
        <v>899</v>
      </c>
      <c r="J2123" s="206" t="s">
        <v>901</v>
      </c>
      <c r="K2123" s="762" t="str">
        <f t="shared" si="160"/>
        <v>CSHCTPDR09 - Where the feedthrough goes through the casing flan</v>
      </c>
      <c r="L2123" s="207" t="s">
        <v>3762</v>
      </c>
      <c r="M2123" s="207"/>
      <c r="N2123" s="263" t="s">
        <v>5329</v>
      </c>
      <c r="O2123" s="206" t="s">
        <v>3109</v>
      </c>
      <c r="P2123" s="212" t="str">
        <f t="shared" si="159"/>
        <v>Closed</v>
      </c>
      <c r="Q2123" s="203" t="s">
        <v>3449</v>
      </c>
      <c r="R2123" s="204" t="s">
        <v>3017</v>
      </c>
      <c r="S2123" s="207"/>
      <c r="T2123" s="206"/>
      <c r="U2123" s="223" t="str">
        <f t="shared" si="161"/>
        <v>Smith</v>
      </c>
      <c r="V2123" s="194"/>
      <c r="W2123" s="61"/>
    </row>
    <row r="2124" spans="1:23" ht="42" x14ac:dyDescent="0.15">
      <c r="A2124" s="461">
        <v>43069</v>
      </c>
      <c r="B2124" s="206" t="s">
        <v>3763</v>
      </c>
      <c r="C2124" s="206"/>
      <c r="D2124" s="206"/>
      <c r="E2124" s="206" t="s">
        <v>3743</v>
      </c>
      <c r="F2124" s="501" t="s">
        <v>1526</v>
      </c>
      <c r="G2124" s="550" t="s">
        <v>1525</v>
      </c>
      <c r="H2124" s="206"/>
      <c r="I2124" s="206" t="s">
        <v>899</v>
      </c>
      <c r="J2124" s="206" t="s">
        <v>901</v>
      </c>
      <c r="K2124" s="762" t="str">
        <f t="shared" si="160"/>
        <v>CSHCTPDR10 - Specify the MAWP, Maximum Operating Temperature an</v>
      </c>
      <c r="L2124" s="207" t="s">
        <v>3764</v>
      </c>
      <c r="M2124" s="207"/>
      <c r="N2124" s="263" t="s">
        <v>5329</v>
      </c>
      <c r="O2124" s="206" t="s">
        <v>3732</v>
      </c>
      <c r="P2124" s="212" t="str">
        <f t="shared" si="159"/>
        <v>Closed</v>
      </c>
      <c r="Q2124" s="203" t="s">
        <v>3449</v>
      </c>
      <c r="R2124" s="204" t="s">
        <v>3017</v>
      </c>
      <c r="S2124" s="207"/>
      <c r="T2124" s="206"/>
      <c r="U2124" s="109" t="str">
        <f t="shared" si="161"/>
        <v>Smith</v>
      </c>
      <c r="V2124" s="60"/>
      <c r="W2124" s="61"/>
    </row>
    <row r="2125" spans="1:23" ht="42" x14ac:dyDescent="0.15">
      <c r="A2125" s="461">
        <v>43069</v>
      </c>
      <c r="B2125" s="206" t="s">
        <v>3765</v>
      </c>
      <c r="C2125" s="206"/>
      <c r="D2125" s="206"/>
      <c r="E2125" s="206" t="s">
        <v>3743</v>
      </c>
      <c r="F2125" s="501" t="s">
        <v>1526</v>
      </c>
      <c r="G2125" s="550" t="s">
        <v>1525</v>
      </c>
      <c r="H2125" s="206"/>
      <c r="I2125" s="206" t="s">
        <v>899</v>
      </c>
      <c r="J2125" s="206" t="s">
        <v>901</v>
      </c>
      <c r="K2125" s="762" t="str">
        <f t="shared" si="160"/>
        <v xml:space="preserve">CSHCTPDR11 - Concerned about proximity of HTP Weldment welding </v>
      </c>
      <c r="L2125" s="207" t="s">
        <v>3766</v>
      </c>
      <c r="M2125" s="207"/>
      <c r="N2125" s="263" t="s">
        <v>5398</v>
      </c>
      <c r="O2125" s="206" t="s">
        <v>3362</v>
      </c>
      <c r="P2125" s="212" t="str">
        <f t="shared" si="159"/>
        <v>Closed</v>
      </c>
      <c r="Q2125" s="203" t="s">
        <v>3449</v>
      </c>
      <c r="R2125" s="204" t="s">
        <v>3017</v>
      </c>
      <c r="S2125" s="207"/>
      <c r="T2125" s="206"/>
      <c r="U2125" s="109" t="str">
        <f t="shared" si="161"/>
        <v>Smith</v>
      </c>
      <c r="V2125" s="60"/>
      <c r="W2125" s="61"/>
    </row>
    <row r="2126" spans="1:23" ht="70" x14ac:dyDescent="0.15">
      <c r="A2126" s="677">
        <v>43069</v>
      </c>
      <c r="B2126" s="699" t="s">
        <v>3767</v>
      </c>
      <c r="C2126" s="699"/>
      <c r="D2126" s="699"/>
      <c r="E2126" s="699" t="s">
        <v>3743</v>
      </c>
      <c r="F2126" s="729" t="s">
        <v>1526</v>
      </c>
      <c r="G2126" s="748" t="s">
        <v>1525</v>
      </c>
      <c r="H2126" s="699"/>
      <c r="I2126" s="699" t="s">
        <v>899</v>
      </c>
      <c r="J2126" s="699" t="s">
        <v>901</v>
      </c>
      <c r="K2126" s="767" t="str">
        <f t="shared" si="160"/>
        <v xml:space="preserve">CSHCTPDR12 - Ensure the feed / return of the heating / cooling </v>
      </c>
      <c r="L2126" s="207" t="s">
        <v>3768</v>
      </c>
      <c r="M2126" s="805"/>
      <c r="N2126" s="834" t="s">
        <v>5329</v>
      </c>
      <c r="O2126" s="699"/>
      <c r="P2126" s="212" t="str">
        <f t="shared" si="159"/>
        <v>Closed</v>
      </c>
      <c r="Q2126" s="203" t="s">
        <v>3449</v>
      </c>
      <c r="R2126" s="204" t="s">
        <v>3017</v>
      </c>
      <c r="S2126" s="762"/>
      <c r="T2126" s="699"/>
      <c r="U2126" s="224" t="str">
        <f t="shared" si="161"/>
        <v>Smith</v>
      </c>
      <c r="V2126" s="205"/>
      <c r="W2126" s="61"/>
    </row>
    <row r="2127" spans="1:23" ht="42" x14ac:dyDescent="0.15">
      <c r="A2127" s="461">
        <v>43069</v>
      </c>
      <c r="B2127" s="206" t="s">
        <v>3769</v>
      </c>
      <c r="C2127" s="206"/>
      <c r="D2127" s="206"/>
      <c r="E2127" s="206" t="s">
        <v>3743</v>
      </c>
      <c r="F2127" s="501" t="s">
        <v>1526</v>
      </c>
      <c r="G2127" s="550" t="s">
        <v>1525</v>
      </c>
      <c r="H2127" s="206"/>
      <c r="I2127" s="206" t="s">
        <v>899</v>
      </c>
      <c r="J2127" s="206" t="s">
        <v>901</v>
      </c>
      <c r="K2127" s="781" t="str">
        <f t="shared" si="160"/>
        <v>CSHCTPDR13 - Design thermal barriers as required for helium sup</v>
      </c>
      <c r="L2127" s="207" t="s">
        <v>3770</v>
      </c>
      <c r="M2127" s="823"/>
      <c r="N2127" s="263" t="s">
        <v>5329</v>
      </c>
      <c r="O2127" s="206" t="s">
        <v>3165</v>
      </c>
      <c r="P2127" s="211" t="str">
        <f t="shared" si="159"/>
        <v>Closed</v>
      </c>
      <c r="Q2127" s="208" t="s">
        <v>3449</v>
      </c>
      <c r="R2127" s="209" t="s">
        <v>3017</v>
      </c>
      <c r="S2127" s="207"/>
      <c r="T2127" s="206"/>
      <c r="U2127" s="210" t="str">
        <f t="shared" si="161"/>
        <v>Smith</v>
      </c>
      <c r="V2127" s="210"/>
      <c r="W2127" s="61"/>
    </row>
    <row r="2128" spans="1:23" ht="56" x14ac:dyDescent="0.15">
      <c r="A2128" s="461">
        <v>43069</v>
      </c>
      <c r="B2128" s="206" t="s">
        <v>3771</v>
      </c>
      <c r="C2128" s="206"/>
      <c r="D2128" s="206"/>
      <c r="E2128" s="206" t="s">
        <v>3743</v>
      </c>
      <c r="F2128" s="501" t="s">
        <v>1526</v>
      </c>
      <c r="G2128" s="550" t="s">
        <v>1525</v>
      </c>
      <c r="H2128" s="206"/>
      <c r="I2128" s="206" t="s">
        <v>899</v>
      </c>
      <c r="J2128" s="206" t="s">
        <v>901</v>
      </c>
      <c r="K2128" s="781" t="str">
        <f t="shared" si="160"/>
        <v>CSHCTPDR14 - Consider having a shared Helium Cooling Gas Outlet</v>
      </c>
      <c r="L2128" s="207" t="s">
        <v>3772</v>
      </c>
      <c r="M2128" s="823"/>
      <c r="N2128" s="263" t="s">
        <v>5329</v>
      </c>
      <c r="O2128" s="206" t="s">
        <v>3362</v>
      </c>
      <c r="P2128" s="211" t="str">
        <f t="shared" si="159"/>
        <v>Closed</v>
      </c>
      <c r="Q2128" s="208" t="s">
        <v>3449</v>
      </c>
      <c r="R2128" s="209" t="s">
        <v>3017</v>
      </c>
      <c r="S2128" s="207"/>
      <c r="T2128" s="206"/>
      <c r="U2128" s="210" t="str">
        <f t="shared" si="161"/>
        <v>Smith</v>
      </c>
      <c r="V2128" s="210"/>
      <c r="W2128" s="61"/>
    </row>
    <row r="2129" spans="1:23" ht="42" x14ac:dyDescent="0.15">
      <c r="A2129" s="461">
        <v>43069</v>
      </c>
      <c r="B2129" s="206" t="s">
        <v>3773</v>
      </c>
      <c r="C2129" s="206"/>
      <c r="D2129" s="206"/>
      <c r="E2129" s="206" t="s">
        <v>3743</v>
      </c>
      <c r="F2129" s="501" t="s">
        <v>1526</v>
      </c>
      <c r="G2129" s="550" t="s">
        <v>1525</v>
      </c>
      <c r="H2129" s="206"/>
      <c r="I2129" s="206" t="s">
        <v>899</v>
      </c>
      <c r="J2129" s="206" t="s">
        <v>901</v>
      </c>
      <c r="K2129" s="781" t="str">
        <f t="shared" si="160"/>
        <v>CSHCTPDR15 - You need to fill out the USID form for the HTP sys</v>
      </c>
      <c r="L2129" s="207" t="s">
        <v>3774</v>
      </c>
      <c r="M2129" s="823"/>
      <c r="N2129" s="263" t="s">
        <v>5329</v>
      </c>
      <c r="O2129" s="206" t="s">
        <v>3109</v>
      </c>
      <c r="P2129" s="211" t="str">
        <f t="shared" si="159"/>
        <v>Closed</v>
      </c>
      <c r="Q2129" s="208" t="s">
        <v>3449</v>
      </c>
      <c r="R2129" s="209" t="s">
        <v>3017</v>
      </c>
      <c r="S2129" s="207"/>
      <c r="T2129" s="206"/>
      <c r="U2129" s="210" t="str">
        <f t="shared" si="161"/>
        <v>Smith</v>
      </c>
      <c r="V2129" s="210"/>
      <c r="W2129" s="61"/>
    </row>
    <row r="2130" spans="1:23" ht="42" x14ac:dyDescent="0.15">
      <c r="A2130" s="461">
        <v>43069</v>
      </c>
      <c r="B2130" s="206" t="s">
        <v>3775</v>
      </c>
      <c r="C2130" s="206"/>
      <c r="D2130" s="206"/>
      <c r="E2130" s="206" t="s">
        <v>3743</v>
      </c>
      <c r="F2130" s="501" t="s">
        <v>1526</v>
      </c>
      <c r="G2130" s="550" t="s">
        <v>1525</v>
      </c>
      <c r="H2130" s="206"/>
      <c r="I2130" s="206" t="s">
        <v>899</v>
      </c>
      <c r="J2130" s="206" t="s">
        <v>901</v>
      </c>
      <c r="K2130" s="781" t="str">
        <f t="shared" si="160"/>
        <v>CSHCTPDR16 - recommend prototyping of the IDBV clamp installati</v>
      </c>
      <c r="L2130" s="207" t="s">
        <v>3776</v>
      </c>
      <c r="M2130" s="823"/>
      <c r="N2130" s="263" t="s">
        <v>5329</v>
      </c>
      <c r="O2130" s="206" t="s">
        <v>901</v>
      </c>
      <c r="P2130" s="211" t="str">
        <f t="shared" si="159"/>
        <v>Closed</v>
      </c>
      <c r="Q2130" s="208" t="s">
        <v>3449</v>
      </c>
      <c r="R2130" s="209" t="s">
        <v>3017</v>
      </c>
      <c r="S2130" s="207"/>
      <c r="T2130" s="206"/>
      <c r="U2130" s="210" t="str">
        <f t="shared" si="161"/>
        <v>Smith</v>
      </c>
      <c r="V2130" s="210"/>
      <c r="W2130" s="61"/>
    </row>
    <row r="2131" spans="1:23" ht="42" x14ac:dyDescent="0.15">
      <c r="A2131" s="461">
        <v>43069</v>
      </c>
      <c r="B2131" s="206" t="s">
        <v>3777</v>
      </c>
      <c r="C2131" s="206"/>
      <c r="D2131" s="206"/>
      <c r="E2131" s="206" t="s">
        <v>3743</v>
      </c>
      <c r="F2131" s="501" t="s">
        <v>1526</v>
      </c>
      <c r="G2131" s="550" t="s">
        <v>1525</v>
      </c>
      <c r="H2131" s="206"/>
      <c r="I2131" s="206" t="s">
        <v>899</v>
      </c>
      <c r="J2131" s="206" t="s">
        <v>901</v>
      </c>
      <c r="K2131" s="781" t="str">
        <f t="shared" si="160"/>
        <v>CSHCTPDR17 - Consider specifying welding pattern order on the a</v>
      </c>
      <c r="L2131" s="207" t="s">
        <v>3778</v>
      </c>
      <c r="M2131" s="823"/>
      <c r="N2131" s="263" t="s">
        <v>5329</v>
      </c>
      <c r="O2131" s="206" t="s">
        <v>3165</v>
      </c>
      <c r="P2131" s="211" t="str">
        <f t="shared" si="159"/>
        <v>Closed</v>
      </c>
      <c r="Q2131" s="208" t="s">
        <v>3449</v>
      </c>
      <c r="R2131" s="209" t="s">
        <v>3017</v>
      </c>
      <c r="S2131" s="207"/>
      <c r="T2131" s="206"/>
      <c r="U2131" s="210" t="str">
        <f t="shared" si="161"/>
        <v>Smith</v>
      </c>
      <c r="V2131" s="210"/>
      <c r="W2131" s="61"/>
    </row>
    <row r="2132" spans="1:23" ht="71" thickBot="1" x14ac:dyDescent="0.2">
      <c r="A2132" s="461">
        <v>43069</v>
      </c>
      <c r="B2132" s="206" t="s">
        <v>3779</v>
      </c>
      <c r="C2132" s="206"/>
      <c r="D2132" s="206"/>
      <c r="E2132" s="206" t="s">
        <v>3743</v>
      </c>
      <c r="F2132" s="501" t="s">
        <v>1526</v>
      </c>
      <c r="G2132" s="550" t="s">
        <v>1525</v>
      </c>
      <c r="H2132" s="206"/>
      <c r="I2132" s="206" t="s">
        <v>899</v>
      </c>
      <c r="J2132" s="206" t="s">
        <v>901</v>
      </c>
      <c r="K2132" s="207" t="str">
        <f t="shared" si="160"/>
        <v>CSHCTPDR18 - The supply piping helium temperature used was note</v>
      </c>
      <c r="L2132" s="784" t="s">
        <v>3780</v>
      </c>
      <c r="M2132" s="207"/>
      <c r="N2132" s="263" t="s">
        <v>5329</v>
      </c>
      <c r="O2132" s="206" t="s">
        <v>3165</v>
      </c>
      <c r="P2132" s="211" t="str">
        <f t="shared" si="159"/>
        <v>Closed</v>
      </c>
      <c r="Q2132" s="208" t="s">
        <v>3449</v>
      </c>
      <c r="R2132" s="209" t="s">
        <v>3017</v>
      </c>
      <c r="S2132" s="207"/>
      <c r="T2132" s="206"/>
      <c r="U2132" s="210" t="str">
        <f t="shared" si="161"/>
        <v>Smith</v>
      </c>
      <c r="V2132" s="210"/>
      <c r="W2132" s="61"/>
    </row>
    <row r="2133" spans="1:23" ht="43" thickBot="1" x14ac:dyDescent="0.2">
      <c r="A2133" s="461">
        <v>43069</v>
      </c>
      <c r="B2133" s="206" t="s">
        <v>3781</v>
      </c>
      <c r="C2133" s="206"/>
      <c r="D2133" s="206"/>
      <c r="E2133" s="206" t="s">
        <v>3743</v>
      </c>
      <c r="F2133" s="501" t="s">
        <v>1526</v>
      </c>
      <c r="G2133" s="550" t="s">
        <v>1525</v>
      </c>
      <c r="H2133" s="206"/>
      <c r="I2133" s="206" t="s">
        <v>899</v>
      </c>
      <c r="J2133" s="206" t="s">
        <v>901</v>
      </c>
      <c r="K2133" s="207" t="str">
        <f t="shared" si="160"/>
        <v>CSHCTPDR19 - Please check and use the latest radiated power num</v>
      </c>
      <c r="L2133" s="799" t="s">
        <v>3782</v>
      </c>
      <c r="M2133" s="207"/>
      <c r="N2133" s="263" t="s">
        <v>5329</v>
      </c>
      <c r="O2133" s="206" t="s">
        <v>3109</v>
      </c>
      <c r="P2133" s="211" t="str">
        <f t="shared" si="159"/>
        <v>Closed</v>
      </c>
      <c r="Q2133" s="208" t="s">
        <v>3449</v>
      </c>
      <c r="R2133" s="209" t="s">
        <v>3017</v>
      </c>
      <c r="S2133" s="207"/>
      <c r="T2133" s="206"/>
      <c r="U2133" s="210" t="str">
        <f t="shared" si="161"/>
        <v>Smith</v>
      </c>
      <c r="V2133" s="210"/>
      <c r="W2133" s="61"/>
    </row>
    <row r="2134" spans="1:23" ht="42" x14ac:dyDescent="0.15">
      <c r="A2134" s="461">
        <v>43069</v>
      </c>
      <c r="B2134" s="206" t="s">
        <v>3783</v>
      </c>
      <c r="C2134" s="699"/>
      <c r="D2134" s="699"/>
      <c r="E2134" s="699" t="s">
        <v>3743</v>
      </c>
      <c r="F2134" s="729" t="s">
        <v>1526</v>
      </c>
      <c r="G2134" s="748" t="s">
        <v>1525</v>
      </c>
      <c r="H2134" s="699"/>
      <c r="I2134" s="699" t="s">
        <v>899</v>
      </c>
      <c r="J2134" s="699" t="s">
        <v>901</v>
      </c>
      <c r="K2134" s="762" t="str">
        <f t="shared" si="160"/>
        <v xml:space="preserve">CSHCTPDR20 - Please use emissivity of 0.7 in calculations. Can </v>
      </c>
      <c r="L2134" s="795" t="s">
        <v>3784</v>
      </c>
      <c r="M2134" s="762"/>
      <c r="N2134" s="834" t="s">
        <v>5329</v>
      </c>
      <c r="O2134" s="699" t="s">
        <v>3109</v>
      </c>
      <c r="P2134" s="211" t="str">
        <f t="shared" si="159"/>
        <v>Closed</v>
      </c>
      <c r="Q2134" s="208" t="s">
        <v>3449</v>
      </c>
      <c r="R2134" s="209" t="s">
        <v>3017</v>
      </c>
      <c r="S2134" s="207"/>
      <c r="T2134" s="206"/>
      <c r="U2134" s="210" t="str">
        <f t="shared" si="161"/>
        <v>Smith</v>
      </c>
      <c r="V2134" s="210"/>
      <c r="W2134" s="61"/>
    </row>
    <row r="2135" spans="1:23" ht="84" x14ac:dyDescent="0.15">
      <c r="A2135" s="461">
        <v>43069</v>
      </c>
      <c r="B2135" s="206" t="s">
        <v>3785</v>
      </c>
      <c r="C2135" s="206"/>
      <c r="D2135" s="206"/>
      <c r="E2135" s="206" t="s">
        <v>3743</v>
      </c>
      <c r="F2135" s="501" t="s">
        <v>1526</v>
      </c>
      <c r="G2135" s="550" t="s">
        <v>1525</v>
      </c>
      <c r="H2135" s="206"/>
      <c r="I2135" s="206" t="s">
        <v>899</v>
      </c>
      <c r="J2135" s="206" t="s">
        <v>901</v>
      </c>
      <c r="K2135" s="762" t="str">
        <f t="shared" si="160"/>
        <v xml:space="preserve">CSHCTPDR21 - Ensure that the thermal conductivity to the water </v>
      </c>
      <c r="L2135" s="207" t="s">
        <v>3786</v>
      </c>
      <c r="M2135" s="207"/>
      <c r="N2135" s="263" t="s">
        <v>5329</v>
      </c>
      <c r="O2135" s="206" t="s">
        <v>3165</v>
      </c>
      <c r="P2135" s="225" t="str">
        <f t="shared" si="159"/>
        <v>Closed</v>
      </c>
      <c r="Q2135" s="208" t="s">
        <v>3449</v>
      </c>
      <c r="R2135" s="209" t="s">
        <v>3017</v>
      </c>
      <c r="S2135" s="207"/>
      <c r="T2135" s="206"/>
      <c r="U2135" s="210" t="str">
        <f t="shared" si="161"/>
        <v>Smith</v>
      </c>
      <c r="V2135" s="210"/>
      <c r="W2135" s="61"/>
    </row>
    <row r="2136" spans="1:23" ht="42" x14ac:dyDescent="0.15">
      <c r="A2136" s="461">
        <v>43069</v>
      </c>
      <c r="B2136" s="206" t="s">
        <v>3787</v>
      </c>
      <c r="C2136" s="206"/>
      <c r="D2136" s="206"/>
      <c r="E2136" s="206" t="s">
        <v>3743</v>
      </c>
      <c r="F2136" s="501" t="s">
        <v>1526</v>
      </c>
      <c r="G2136" s="550" t="s">
        <v>1525</v>
      </c>
      <c r="H2136" s="206"/>
      <c r="I2136" s="206" t="s">
        <v>899</v>
      </c>
      <c r="J2136" s="206" t="s">
        <v>901</v>
      </c>
      <c r="K2136" s="762" t="str">
        <f t="shared" si="160"/>
        <v>CSHCTPDR22 - If HTP bolting preload is critical to maintain, wh</v>
      </c>
      <c r="L2136" s="207" t="s">
        <v>3788</v>
      </c>
      <c r="M2136" s="207"/>
      <c r="N2136" s="263" t="s">
        <v>5329</v>
      </c>
      <c r="O2136" s="206" t="s">
        <v>901</v>
      </c>
      <c r="P2136" s="225" t="str">
        <f t="shared" si="159"/>
        <v>Closed</v>
      </c>
      <c r="Q2136" s="208" t="s">
        <v>3449</v>
      </c>
      <c r="R2136" s="209" t="s">
        <v>3017</v>
      </c>
      <c r="S2136" s="207"/>
      <c r="T2136" s="206"/>
      <c r="U2136" s="210" t="str">
        <f t="shared" si="161"/>
        <v>Smith</v>
      </c>
      <c r="V2136" s="210"/>
      <c r="W2136" s="61"/>
    </row>
    <row r="2137" spans="1:23" ht="42" x14ac:dyDescent="0.15">
      <c r="A2137" s="461">
        <v>43069</v>
      </c>
      <c r="B2137" s="206" t="s">
        <v>3789</v>
      </c>
      <c r="C2137" s="206"/>
      <c r="D2137" s="206"/>
      <c r="E2137" s="206" t="s">
        <v>3743</v>
      </c>
      <c r="F2137" s="501" t="s">
        <v>1526</v>
      </c>
      <c r="G2137" s="550" t="s">
        <v>1525</v>
      </c>
      <c r="H2137" s="206"/>
      <c r="I2137" s="206" t="s">
        <v>899</v>
      </c>
      <c r="J2137" s="206" t="s">
        <v>901</v>
      </c>
      <c r="K2137" s="762" t="str">
        <f t="shared" si="160"/>
        <v xml:space="preserve">CSHCTPDR23 - Consider manufacturing method &amp; tolerances needed </v>
      </c>
      <c r="L2137" s="207" t="s">
        <v>3790</v>
      </c>
      <c r="M2137" s="207"/>
      <c r="N2137" s="263" t="s">
        <v>5329</v>
      </c>
      <c r="O2137" s="206" t="s">
        <v>1235</v>
      </c>
      <c r="P2137" s="225" t="str">
        <f t="shared" si="159"/>
        <v>Closed</v>
      </c>
      <c r="Q2137" s="208" t="s">
        <v>3449</v>
      </c>
      <c r="R2137" s="209" t="s">
        <v>3017</v>
      </c>
      <c r="S2137" s="207"/>
      <c r="T2137" s="206"/>
      <c r="U2137" s="210" t="str">
        <f t="shared" si="161"/>
        <v>Smith</v>
      </c>
      <c r="V2137" s="210"/>
      <c r="W2137" s="61"/>
    </row>
    <row r="2138" spans="1:23" ht="42" x14ac:dyDescent="0.15">
      <c r="A2138" s="461">
        <v>43069</v>
      </c>
      <c r="B2138" s="206" t="s">
        <v>3791</v>
      </c>
      <c r="C2138" s="206"/>
      <c r="D2138" s="206"/>
      <c r="E2138" s="206" t="s">
        <v>3743</v>
      </c>
      <c r="F2138" s="501" t="s">
        <v>1526</v>
      </c>
      <c r="G2138" s="550" t="s">
        <v>1525</v>
      </c>
      <c r="H2138" s="206"/>
      <c r="I2138" s="206" t="s">
        <v>899</v>
      </c>
      <c r="J2138" s="206" t="s">
        <v>901</v>
      </c>
      <c r="K2138" s="762" t="str">
        <f t="shared" si="160"/>
        <v xml:space="preserve">CSHCTPDR24 - Demonstrate or evaluate that the Lorentz 3d force </v>
      </c>
      <c r="L2138" s="207" t="s">
        <v>3792</v>
      </c>
      <c r="M2138" s="207"/>
      <c r="N2138" s="263" t="s">
        <v>5329</v>
      </c>
      <c r="O2138" s="206" t="s">
        <v>901</v>
      </c>
      <c r="P2138" s="225" t="str">
        <f t="shared" si="159"/>
        <v>Closed</v>
      </c>
      <c r="Q2138" s="208" t="s">
        <v>3449</v>
      </c>
      <c r="R2138" s="209" t="s">
        <v>3017</v>
      </c>
      <c r="S2138" s="207"/>
      <c r="T2138" s="206"/>
      <c r="U2138" s="210" t="str">
        <f t="shared" si="161"/>
        <v>Smith</v>
      </c>
      <c r="V2138" s="210"/>
      <c r="W2138" s="61"/>
    </row>
    <row r="2139" spans="1:23" ht="42" x14ac:dyDescent="0.15">
      <c r="A2139" s="461">
        <v>43069</v>
      </c>
      <c r="B2139" s="206" t="s">
        <v>3793</v>
      </c>
      <c r="C2139" s="206"/>
      <c r="D2139" s="206"/>
      <c r="E2139" s="206" t="s">
        <v>3743</v>
      </c>
      <c r="F2139" s="501" t="s">
        <v>1526</v>
      </c>
      <c r="G2139" s="550" t="s">
        <v>1525</v>
      </c>
      <c r="H2139" s="206"/>
      <c r="I2139" s="206" t="s">
        <v>899</v>
      </c>
      <c r="J2139" s="206" t="s">
        <v>901</v>
      </c>
      <c r="K2139" s="762" t="str">
        <f t="shared" si="160"/>
        <v>CSHCTPDR25 - Ensure that all welds analyzed account for weld st</v>
      </c>
      <c r="L2139" s="207" t="s">
        <v>3794</v>
      </c>
      <c r="M2139" s="207"/>
      <c r="N2139" s="263" t="s">
        <v>5329</v>
      </c>
      <c r="O2139" s="206" t="s">
        <v>901</v>
      </c>
      <c r="P2139" s="225" t="str">
        <f t="shared" si="159"/>
        <v>Closed</v>
      </c>
      <c r="Q2139" s="208" t="s">
        <v>3449</v>
      </c>
      <c r="R2139" s="209" t="s">
        <v>3017</v>
      </c>
      <c r="S2139" s="207"/>
      <c r="T2139" s="206"/>
      <c r="U2139" s="210" t="str">
        <f t="shared" si="161"/>
        <v>Smith</v>
      </c>
      <c r="V2139" s="210"/>
      <c r="W2139" s="61"/>
    </row>
    <row r="2140" spans="1:23" ht="42" x14ac:dyDescent="0.15">
      <c r="A2140" s="461">
        <v>43069</v>
      </c>
      <c r="B2140" s="206" t="s">
        <v>3795</v>
      </c>
      <c r="C2140" s="206"/>
      <c r="D2140" s="206"/>
      <c r="E2140" s="206" t="s">
        <v>3743</v>
      </c>
      <c r="F2140" s="501" t="s">
        <v>1526</v>
      </c>
      <c r="G2140" s="550" t="s">
        <v>1525</v>
      </c>
      <c r="H2140" s="206"/>
      <c r="I2140" s="206" t="s">
        <v>899</v>
      </c>
      <c r="J2140" s="206" t="s">
        <v>901</v>
      </c>
      <c r="K2140" s="762" t="str">
        <f t="shared" si="160"/>
        <v>CSHCTPDR26 - Consider adding fillets to the cooling channel mac</v>
      </c>
      <c r="L2140" s="207" t="s">
        <v>3796</v>
      </c>
      <c r="M2140" s="207"/>
      <c r="N2140" s="263" t="s">
        <v>5329</v>
      </c>
      <c r="O2140" s="206" t="s">
        <v>3165</v>
      </c>
      <c r="P2140" s="225" t="str">
        <f t="shared" si="159"/>
        <v>Closed</v>
      </c>
      <c r="Q2140" s="208" t="s">
        <v>3449</v>
      </c>
      <c r="R2140" s="209" t="s">
        <v>3017</v>
      </c>
      <c r="S2140" s="207"/>
      <c r="T2140" s="206"/>
      <c r="U2140" s="210" t="str">
        <f t="shared" si="161"/>
        <v>Smith</v>
      </c>
      <c r="V2140" s="210"/>
      <c r="W2140" s="61"/>
    </row>
    <row r="2141" spans="1:23" ht="42" x14ac:dyDescent="0.15">
      <c r="A2141" s="461">
        <v>43069</v>
      </c>
      <c r="B2141" s="206" t="s">
        <v>3797</v>
      </c>
      <c r="C2141" s="206"/>
      <c r="D2141" s="206"/>
      <c r="E2141" s="206" t="s">
        <v>3743</v>
      </c>
      <c r="F2141" s="501" t="s">
        <v>1526</v>
      </c>
      <c r="G2141" s="550" t="s">
        <v>1525</v>
      </c>
      <c r="H2141" s="206"/>
      <c r="I2141" s="206" t="s">
        <v>899</v>
      </c>
      <c r="J2141" s="206" t="s">
        <v>901</v>
      </c>
      <c r="K2141" s="762" t="str">
        <f t="shared" si="160"/>
        <v>CSHCTPDR27 - Perform metrology on casing groove &amp; update tubing</v>
      </c>
      <c r="L2141" s="207" t="s">
        <v>3798</v>
      </c>
      <c r="M2141" s="207"/>
      <c r="N2141" s="263" t="s">
        <v>5329</v>
      </c>
      <c r="O2141" s="206" t="s">
        <v>1235</v>
      </c>
      <c r="P2141" s="225" t="str">
        <f t="shared" si="159"/>
        <v>Closed</v>
      </c>
      <c r="Q2141" s="208" t="s">
        <v>3449</v>
      </c>
      <c r="R2141" s="209" t="s">
        <v>3017</v>
      </c>
      <c r="S2141" s="207"/>
      <c r="T2141" s="206"/>
      <c r="U2141" s="210" t="str">
        <f t="shared" si="161"/>
        <v>Smith</v>
      </c>
      <c r="V2141" s="210"/>
      <c r="W2141" s="61"/>
    </row>
    <row r="2142" spans="1:23" ht="42" x14ac:dyDescent="0.15">
      <c r="A2142" s="461">
        <v>43069</v>
      </c>
      <c r="B2142" s="206" t="s">
        <v>3799</v>
      </c>
      <c r="C2142" s="206"/>
      <c r="D2142" s="206"/>
      <c r="E2142" s="206" t="s">
        <v>3743</v>
      </c>
      <c r="F2142" s="501" t="s">
        <v>1526</v>
      </c>
      <c r="G2142" s="550" t="s">
        <v>1525</v>
      </c>
      <c r="H2142" s="206"/>
      <c r="I2142" s="206" t="s">
        <v>899</v>
      </c>
      <c r="J2142" s="206" t="s">
        <v>901</v>
      </c>
      <c r="K2142" s="762" t="str">
        <f t="shared" si="160"/>
        <v>CSHCTPDR28 - ensure metrology features / fudicials are included</v>
      </c>
      <c r="L2142" s="207" t="s">
        <v>3800</v>
      </c>
      <c r="M2142" s="207"/>
      <c r="N2142" s="263" t="s">
        <v>5329</v>
      </c>
      <c r="O2142" s="206" t="s">
        <v>901</v>
      </c>
      <c r="P2142" s="225" t="str">
        <f t="shared" si="159"/>
        <v>Closed</v>
      </c>
      <c r="Q2142" s="208" t="s">
        <v>3449</v>
      </c>
      <c r="R2142" s="209" t="s">
        <v>3017</v>
      </c>
      <c r="S2142" s="207"/>
      <c r="T2142" s="206"/>
      <c r="U2142" s="210" t="str">
        <f t="shared" si="161"/>
        <v>Smith</v>
      </c>
      <c r="V2142" s="210"/>
      <c r="W2142" s="61"/>
    </row>
    <row r="2143" spans="1:23" ht="56" x14ac:dyDescent="0.15">
      <c r="A2143" s="461">
        <v>43069</v>
      </c>
      <c r="B2143" s="206" t="s">
        <v>3801</v>
      </c>
      <c r="C2143" s="206"/>
      <c r="D2143" s="206"/>
      <c r="E2143" s="206" t="s">
        <v>3743</v>
      </c>
      <c r="F2143" s="501" t="s">
        <v>1526</v>
      </c>
      <c r="G2143" s="550" t="s">
        <v>1525</v>
      </c>
      <c r="H2143" s="206"/>
      <c r="I2143" s="206" t="s">
        <v>899</v>
      </c>
      <c r="J2143" s="206" t="s">
        <v>901</v>
      </c>
      <c r="K2143" s="762" t="str">
        <f t="shared" si="160"/>
        <v xml:space="preserve">CSHCTPDR29 - Concerned that installing the coiled 625 "spring" </v>
      </c>
      <c r="L2143" s="207" t="s">
        <v>3802</v>
      </c>
      <c r="M2143" s="207"/>
      <c r="N2143" s="263" t="s">
        <v>5329</v>
      </c>
      <c r="O2143" s="206" t="s">
        <v>3109</v>
      </c>
      <c r="P2143" s="225" t="str">
        <f t="shared" si="159"/>
        <v>Closed</v>
      </c>
      <c r="Q2143" s="208" t="s">
        <v>3449</v>
      </c>
      <c r="R2143" s="209" t="s">
        <v>3017</v>
      </c>
      <c r="S2143" s="207"/>
      <c r="T2143" s="206"/>
      <c r="U2143" s="210" t="str">
        <f t="shared" si="161"/>
        <v>Smith</v>
      </c>
      <c r="V2143" s="210"/>
      <c r="W2143" s="61"/>
    </row>
    <row r="2144" spans="1:23" ht="98" x14ac:dyDescent="0.15">
      <c r="A2144" s="461">
        <v>43069</v>
      </c>
      <c r="B2144" s="206" t="s">
        <v>3803</v>
      </c>
      <c r="C2144" s="206"/>
      <c r="D2144" s="206"/>
      <c r="E2144" s="206" t="s">
        <v>3743</v>
      </c>
      <c r="F2144" s="501" t="s">
        <v>1526</v>
      </c>
      <c r="G2144" s="550" t="s">
        <v>1525</v>
      </c>
      <c r="H2144" s="206"/>
      <c r="I2144" s="206" t="s">
        <v>899</v>
      </c>
      <c r="J2144" s="206" t="s">
        <v>901</v>
      </c>
      <c r="K2144" s="762" t="str">
        <f t="shared" si="160"/>
        <v>CSHCTPDR30 - Concerned about stresses from thermal transients a</v>
      </c>
      <c r="L2144" s="207" t="s">
        <v>3804</v>
      </c>
      <c r="M2144" s="207"/>
      <c r="N2144" s="263" t="s">
        <v>5329</v>
      </c>
      <c r="O2144" s="206" t="s">
        <v>3362</v>
      </c>
      <c r="P2144" s="225" t="str">
        <f t="shared" si="159"/>
        <v>Closed</v>
      </c>
      <c r="Q2144" s="208" t="s">
        <v>3449</v>
      </c>
      <c r="R2144" s="209" t="s">
        <v>3017</v>
      </c>
      <c r="S2144" s="207"/>
      <c r="T2144" s="206"/>
      <c r="U2144" s="210" t="str">
        <f t="shared" si="161"/>
        <v>Smith</v>
      </c>
      <c r="V2144" s="210"/>
      <c r="W2144" s="61"/>
    </row>
    <row r="2145" spans="1:23" ht="42" x14ac:dyDescent="0.15">
      <c r="A2145" s="461">
        <v>43069</v>
      </c>
      <c r="B2145" s="206" t="s">
        <v>3805</v>
      </c>
      <c r="C2145" s="206"/>
      <c r="D2145" s="206"/>
      <c r="E2145" s="206" t="s">
        <v>3743</v>
      </c>
      <c r="F2145" s="501" t="s">
        <v>1526</v>
      </c>
      <c r="G2145" s="550" t="s">
        <v>1525</v>
      </c>
      <c r="H2145" s="206"/>
      <c r="I2145" s="206" t="s">
        <v>899</v>
      </c>
      <c r="J2145" s="206" t="s">
        <v>901</v>
      </c>
      <c r="K2145" s="762" t="str">
        <f t="shared" si="160"/>
        <v>CSHCTPDR31 - If E-Beam welding coolant channel cover, cost &amp; sc</v>
      </c>
      <c r="L2145" s="207" t="s">
        <v>3806</v>
      </c>
      <c r="M2145" s="207"/>
      <c r="N2145" s="263" t="s">
        <v>5329</v>
      </c>
      <c r="O2145" s="206" t="s">
        <v>3162</v>
      </c>
      <c r="P2145" s="225" t="str">
        <f t="shared" si="159"/>
        <v>Closed</v>
      </c>
      <c r="Q2145" s="208" t="s">
        <v>3449</v>
      </c>
      <c r="R2145" s="209" t="s">
        <v>3017</v>
      </c>
      <c r="S2145" s="207"/>
      <c r="T2145" s="206"/>
      <c r="U2145" s="210" t="str">
        <f t="shared" si="161"/>
        <v>Smith</v>
      </c>
      <c r="V2145" s="210"/>
      <c r="W2145" s="61"/>
    </row>
    <row r="2146" spans="1:23" ht="42" x14ac:dyDescent="0.15">
      <c r="A2146" s="461">
        <v>43069</v>
      </c>
      <c r="B2146" s="206" t="s">
        <v>3807</v>
      </c>
      <c r="C2146" s="206"/>
      <c r="D2146" s="206"/>
      <c r="E2146" s="206" t="s">
        <v>3743</v>
      </c>
      <c r="F2146" s="501" t="s">
        <v>1526</v>
      </c>
      <c r="G2146" s="550" t="s">
        <v>1525</v>
      </c>
      <c r="H2146" s="206"/>
      <c r="I2146" s="206" t="s">
        <v>899</v>
      </c>
      <c r="J2146" s="206" t="s">
        <v>901</v>
      </c>
      <c r="K2146" s="762" t="str">
        <f t="shared" si="160"/>
        <v>CSHCTPDR32 - Investigate an ovalized return coolant line either</v>
      </c>
      <c r="L2146" s="207" t="s">
        <v>3808</v>
      </c>
      <c r="M2146" s="207"/>
      <c r="N2146" s="263" t="s">
        <v>5329</v>
      </c>
      <c r="O2146" s="206" t="s">
        <v>3162</v>
      </c>
      <c r="P2146" s="225" t="str">
        <f t="shared" si="159"/>
        <v>Closed</v>
      </c>
      <c r="Q2146" s="208" t="s">
        <v>3449</v>
      </c>
      <c r="R2146" s="209" t="s">
        <v>3017</v>
      </c>
      <c r="S2146" s="207"/>
      <c r="T2146" s="206"/>
      <c r="U2146" s="210" t="str">
        <f t="shared" si="161"/>
        <v>Smith</v>
      </c>
      <c r="V2146" s="210"/>
      <c r="W2146" s="61"/>
    </row>
    <row r="2147" spans="1:23" ht="42" x14ac:dyDescent="0.15">
      <c r="A2147" s="677">
        <v>43069</v>
      </c>
      <c r="B2147" s="699" t="s">
        <v>3809</v>
      </c>
      <c r="C2147" s="699"/>
      <c r="D2147" s="699"/>
      <c r="E2147" s="699" t="s">
        <v>3743</v>
      </c>
      <c r="F2147" s="501" t="s">
        <v>1526</v>
      </c>
      <c r="G2147" s="550" t="s">
        <v>1525</v>
      </c>
      <c r="H2147" s="206"/>
      <c r="I2147" s="206" t="s">
        <v>899</v>
      </c>
      <c r="J2147" s="206" t="s">
        <v>901</v>
      </c>
      <c r="K2147" s="762" t="str">
        <f t="shared" si="160"/>
        <v>CSHCTPDR33 - SRD completed</v>
      </c>
      <c r="L2147" s="762" t="s">
        <v>3810</v>
      </c>
      <c r="M2147" s="762"/>
      <c r="N2147" s="834" t="s">
        <v>5329</v>
      </c>
      <c r="O2147" s="699" t="s">
        <v>3716</v>
      </c>
      <c r="P2147" s="225" t="str">
        <f t="shared" ref="P2147:P2210" si="162">IF(N2147="","Open","Closed")</f>
        <v>Closed</v>
      </c>
      <c r="Q2147" s="208" t="s">
        <v>3449</v>
      </c>
      <c r="R2147" s="209" t="s">
        <v>3017</v>
      </c>
      <c r="S2147" s="207"/>
      <c r="T2147" s="206"/>
      <c r="U2147" s="210" t="str">
        <f t="shared" si="161"/>
        <v>Smith</v>
      </c>
      <c r="V2147" s="210"/>
      <c r="W2147" s="61"/>
    </row>
    <row r="2148" spans="1:23" ht="42" x14ac:dyDescent="0.15">
      <c r="A2148" s="461">
        <v>43069</v>
      </c>
      <c r="B2148" s="206" t="s">
        <v>3811</v>
      </c>
      <c r="C2148" s="206"/>
      <c r="D2148" s="206"/>
      <c r="E2148" s="206" t="s">
        <v>3743</v>
      </c>
      <c r="F2148" s="105" t="s">
        <v>1526</v>
      </c>
      <c r="G2148" s="524" t="s">
        <v>1525</v>
      </c>
      <c r="H2148" s="104"/>
      <c r="I2148" s="104" t="s">
        <v>899</v>
      </c>
      <c r="J2148" s="206" t="s">
        <v>901</v>
      </c>
      <c r="K2148" s="762" t="str">
        <f t="shared" si="160"/>
        <v>CSHCTPDR34 - Perform testing to find out the thermal contact re</v>
      </c>
      <c r="L2148" s="207" t="s">
        <v>3812</v>
      </c>
      <c r="M2148" s="207"/>
      <c r="N2148" s="263" t="s">
        <v>5329</v>
      </c>
      <c r="O2148" s="206" t="s">
        <v>3623</v>
      </c>
      <c r="P2148" s="225" t="str">
        <f t="shared" si="162"/>
        <v>Closed</v>
      </c>
      <c r="Q2148" s="208" t="s">
        <v>3449</v>
      </c>
      <c r="R2148" s="209" t="s">
        <v>3017</v>
      </c>
      <c r="S2148" s="207"/>
      <c r="T2148" s="206"/>
      <c r="U2148" s="210"/>
      <c r="V2148" s="210"/>
      <c r="W2148" s="61"/>
    </row>
    <row r="2149" spans="1:23" ht="56" x14ac:dyDescent="0.15">
      <c r="A2149" s="461">
        <v>43069</v>
      </c>
      <c r="B2149" s="206" t="s">
        <v>3813</v>
      </c>
      <c r="C2149" s="206"/>
      <c r="D2149" s="206"/>
      <c r="E2149" s="206" t="s">
        <v>3743</v>
      </c>
      <c r="F2149" s="105" t="s">
        <v>1526</v>
      </c>
      <c r="G2149" s="524" t="s">
        <v>1525</v>
      </c>
      <c r="H2149" s="104"/>
      <c r="I2149" s="104" t="s">
        <v>899</v>
      </c>
      <c r="J2149" s="206" t="s">
        <v>901</v>
      </c>
      <c r="K2149" s="762" t="str">
        <f t="shared" si="160"/>
        <v>CSHCTPDR35 - We have had problems with welding causing distorti</v>
      </c>
      <c r="L2149" s="207" t="s">
        <v>3814</v>
      </c>
      <c r="M2149" s="207"/>
      <c r="N2149" s="263" t="s">
        <v>5329</v>
      </c>
      <c r="O2149" s="206" t="s">
        <v>3815</v>
      </c>
      <c r="P2149" s="225" t="str">
        <f t="shared" si="162"/>
        <v>Closed</v>
      </c>
      <c r="Q2149" s="208" t="s">
        <v>3449</v>
      </c>
      <c r="R2149" s="209" t="s">
        <v>3017</v>
      </c>
      <c r="S2149" s="207"/>
      <c r="T2149" s="206"/>
      <c r="U2149" s="210"/>
      <c r="V2149" s="210"/>
      <c r="W2149" s="61"/>
    </row>
    <row r="2150" spans="1:23" ht="42" x14ac:dyDescent="0.15">
      <c r="A2150" s="461">
        <v>43069</v>
      </c>
      <c r="B2150" s="206" t="s">
        <v>3816</v>
      </c>
      <c r="C2150" s="206"/>
      <c r="D2150" s="206"/>
      <c r="E2150" s="206" t="s">
        <v>3743</v>
      </c>
      <c r="F2150" s="105" t="s">
        <v>1526</v>
      </c>
      <c r="G2150" s="524" t="s">
        <v>1525</v>
      </c>
      <c r="H2150" s="104"/>
      <c r="I2150" s="104" t="s">
        <v>899</v>
      </c>
      <c r="J2150" s="206" t="s">
        <v>901</v>
      </c>
      <c r="K2150" s="762" t="str">
        <f t="shared" si="160"/>
        <v>CSHCTPDR36 - How do you check vendor welds, i.e. that full pene</v>
      </c>
      <c r="L2150" s="207" t="s">
        <v>3817</v>
      </c>
      <c r="M2150" s="207"/>
      <c r="N2150" s="263" t="s">
        <v>5329</v>
      </c>
      <c r="O2150" s="206" t="s">
        <v>3815</v>
      </c>
      <c r="P2150" s="225" t="str">
        <f t="shared" si="162"/>
        <v>Closed</v>
      </c>
      <c r="Q2150" s="208" t="s">
        <v>3449</v>
      </c>
      <c r="R2150" s="209" t="s">
        <v>3017</v>
      </c>
      <c r="S2150" s="207"/>
      <c r="T2150" s="206"/>
      <c r="U2150" s="210"/>
      <c r="V2150" s="210"/>
      <c r="W2150" s="61"/>
    </row>
    <row r="2151" spans="1:23" ht="42" x14ac:dyDescent="0.15">
      <c r="A2151" s="461">
        <v>43069</v>
      </c>
      <c r="B2151" s="206" t="s">
        <v>3818</v>
      </c>
      <c r="C2151" s="206"/>
      <c r="D2151" s="206"/>
      <c r="E2151" s="206" t="s">
        <v>3743</v>
      </c>
      <c r="F2151" s="105" t="s">
        <v>1526</v>
      </c>
      <c r="G2151" s="524" t="s">
        <v>1525</v>
      </c>
      <c r="H2151" s="104"/>
      <c r="I2151" s="104" t="s">
        <v>899</v>
      </c>
      <c r="J2151" s="206" t="s">
        <v>901</v>
      </c>
      <c r="K2151" s="762" t="str">
        <f t="shared" si="160"/>
        <v>CSHCTPDR37 - There have been issues with VCR fitting being loos</v>
      </c>
      <c r="L2151" s="207" t="s">
        <v>3819</v>
      </c>
      <c r="M2151" s="207"/>
      <c r="N2151" s="263" t="s">
        <v>5329</v>
      </c>
      <c r="O2151" s="206" t="s">
        <v>3815</v>
      </c>
      <c r="P2151" s="225" t="str">
        <f t="shared" si="162"/>
        <v>Closed</v>
      </c>
      <c r="Q2151" s="208" t="s">
        <v>3449</v>
      </c>
      <c r="R2151" s="209" t="s">
        <v>3017</v>
      </c>
      <c r="S2151" s="207"/>
      <c r="T2151" s="206"/>
      <c r="U2151" s="210"/>
      <c r="V2151" s="210"/>
      <c r="W2151" s="61"/>
    </row>
    <row r="2152" spans="1:23" ht="42" x14ac:dyDescent="0.15">
      <c r="A2152" s="461">
        <v>43069</v>
      </c>
      <c r="B2152" s="206" t="s">
        <v>3820</v>
      </c>
      <c r="C2152" s="206"/>
      <c r="D2152" s="206"/>
      <c r="E2152" s="206" t="s">
        <v>3743</v>
      </c>
      <c r="F2152" s="105" t="s">
        <v>1526</v>
      </c>
      <c r="G2152" s="524" t="s">
        <v>1525</v>
      </c>
      <c r="H2152" s="104"/>
      <c r="I2152" s="104" t="s">
        <v>899</v>
      </c>
      <c r="J2152" s="206" t="s">
        <v>901</v>
      </c>
      <c r="K2152" s="762" t="str">
        <f t="shared" si="160"/>
        <v>CSHCTPDR38 - How you already developed a plan to leak check all</v>
      </c>
      <c r="L2152" s="207" t="s">
        <v>3821</v>
      </c>
      <c r="M2152" s="207"/>
      <c r="N2152" s="263" t="s">
        <v>5329</v>
      </c>
      <c r="O2152" s="206" t="s">
        <v>3815</v>
      </c>
      <c r="P2152" s="225" t="str">
        <f t="shared" si="162"/>
        <v>Closed</v>
      </c>
      <c r="Q2152" s="208" t="s">
        <v>3449</v>
      </c>
      <c r="R2152" s="209" t="s">
        <v>3017</v>
      </c>
      <c r="S2152" s="207"/>
      <c r="T2152" s="206"/>
      <c r="U2152" s="210"/>
      <c r="V2152" s="210"/>
      <c r="W2152" s="61"/>
    </row>
    <row r="2153" spans="1:23" ht="70" x14ac:dyDescent="0.15">
      <c r="A2153" s="461">
        <v>43083</v>
      </c>
      <c r="B2153" s="206" t="s">
        <v>3844</v>
      </c>
      <c r="C2153" s="206"/>
      <c r="D2153" s="206"/>
      <c r="E2153" s="206" t="s">
        <v>3845</v>
      </c>
      <c r="F2153" s="105" t="s">
        <v>389</v>
      </c>
      <c r="G2153" s="524" t="s">
        <v>388</v>
      </c>
      <c r="H2153" s="104"/>
      <c r="I2153" s="104" t="s">
        <v>387</v>
      </c>
      <c r="J2153" s="206" t="s">
        <v>390</v>
      </c>
      <c r="K2153" s="762" t="str">
        <f t="shared" si="160"/>
        <v>IPFCPDR01 - Copper cross section presented has tolerance of +-</v>
      </c>
      <c r="L2153" s="207" t="s">
        <v>3846</v>
      </c>
      <c r="M2153" s="207"/>
      <c r="N2153" s="827" t="s">
        <v>5406</v>
      </c>
      <c r="O2153" s="206" t="s">
        <v>3843</v>
      </c>
      <c r="P2153" s="225" t="str">
        <f t="shared" si="162"/>
        <v>Closed</v>
      </c>
      <c r="Q2153" s="208" t="s">
        <v>3449</v>
      </c>
      <c r="R2153" s="209" t="s">
        <v>3017</v>
      </c>
      <c r="S2153" s="207"/>
      <c r="T2153" s="206"/>
      <c r="U2153" s="210" t="str">
        <f t="shared" ref="U2153:U2184" si="163">J2153</f>
        <v>Kalish</v>
      </c>
      <c r="V2153" s="210"/>
      <c r="W2153" s="61"/>
    </row>
    <row r="2154" spans="1:23" ht="42" x14ac:dyDescent="0.15">
      <c r="A2154" s="461">
        <v>43083</v>
      </c>
      <c r="B2154" s="206" t="s">
        <v>3847</v>
      </c>
      <c r="C2154" s="206"/>
      <c r="D2154" s="206"/>
      <c r="E2154" s="206" t="s">
        <v>3845</v>
      </c>
      <c r="F2154" s="105" t="s">
        <v>389</v>
      </c>
      <c r="G2154" s="524" t="s">
        <v>388</v>
      </c>
      <c r="H2154" s="104"/>
      <c r="I2154" s="104" t="s">
        <v>387</v>
      </c>
      <c r="J2154" s="206" t="s">
        <v>390</v>
      </c>
      <c r="K2154" s="762" t="str">
        <f t="shared" si="160"/>
        <v>IPFCPDR02 - Bill Becks question on how the twist spec is speci</v>
      </c>
      <c r="L2154" s="207" t="s">
        <v>3848</v>
      </c>
      <c r="M2154" s="207"/>
      <c r="N2154" s="827" t="s">
        <v>5406</v>
      </c>
      <c r="O2154" s="206" t="s">
        <v>3849</v>
      </c>
      <c r="P2154" s="225" t="str">
        <f t="shared" si="162"/>
        <v>Closed</v>
      </c>
      <c r="Q2154" s="208" t="s">
        <v>3449</v>
      </c>
      <c r="R2154" s="209" t="s">
        <v>3017</v>
      </c>
      <c r="S2154" s="207"/>
      <c r="T2154" s="206"/>
      <c r="U2154" s="210" t="str">
        <f t="shared" si="163"/>
        <v>Kalish</v>
      </c>
      <c r="V2154" s="210"/>
      <c r="W2154" s="61"/>
    </row>
    <row r="2155" spans="1:23" ht="84" x14ac:dyDescent="0.15">
      <c r="A2155" s="461">
        <v>43083</v>
      </c>
      <c r="B2155" s="206" t="s">
        <v>3850</v>
      </c>
      <c r="C2155" s="206"/>
      <c r="D2155" s="206"/>
      <c r="E2155" s="206" t="s">
        <v>3845</v>
      </c>
      <c r="F2155" s="105" t="s">
        <v>389</v>
      </c>
      <c r="G2155" s="524" t="s">
        <v>388</v>
      </c>
      <c r="H2155" s="104"/>
      <c r="I2155" s="104" t="s">
        <v>387</v>
      </c>
      <c r="J2155" s="206" t="s">
        <v>390</v>
      </c>
      <c r="K2155" s="762" t="str">
        <f t="shared" si="160"/>
        <v xml:space="preserve">IPFCPDR03 - The dimensions on the conductor cross section are </v>
      </c>
      <c r="L2155" s="207" t="s">
        <v>3851</v>
      </c>
      <c r="M2155" s="207"/>
      <c r="N2155" s="827" t="s">
        <v>5406</v>
      </c>
      <c r="O2155" s="206" t="s">
        <v>3843</v>
      </c>
      <c r="P2155" s="225" t="str">
        <f t="shared" si="162"/>
        <v>Closed</v>
      </c>
      <c r="Q2155" s="208" t="s">
        <v>3449</v>
      </c>
      <c r="R2155" s="209" t="s">
        <v>3017</v>
      </c>
      <c r="S2155" s="207"/>
      <c r="T2155" s="206"/>
      <c r="U2155" s="210" t="str">
        <f t="shared" si="163"/>
        <v>Kalish</v>
      </c>
      <c r="V2155" s="210"/>
      <c r="W2155" s="61"/>
    </row>
    <row r="2156" spans="1:23" ht="28" x14ac:dyDescent="0.15">
      <c r="A2156" s="461">
        <v>43083</v>
      </c>
      <c r="B2156" s="206" t="s">
        <v>3852</v>
      </c>
      <c r="C2156" s="206"/>
      <c r="D2156" s="206"/>
      <c r="E2156" s="206" t="s">
        <v>3845</v>
      </c>
      <c r="F2156" s="105" t="s">
        <v>389</v>
      </c>
      <c r="G2156" s="524" t="s">
        <v>388</v>
      </c>
      <c r="H2156" s="104"/>
      <c r="I2156" s="104" t="s">
        <v>387</v>
      </c>
      <c r="J2156" s="206" t="s">
        <v>390</v>
      </c>
      <c r="K2156" s="762" t="str">
        <f t="shared" si="160"/>
        <v>IPFCPDR04 - Determine the amount of conductor twist that is co</v>
      </c>
      <c r="L2156" s="207" t="s">
        <v>3853</v>
      </c>
      <c r="M2156" s="207"/>
      <c r="N2156" s="827" t="s">
        <v>5406</v>
      </c>
      <c r="O2156" s="206" t="s">
        <v>3854</v>
      </c>
      <c r="P2156" s="225" t="str">
        <f t="shared" si="162"/>
        <v>Closed</v>
      </c>
      <c r="Q2156" s="208" t="s">
        <v>3449</v>
      </c>
      <c r="R2156" s="209" t="s">
        <v>3017</v>
      </c>
      <c r="S2156" s="207"/>
      <c r="T2156" s="206"/>
      <c r="U2156" s="210" t="str">
        <f t="shared" si="163"/>
        <v>Kalish</v>
      </c>
      <c r="V2156" s="210"/>
      <c r="W2156" s="61"/>
    </row>
    <row r="2157" spans="1:23" ht="28" x14ac:dyDescent="0.15">
      <c r="A2157" s="461">
        <v>43083</v>
      </c>
      <c r="B2157" s="206" t="s">
        <v>3855</v>
      </c>
      <c r="C2157" s="206"/>
      <c r="D2157" s="206"/>
      <c r="E2157" s="206" t="s">
        <v>3845</v>
      </c>
      <c r="F2157" s="105" t="s">
        <v>389</v>
      </c>
      <c r="G2157" s="524" t="s">
        <v>388</v>
      </c>
      <c r="H2157" s="104"/>
      <c r="I2157" s="104" t="s">
        <v>387</v>
      </c>
      <c r="J2157" s="206" t="s">
        <v>390</v>
      </c>
      <c r="K2157" s="762" t="str">
        <f t="shared" si="160"/>
        <v>IPFCPDR05 - With Kapton, transverse tensile strength is zero -</v>
      </c>
      <c r="L2157" s="207" t="s">
        <v>3856</v>
      </c>
      <c r="M2157" s="207"/>
      <c r="N2157" s="827" t="s">
        <v>5406</v>
      </c>
      <c r="O2157" s="206" t="s">
        <v>3849</v>
      </c>
      <c r="P2157" s="225" t="str">
        <f t="shared" si="162"/>
        <v>Closed</v>
      </c>
      <c r="Q2157" s="208" t="s">
        <v>3449</v>
      </c>
      <c r="R2157" s="209" t="s">
        <v>3017</v>
      </c>
      <c r="S2157" s="207"/>
      <c r="T2157" s="206"/>
      <c r="U2157" s="210" t="str">
        <f t="shared" si="163"/>
        <v>Kalish</v>
      </c>
      <c r="V2157" s="210"/>
      <c r="W2157" s="61"/>
    </row>
    <row r="2158" spans="1:23" ht="42" x14ac:dyDescent="0.15">
      <c r="A2158" s="461">
        <v>43083</v>
      </c>
      <c r="B2158" s="206" t="s">
        <v>3857</v>
      </c>
      <c r="C2158" s="206"/>
      <c r="D2158" s="206"/>
      <c r="E2158" s="206" t="s">
        <v>3845</v>
      </c>
      <c r="F2158" s="105" t="s">
        <v>389</v>
      </c>
      <c r="G2158" s="524" t="s">
        <v>388</v>
      </c>
      <c r="H2158" s="104"/>
      <c r="I2158" s="104" t="s">
        <v>387</v>
      </c>
      <c r="J2158" s="206" t="s">
        <v>390</v>
      </c>
      <c r="K2158" s="762" t="str">
        <f t="shared" si="160"/>
        <v>IPFCPDR06 - Need to refine how we categorize the likelihood of</v>
      </c>
      <c r="L2158" s="207" t="s">
        <v>3858</v>
      </c>
      <c r="M2158" s="207"/>
      <c r="N2158" s="827" t="s">
        <v>5406</v>
      </c>
      <c r="O2158" s="206" t="s">
        <v>3109</v>
      </c>
      <c r="P2158" s="225" t="str">
        <f t="shared" si="162"/>
        <v>Closed</v>
      </c>
      <c r="Q2158" s="208" t="s">
        <v>3449</v>
      </c>
      <c r="R2158" s="209" t="s">
        <v>3017</v>
      </c>
      <c r="S2158" s="207"/>
      <c r="T2158" s="206"/>
      <c r="U2158" s="210" t="str">
        <f t="shared" si="163"/>
        <v>Kalish</v>
      </c>
      <c r="V2158" s="210"/>
      <c r="W2158" s="61"/>
    </row>
    <row r="2159" spans="1:23" ht="28" x14ac:dyDescent="0.15">
      <c r="A2159" s="461">
        <v>43083</v>
      </c>
      <c r="B2159" s="206" t="s">
        <v>3859</v>
      </c>
      <c r="C2159" s="206"/>
      <c r="D2159" s="206"/>
      <c r="E2159" s="206" t="s">
        <v>3845</v>
      </c>
      <c r="F2159" s="105" t="s">
        <v>389</v>
      </c>
      <c r="G2159" s="524" t="s">
        <v>388</v>
      </c>
      <c r="H2159" s="104"/>
      <c r="I2159" s="104" t="s">
        <v>387</v>
      </c>
      <c r="J2159" s="206" t="s">
        <v>390</v>
      </c>
      <c r="K2159" s="762" t="str">
        <f t="shared" ref="K2159:K2222" si="164">B2159&amp;" - "&amp;LEFT(L2159,50)</f>
        <v>IPFCPDR07 - Load cases for the magnets need to include non-ope</v>
      </c>
      <c r="L2159" s="207" t="s">
        <v>3860</v>
      </c>
      <c r="M2159" s="207"/>
      <c r="N2159" s="827" t="s">
        <v>5406</v>
      </c>
      <c r="O2159" s="206" t="s">
        <v>3861</v>
      </c>
      <c r="P2159" s="225" t="str">
        <f t="shared" si="162"/>
        <v>Closed</v>
      </c>
      <c r="Q2159" s="208" t="s">
        <v>3449</v>
      </c>
      <c r="R2159" s="209" t="s">
        <v>3017</v>
      </c>
      <c r="S2159" s="207"/>
      <c r="T2159" s="206"/>
      <c r="U2159" s="210" t="str">
        <f t="shared" si="163"/>
        <v>Kalish</v>
      </c>
      <c r="V2159" s="210"/>
      <c r="W2159" s="61"/>
    </row>
    <row r="2160" spans="1:23" ht="42" x14ac:dyDescent="0.15">
      <c r="A2160" s="677">
        <v>43083</v>
      </c>
      <c r="B2160" s="699" t="s">
        <v>3862</v>
      </c>
      <c r="C2160" s="699"/>
      <c r="D2160" s="699"/>
      <c r="E2160" s="699" t="s">
        <v>3845</v>
      </c>
      <c r="F2160" s="105" t="s">
        <v>389</v>
      </c>
      <c r="G2160" s="524" t="s">
        <v>388</v>
      </c>
      <c r="H2160" s="104"/>
      <c r="I2160" s="104" t="s">
        <v>387</v>
      </c>
      <c r="J2160" s="206" t="s">
        <v>390</v>
      </c>
      <c r="K2160" s="762" t="str">
        <f t="shared" si="164"/>
        <v>IPFCPDR08 - Requirements on side loads from non-axisymmetric e</v>
      </c>
      <c r="L2160" s="762" t="s">
        <v>3863</v>
      </c>
      <c r="M2160" s="762"/>
      <c r="N2160" s="835" t="s">
        <v>5406</v>
      </c>
      <c r="O2160" s="699" t="s">
        <v>3109</v>
      </c>
      <c r="P2160" s="225" t="str">
        <f t="shared" si="162"/>
        <v>Closed</v>
      </c>
      <c r="Q2160" s="208" t="s">
        <v>3449</v>
      </c>
      <c r="R2160" s="209" t="s">
        <v>3017</v>
      </c>
      <c r="S2160" s="207"/>
      <c r="T2160" s="206"/>
      <c r="U2160" s="210" t="str">
        <f t="shared" si="163"/>
        <v>Kalish</v>
      </c>
      <c r="V2160" s="210"/>
      <c r="W2160" s="61"/>
    </row>
    <row r="2161" spans="1:23" ht="70" x14ac:dyDescent="0.15">
      <c r="A2161" s="461">
        <v>43083</v>
      </c>
      <c r="B2161" s="206" t="s">
        <v>3864</v>
      </c>
      <c r="C2161" s="206"/>
      <c r="D2161" s="206"/>
      <c r="E2161" s="206" t="s">
        <v>3845</v>
      </c>
      <c r="F2161" s="501" t="s">
        <v>389</v>
      </c>
      <c r="G2161" s="550" t="s">
        <v>388</v>
      </c>
      <c r="H2161" s="206"/>
      <c r="I2161" s="206" t="s">
        <v>387</v>
      </c>
      <c r="J2161" s="206" t="s">
        <v>390</v>
      </c>
      <c r="K2161" s="762" t="str">
        <f t="shared" si="164"/>
        <v xml:space="preserve">IPFCPDR09 - need to define EM loads due to vertical routes of </v>
      </c>
      <c r="L2161" s="207" t="s">
        <v>3865</v>
      </c>
      <c r="M2161" s="207"/>
      <c r="N2161" s="827" t="s">
        <v>5406</v>
      </c>
      <c r="O2161" s="206" t="s">
        <v>3831</v>
      </c>
      <c r="P2161" s="225" t="str">
        <f t="shared" si="162"/>
        <v>Closed</v>
      </c>
      <c r="Q2161" s="208" t="s">
        <v>3449</v>
      </c>
      <c r="R2161" s="209" t="s">
        <v>3017</v>
      </c>
      <c r="S2161" s="207"/>
      <c r="T2161" s="206"/>
      <c r="U2161" s="210" t="str">
        <f t="shared" si="163"/>
        <v>Kalish</v>
      </c>
      <c r="V2161" s="210"/>
      <c r="W2161" s="61"/>
    </row>
    <row r="2162" spans="1:23" ht="28" x14ac:dyDescent="0.15">
      <c r="A2162" s="461">
        <v>43083</v>
      </c>
      <c r="B2162" s="206" t="s">
        <v>3866</v>
      </c>
      <c r="C2162" s="206"/>
      <c r="D2162" s="206"/>
      <c r="E2162" s="206" t="s">
        <v>3845</v>
      </c>
      <c r="F2162" s="501" t="s">
        <v>389</v>
      </c>
      <c r="G2162" s="550" t="s">
        <v>388</v>
      </c>
      <c r="H2162" s="206"/>
      <c r="I2162" s="206" t="s">
        <v>387</v>
      </c>
      <c r="J2162" s="206" t="s">
        <v>390</v>
      </c>
      <c r="K2162" s="762" t="str">
        <f t="shared" si="164"/>
        <v>IPFCPDR10 - Linearization is not appropriate for fatigue asses</v>
      </c>
      <c r="L2162" s="207" t="s">
        <v>3867</v>
      </c>
      <c r="M2162" s="207"/>
      <c r="N2162" s="827" t="s">
        <v>5406</v>
      </c>
      <c r="O2162" s="206" t="s">
        <v>3849</v>
      </c>
      <c r="P2162" s="225" t="str">
        <f t="shared" si="162"/>
        <v>Closed</v>
      </c>
      <c r="Q2162" s="208" t="s">
        <v>3449</v>
      </c>
      <c r="R2162" s="209" t="s">
        <v>3017</v>
      </c>
      <c r="S2162" s="207"/>
      <c r="T2162" s="206"/>
      <c r="U2162" s="210" t="str">
        <f t="shared" si="163"/>
        <v>Kalish</v>
      </c>
      <c r="V2162" s="210"/>
      <c r="W2162" s="61"/>
    </row>
    <row r="2163" spans="1:23" ht="56" x14ac:dyDescent="0.15">
      <c r="A2163" s="461">
        <v>43083</v>
      </c>
      <c r="B2163" s="206" t="s">
        <v>3868</v>
      </c>
      <c r="C2163" s="206"/>
      <c r="D2163" s="206"/>
      <c r="E2163" s="206" t="s">
        <v>3845</v>
      </c>
      <c r="F2163" s="501" t="s">
        <v>389</v>
      </c>
      <c r="G2163" s="550" t="s">
        <v>388</v>
      </c>
      <c r="H2163" s="206"/>
      <c r="I2163" s="206" t="s">
        <v>387</v>
      </c>
      <c r="J2163" s="206" t="s">
        <v>390</v>
      </c>
      <c r="K2163" s="762" t="str">
        <f t="shared" si="164"/>
        <v>IPFCPDR11 - Investigate via analysis whether the preload can s</v>
      </c>
      <c r="L2163" s="207" t="s">
        <v>3869</v>
      </c>
      <c r="M2163" s="207"/>
      <c r="N2163" s="827" t="s">
        <v>5406</v>
      </c>
      <c r="O2163" s="206" t="s">
        <v>3870</v>
      </c>
      <c r="P2163" s="225" t="str">
        <f t="shared" si="162"/>
        <v>Closed</v>
      </c>
      <c r="Q2163" s="208" t="s">
        <v>3449</v>
      </c>
      <c r="R2163" s="209" t="s">
        <v>3017</v>
      </c>
      <c r="S2163" s="207"/>
      <c r="T2163" s="206"/>
      <c r="U2163" s="210" t="str">
        <f t="shared" si="163"/>
        <v>Kalish</v>
      </c>
      <c r="V2163" s="210"/>
      <c r="W2163" s="61"/>
    </row>
    <row r="2164" spans="1:23" ht="70" x14ac:dyDescent="0.15">
      <c r="A2164" s="461">
        <v>43083</v>
      </c>
      <c r="B2164" s="206" t="s">
        <v>3871</v>
      </c>
      <c r="C2164" s="206"/>
      <c r="D2164" s="206"/>
      <c r="E2164" s="206" t="s">
        <v>3845</v>
      </c>
      <c r="F2164" s="501" t="s">
        <v>389</v>
      </c>
      <c r="G2164" s="550" t="s">
        <v>388</v>
      </c>
      <c r="H2164" s="206"/>
      <c r="I2164" s="206" t="s">
        <v>387</v>
      </c>
      <c r="J2164" s="206" t="s">
        <v>390</v>
      </c>
      <c r="K2164" s="762" t="str">
        <f t="shared" si="164"/>
        <v>IPFCPDR12 - Preloads applied at the terminal end of the coil w</v>
      </c>
      <c r="L2164" s="207" t="s">
        <v>3872</v>
      </c>
      <c r="M2164" s="207"/>
      <c r="N2164" s="827" t="s">
        <v>5406</v>
      </c>
      <c r="O2164" s="206" t="s">
        <v>3849</v>
      </c>
      <c r="P2164" s="225" t="str">
        <f t="shared" si="162"/>
        <v>Closed</v>
      </c>
      <c r="Q2164" s="208" t="s">
        <v>3449</v>
      </c>
      <c r="R2164" s="209" t="s">
        <v>3017</v>
      </c>
      <c r="S2164" s="207"/>
      <c r="T2164" s="206"/>
      <c r="U2164" s="210" t="str">
        <f t="shared" si="163"/>
        <v>Kalish</v>
      </c>
      <c r="V2164" s="210"/>
      <c r="W2164" s="61"/>
    </row>
    <row r="2165" spans="1:23" ht="42" x14ac:dyDescent="0.15">
      <c r="A2165" s="677">
        <v>43083</v>
      </c>
      <c r="B2165" s="699" t="s">
        <v>3873</v>
      </c>
      <c r="C2165" s="699"/>
      <c r="D2165" s="699"/>
      <c r="E2165" s="699" t="s">
        <v>3845</v>
      </c>
      <c r="F2165" s="501" t="s">
        <v>389</v>
      </c>
      <c r="G2165" s="550" t="s">
        <v>388</v>
      </c>
      <c r="H2165" s="206"/>
      <c r="I2165" s="206" t="s">
        <v>387</v>
      </c>
      <c r="J2165" s="206" t="s">
        <v>390</v>
      </c>
      <c r="K2165" s="762" t="str">
        <f t="shared" si="164"/>
        <v>IPFCPDR13 - If preloads are determined to be required then the</v>
      </c>
      <c r="L2165" s="762" t="s">
        <v>3874</v>
      </c>
      <c r="M2165" s="762"/>
      <c r="N2165" s="835" t="s">
        <v>5406</v>
      </c>
      <c r="O2165" s="699" t="s">
        <v>3849</v>
      </c>
      <c r="P2165" s="225" t="str">
        <f t="shared" si="162"/>
        <v>Closed</v>
      </c>
      <c r="Q2165" s="208" t="s">
        <v>3449</v>
      </c>
      <c r="R2165" s="209" t="s">
        <v>3017</v>
      </c>
      <c r="S2165" s="207"/>
      <c r="T2165" s="206"/>
      <c r="U2165" s="210" t="str">
        <f t="shared" si="163"/>
        <v>Kalish</v>
      </c>
      <c r="V2165" s="210"/>
      <c r="W2165" s="61"/>
    </row>
    <row r="2166" spans="1:23" ht="28" x14ac:dyDescent="0.15">
      <c r="A2166" s="461">
        <v>43083</v>
      </c>
      <c r="B2166" s="206" t="s">
        <v>3875</v>
      </c>
      <c r="C2166" s="206"/>
      <c r="D2166" s="206"/>
      <c r="E2166" s="206" t="s">
        <v>3845</v>
      </c>
      <c r="F2166" s="105" t="s">
        <v>389</v>
      </c>
      <c r="G2166" s="524" t="s">
        <v>388</v>
      </c>
      <c r="H2166" s="104"/>
      <c r="I2166" s="104" t="s">
        <v>387</v>
      </c>
      <c r="J2166" s="206" t="s">
        <v>390</v>
      </c>
      <c r="K2166" s="207" t="str">
        <f t="shared" si="164"/>
        <v>IPFCPDR14 - PF1bU needs a sector model to include the break-ou</v>
      </c>
      <c r="L2166" s="207" t="s">
        <v>3876</v>
      </c>
      <c r="M2166" s="207"/>
      <c r="N2166" s="827" t="s">
        <v>5406</v>
      </c>
      <c r="O2166" s="206" t="s">
        <v>3849</v>
      </c>
      <c r="P2166" s="225" t="str">
        <f t="shared" si="162"/>
        <v>Closed</v>
      </c>
      <c r="Q2166" s="208" t="s">
        <v>3449</v>
      </c>
      <c r="R2166" s="209" t="s">
        <v>3017</v>
      </c>
      <c r="S2166" s="207"/>
      <c r="T2166" s="206"/>
      <c r="U2166" s="210" t="str">
        <f t="shared" si="163"/>
        <v>Kalish</v>
      </c>
      <c r="V2166" s="210"/>
      <c r="W2166" s="61"/>
    </row>
    <row r="2167" spans="1:23" ht="56" x14ac:dyDescent="0.15">
      <c r="A2167" s="461">
        <v>43083</v>
      </c>
      <c r="B2167" s="206" t="s">
        <v>3877</v>
      </c>
      <c r="C2167" s="206"/>
      <c r="D2167" s="206"/>
      <c r="E2167" s="206" t="s">
        <v>3845</v>
      </c>
      <c r="F2167" s="105" t="s">
        <v>389</v>
      </c>
      <c r="G2167" s="524" t="s">
        <v>388</v>
      </c>
      <c r="H2167" s="104"/>
      <c r="I2167" s="104" t="s">
        <v>387</v>
      </c>
      <c r="J2167" s="206" t="s">
        <v>390</v>
      </c>
      <c r="K2167" s="207" t="str">
        <f t="shared" si="164"/>
        <v>IPFCPDR15 - Coil lead region (3d effects) induce stress in adj</v>
      </c>
      <c r="L2167" s="207" t="s">
        <v>3878</v>
      </c>
      <c r="M2167" s="207"/>
      <c r="N2167" s="827" t="s">
        <v>5406</v>
      </c>
      <c r="O2167" s="206" t="s">
        <v>3831</v>
      </c>
      <c r="P2167" s="225" t="str">
        <f t="shared" si="162"/>
        <v>Closed</v>
      </c>
      <c r="Q2167" s="208" t="s">
        <v>3449</v>
      </c>
      <c r="R2167" s="209" t="s">
        <v>3017</v>
      </c>
      <c r="S2167" s="207"/>
      <c r="T2167" s="206"/>
      <c r="U2167" s="210" t="str">
        <f t="shared" si="163"/>
        <v>Kalish</v>
      </c>
      <c r="V2167" s="210"/>
      <c r="W2167" s="61"/>
    </row>
    <row r="2168" spans="1:23" ht="28" x14ac:dyDescent="0.15">
      <c r="A2168" s="461">
        <v>43083</v>
      </c>
      <c r="B2168" s="206" t="s">
        <v>3879</v>
      </c>
      <c r="C2168" s="206"/>
      <c r="D2168" s="206"/>
      <c r="E2168" s="206" t="s">
        <v>3845</v>
      </c>
      <c r="F2168" s="105" t="s">
        <v>389</v>
      </c>
      <c r="G2168" s="524" t="s">
        <v>388</v>
      </c>
      <c r="H2168" s="104"/>
      <c r="I2168" s="104" t="s">
        <v>387</v>
      </c>
      <c r="J2168" s="206" t="s">
        <v>390</v>
      </c>
      <c r="K2168" s="207" t="str">
        <f t="shared" si="164"/>
        <v>IPFCPDR16 - Please confirm the boundary condition on the PF-1b</v>
      </c>
      <c r="L2168" s="207" t="s">
        <v>3880</v>
      </c>
      <c r="M2168" s="207"/>
      <c r="N2168" s="827" t="s">
        <v>5406</v>
      </c>
      <c r="O2168" s="206" t="s">
        <v>3109</v>
      </c>
      <c r="P2168" s="225" t="str">
        <f t="shared" si="162"/>
        <v>Closed</v>
      </c>
      <c r="Q2168" s="208" t="s">
        <v>3449</v>
      </c>
      <c r="R2168" s="209" t="s">
        <v>3017</v>
      </c>
      <c r="S2168" s="207"/>
      <c r="T2168" s="206"/>
      <c r="U2168" s="210" t="str">
        <f t="shared" si="163"/>
        <v>Kalish</v>
      </c>
      <c r="V2168" s="210"/>
      <c r="W2168" s="61"/>
    </row>
    <row r="2169" spans="1:23" ht="42" x14ac:dyDescent="0.15">
      <c r="A2169" s="461">
        <v>43083</v>
      </c>
      <c r="B2169" s="206" t="s">
        <v>3881</v>
      </c>
      <c r="C2169" s="206"/>
      <c r="D2169" s="206"/>
      <c r="E2169" s="206" t="s">
        <v>3845</v>
      </c>
      <c r="F2169" s="105" t="s">
        <v>389</v>
      </c>
      <c r="G2169" s="524" t="s">
        <v>388</v>
      </c>
      <c r="H2169" s="104"/>
      <c r="I2169" s="104" t="s">
        <v>387</v>
      </c>
      <c r="J2169" s="206" t="s">
        <v>390</v>
      </c>
      <c r="K2169" s="207" t="str">
        <f t="shared" si="164"/>
        <v xml:space="preserve">IPFCPDR17 - Please assess if the pre-load requirements can be </v>
      </c>
      <c r="L2169" s="207" t="s">
        <v>3882</v>
      </c>
      <c r="M2169" s="207"/>
      <c r="N2169" s="827" t="s">
        <v>5406</v>
      </c>
      <c r="O2169" s="206" t="s">
        <v>3109</v>
      </c>
      <c r="P2169" s="225" t="str">
        <f t="shared" si="162"/>
        <v>Closed</v>
      </c>
      <c r="Q2169" s="208" t="s">
        <v>3449</v>
      </c>
      <c r="R2169" s="209" t="s">
        <v>3017</v>
      </c>
      <c r="S2169" s="207"/>
      <c r="T2169" s="206"/>
      <c r="U2169" s="210" t="str">
        <f t="shared" si="163"/>
        <v>Kalish</v>
      </c>
      <c r="V2169" s="210"/>
      <c r="W2169" s="61"/>
    </row>
    <row r="2170" spans="1:23" ht="98" x14ac:dyDescent="0.15">
      <c r="A2170" s="461">
        <v>43083</v>
      </c>
      <c r="B2170" s="206" t="s">
        <v>3883</v>
      </c>
      <c r="C2170" s="206"/>
      <c r="D2170" s="206"/>
      <c r="E2170" s="206" t="s">
        <v>3845</v>
      </c>
      <c r="F2170" s="105" t="s">
        <v>389</v>
      </c>
      <c r="G2170" s="524" t="s">
        <v>388</v>
      </c>
      <c r="H2170" s="104"/>
      <c r="I2170" s="104" t="s">
        <v>387</v>
      </c>
      <c r="J2170" s="206" t="s">
        <v>390</v>
      </c>
      <c r="K2170" s="207" t="str">
        <f t="shared" si="164"/>
        <v>IPFCPDR18 - We have over-stress issues on the coil leads of bo</v>
      </c>
      <c r="L2170" s="207" t="s">
        <v>3884</v>
      </c>
      <c r="M2170" s="207"/>
      <c r="N2170" s="827" t="s">
        <v>5406</v>
      </c>
      <c r="O2170" s="206" t="s">
        <v>3416</v>
      </c>
      <c r="P2170" s="225" t="str">
        <f t="shared" si="162"/>
        <v>Closed</v>
      </c>
      <c r="Q2170" s="208" t="s">
        <v>3449</v>
      </c>
      <c r="R2170" s="209" t="s">
        <v>3017</v>
      </c>
      <c r="S2170" s="207"/>
      <c r="T2170" s="206"/>
      <c r="U2170" s="210" t="str">
        <f t="shared" si="163"/>
        <v>Kalish</v>
      </c>
      <c r="V2170" s="210"/>
      <c r="W2170" s="61"/>
    </row>
    <row r="2171" spans="1:23" ht="56" x14ac:dyDescent="0.15">
      <c r="A2171" s="461">
        <v>43083</v>
      </c>
      <c r="B2171" s="206" t="s">
        <v>3885</v>
      </c>
      <c r="C2171" s="206"/>
      <c r="D2171" s="206"/>
      <c r="E2171" s="206" t="s">
        <v>3845</v>
      </c>
      <c r="F2171" s="105" t="s">
        <v>389</v>
      </c>
      <c r="G2171" s="524" t="s">
        <v>388</v>
      </c>
      <c r="H2171" s="104"/>
      <c r="I2171" s="104" t="s">
        <v>387</v>
      </c>
      <c r="J2171" s="206" t="s">
        <v>390</v>
      </c>
      <c r="K2171" s="207" t="str">
        <f t="shared" si="164"/>
        <v>IPFCPDR19 - There is no through thickness tensile stress stren</v>
      </c>
      <c r="L2171" s="207" t="s">
        <v>3886</v>
      </c>
      <c r="M2171" s="207"/>
      <c r="N2171" s="827" t="s">
        <v>5406</v>
      </c>
      <c r="O2171" s="206" t="s">
        <v>3849</v>
      </c>
      <c r="P2171" s="225" t="str">
        <f t="shared" si="162"/>
        <v>Closed</v>
      </c>
      <c r="Q2171" s="208" t="s">
        <v>3449</v>
      </c>
      <c r="R2171" s="209" t="s">
        <v>3017</v>
      </c>
      <c r="S2171" s="207"/>
      <c r="T2171" s="206"/>
      <c r="U2171" s="210" t="str">
        <f t="shared" si="163"/>
        <v>Kalish</v>
      </c>
      <c r="V2171" s="210"/>
      <c r="W2171" s="61"/>
    </row>
    <row r="2172" spans="1:23" ht="56" x14ac:dyDescent="0.15">
      <c r="A2172" s="461">
        <v>43083</v>
      </c>
      <c r="B2172" s="206" t="s">
        <v>3887</v>
      </c>
      <c r="C2172" s="206"/>
      <c r="D2172" s="206"/>
      <c r="E2172" s="206" t="s">
        <v>3845</v>
      </c>
      <c r="F2172" s="105" t="s">
        <v>389</v>
      </c>
      <c r="G2172" s="524" t="s">
        <v>388</v>
      </c>
      <c r="H2172" s="104"/>
      <c r="I2172" s="104" t="s">
        <v>387</v>
      </c>
      <c r="J2172" s="206" t="s">
        <v>390</v>
      </c>
      <c r="K2172" s="207" t="str">
        <f t="shared" si="164"/>
        <v>IPFCPDR20 - (From Iain Dixon) Analysis of Lead Support Structu</v>
      </c>
      <c r="L2172" s="207" t="s">
        <v>3888</v>
      </c>
      <c r="M2172" s="207"/>
      <c r="N2172" s="827" t="s">
        <v>5406</v>
      </c>
      <c r="O2172" s="206" t="s">
        <v>3109</v>
      </c>
      <c r="P2172" s="225" t="str">
        <f t="shared" si="162"/>
        <v>Closed</v>
      </c>
      <c r="Q2172" s="208" t="s">
        <v>3449</v>
      </c>
      <c r="R2172" s="209" t="s">
        <v>3017</v>
      </c>
      <c r="S2172" s="207"/>
      <c r="T2172" s="206"/>
      <c r="U2172" s="210" t="str">
        <f t="shared" si="163"/>
        <v>Kalish</v>
      </c>
      <c r="V2172" s="210"/>
      <c r="W2172" s="61"/>
    </row>
    <row r="2173" spans="1:23" ht="98" x14ac:dyDescent="0.15">
      <c r="A2173" s="461">
        <v>43083</v>
      </c>
      <c r="B2173" s="206" t="s">
        <v>3889</v>
      </c>
      <c r="C2173" s="206"/>
      <c r="D2173" s="206"/>
      <c r="E2173" s="206" t="s">
        <v>3845</v>
      </c>
      <c r="F2173" s="105" t="s">
        <v>389</v>
      </c>
      <c r="G2173" s="524" t="s">
        <v>388</v>
      </c>
      <c r="H2173" s="104"/>
      <c r="I2173" s="104" t="s">
        <v>387</v>
      </c>
      <c r="J2173" s="206" t="s">
        <v>390</v>
      </c>
      <c r="K2173" s="207" t="str">
        <f t="shared" si="164"/>
        <v>IPFCPDR21 - The larger terminal model could be split into 3 wi</v>
      </c>
      <c r="L2173" s="207" t="s">
        <v>3890</v>
      </c>
      <c r="M2173" s="207"/>
      <c r="N2173" s="827" t="s">
        <v>5406</v>
      </c>
      <c r="O2173" s="206" t="s">
        <v>3849</v>
      </c>
      <c r="P2173" s="225" t="str">
        <f t="shared" si="162"/>
        <v>Closed</v>
      </c>
      <c r="Q2173" s="208" t="s">
        <v>3449</v>
      </c>
      <c r="R2173" s="209" t="s">
        <v>3017</v>
      </c>
      <c r="S2173" s="207"/>
      <c r="T2173" s="206"/>
      <c r="U2173" s="210" t="str">
        <f t="shared" si="163"/>
        <v>Kalish</v>
      </c>
      <c r="V2173" s="210"/>
      <c r="W2173" s="61"/>
    </row>
    <row r="2174" spans="1:23" ht="84" x14ac:dyDescent="0.15">
      <c r="A2174" s="461">
        <v>43083</v>
      </c>
      <c r="B2174" s="206" t="s">
        <v>3891</v>
      </c>
      <c r="C2174" s="206"/>
      <c r="D2174" s="206"/>
      <c r="E2174" s="206" t="s">
        <v>3845</v>
      </c>
      <c r="F2174" s="105" t="s">
        <v>389</v>
      </c>
      <c r="G2174" s="524" t="s">
        <v>388</v>
      </c>
      <c r="H2174" s="104"/>
      <c r="I2174" s="104" t="s">
        <v>387</v>
      </c>
      <c r="J2174" s="206" t="s">
        <v>390</v>
      </c>
      <c r="K2174" s="207" t="str">
        <f t="shared" si="164"/>
        <v>IPFCPDR22 - A cost benefit evaluation should be done on the re</v>
      </c>
      <c r="L2174" s="207" t="s">
        <v>3892</v>
      </c>
      <c r="M2174" s="207"/>
      <c r="N2174" s="827" t="s">
        <v>5406</v>
      </c>
      <c r="O2174" s="206" t="s">
        <v>3849</v>
      </c>
      <c r="P2174" s="225" t="str">
        <f t="shared" si="162"/>
        <v>Closed</v>
      </c>
      <c r="Q2174" s="208" t="s">
        <v>3449</v>
      </c>
      <c r="R2174" s="209" t="s">
        <v>3017</v>
      </c>
      <c r="S2174" s="207"/>
      <c r="T2174" s="206"/>
      <c r="U2174" s="210" t="str">
        <f t="shared" si="163"/>
        <v>Kalish</v>
      </c>
      <c r="V2174" s="210"/>
      <c r="W2174" s="61"/>
    </row>
    <row r="2175" spans="1:23" ht="56" x14ac:dyDescent="0.15">
      <c r="A2175" s="677">
        <v>43083</v>
      </c>
      <c r="B2175" s="699" t="s">
        <v>3893</v>
      </c>
      <c r="C2175" s="699"/>
      <c r="D2175" s="699"/>
      <c r="E2175" s="699" t="s">
        <v>3845</v>
      </c>
      <c r="F2175" s="105" t="s">
        <v>389</v>
      </c>
      <c r="G2175" s="524" t="s">
        <v>388</v>
      </c>
      <c r="H2175" s="104"/>
      <c r="I2175" s="104" t="s">
        <v>387</v>
      </c>
      <c r="J2175" s="206" t="s">
        <v>390</v>
      </c>
      <c r="K2175" s="762" t="str">
        <f t="shared" si="164"/>
        <v>IPFCPDR23 - Check Magnets DVVR CHIT resolution of Martovesky C</v>
      </c>
      <c r="L2175" s="762" t="s">
        <v>3894</v>
      </c>
      <c r="M2175" s="762"/>
      <c r="N2175" s="834" t="s">
        <v>5404</v>
      </c>
      <c r="O2175" s="699" t="s">
        <v>3177</v>
      </c>
      <c r="P2175" s="225" t="str">
        <f t="shared" si="162"/>
        <v>Closed</v>
      </c>
      <c r="Q2175" s="208" t="s">
        <v>3449</v>
      </c>
      <c r="R2175" s="209" t="s">
        <v>3017</v>
      </c>
      <c r="S2175" s="207"/>
      <c r="T2175" s="206"/>
      <c r="U2175" s="210" t="str">
        <f t="shared" si="163"/>
        <v>Kalish</v>
      </c>
      <c r="V2175" s="210"/>
      <c r="W2175" s="61"/>
    </row>
    <row r="2176" spans="1:23" ht="70" x14ac:dyDescent="0.15">
      <c r="A2176" s="461">
        <v>43083</v>
      </c>
      <c r="B2176" s="206" t="s">
        <v>3895</v>
      </c>
      <c r="C2176" s="206"/>
      <c r="D2176" s="206"/>
      <c r="E2176" s="206" t="s">
        <v>3845</v>
      </c>
      <c r="F2176" s="105" t="s">
        <v>389</v>
      </c>
      <c r="G2176" s="524" t="s">
        <v>388</v>
      </c>
      <c r="H2176" s="104"/>
      <c r="I2176" s="104" t="s">
        <v>387</v>
      </c>
      <c r="J2176" s="206" t="s">
        <v>390</v>
      </c>
      <c r="K2176" s="207" t="str">
        <f t="shared" si="164"/>
        <v>IPFCPDR24 - Reliance on strain controlled testing was supposed</v>
      </c>
      <c r="L2176" s="207" t="s">
        <v>3896</v>
      </c>
      <c r="M2176" s="207"/>
      <c r="N2176" s="827" t="s">
        <v>5406</v>
      </c>
      <c r="O2176" s="206" t="s">
        <v>3849</v>
      </c>
      <c r="P2176" s="225" t="str">
        <f t="shared" si="162"/>
        <v>Closed</v>
      </c>
      <c r="Q2176" s="208" t="s">
        <v>3449</v>
      </c>
      <c r="R2176" s="209" t="s">
        <v>3017</v>
      </c>
      <c r="S2176" s="207"/>
      <c r="T2176" s="206"/>
      <c r="U2176" s="210" t="str">
        <f t="shared" si="163"/>
        <v>Kalish</v>
      </c>
      <c r="V2176" s="210"/>
      <c r="W2176" s="61"/>
    </row>
    <row r="2177" spans="1:23" ht="56" x14ac:dyDescent="0.15">
      <c r="A2177" s="461">
        <v>43083</v>
      </c>
      <c r="B2177" s="206" t="s">
        <v>3897</v>
      </c>
      <c r="C2177" s="206"/>
      <c r="D2177" s="206"/>
      <c r="E2177" s="206" t="s">
        <v>3845</v>
      </c>
      <c r="F2177" s="105" t="s">
        <v>389</v>
      </c>
      <c r="G2177" s="524" t="s">
        <v>388</v>
      </c>
      <c r="H2177" s="104"/>
      <c r="I2177" s="104" t="s">
        <v>387</v>
      </c>
      <c r="J2177" s="206" t="s">
        <v>390</v>
      </c>
      <c r="K2177" s="207" t="str">
        <f t="shared" si="164"/>
        <v>IPFCPDR25 - Please define some objective test and/or pass-fail</v>
      </c>
      <c r="L2177" s="207" t="s">
        <v>3898</v>
      </c>
      <c r="M2177" s="207"/>
      <c r="N2177" s="263" t="s">
        <v>5404</v>
      </c>
      <c r="O2177" s="206" t="s">
        <v>3172</v>
      </c>
      <c r="P2177" s="225" t="str">
        <f t="shared" si="162"/>
        <v>Closed</v>
      </c>
      <c r="Q2177" s="208" t="s">
        <v>3449</v>
      </c>
      <c r="R2177" s="209" t="s">
        <v>3017</v>
      </c>
      <c r="S2177" s="207"/>
      <c r="T2177" s="206"/>
      <c r="U2177" s="210" t="str">
        <f t="shared" si="163"/>
        <v>Kalish</v>
      </c>
      <c r="V2177" s="210"/>
      <c r="W2177" s="61"/>
    </row>
    <row r="2178" spans="1:23" ht="42" x14ac:dyDescent="0.15">
      <c r="A2178" s="589">
        <v>43088</v>
      </c>
      <c r="B2178" s="504" t="s">
        <v>3948</v>
      </c>
      <c r="C2178" s="504"/>
      <c r="D2178" s="504"/>
      <c r="E2178" s="504" t="s">
        <v>3938</v>
      </c>
      <c r="F2178" s="98" t="s">
        <v>1526</v>
      </c>
      <c r="G2178" s="522" t="s">
        <v>3949</v>
      </c>
      <c r="H2178" s="97"/>
      <c r="I2178" s="97" t="s">
        <v>899</v>
      </c>
      <c r="J2178" s="504" t="s">
        <v>390</v>
      </c>
      <c r="K2178" s="136" t="str">
        <f t="shared" si="164"/>
        <v>PF1CONDPEER03 - Consider changing the CSC return coolant tube from</v>
      </c>
      <c r="L2178" s="136" t="s">
        <v>3950</v>
      </c>
      <c r="M2178" s="136"/>
      <c r="N2178" s="506" t="s">
        <v>5400</v>
      </c>
      <c r="O2178" s="504" t="s">
        <v>3165</v>
      </c>
      <c r="P2178" s="225" t="str">
        <f t="shared" si="162"/>
        <v>Closed</v>
      </c>
      <c r="Q2178" s="208" t="s">
        <v>31</v>
      </c>
      <c r="R2178" s="209" t="s">
        <v>3017</v>
      </c>
      <c r="S2178" s="136"/>
      <c r="T2178" s="504"/>
      <c r="U2178" s="210" t="str">
        <f t="shared" si="163"/>
        <v>Kalish</v>
      </c>
      <c r="V2178" s="210" t="str">
        <f t="shared" ref="V2178:V2209" si="165">E2178</f>
        <v>PF1 Conductor Size Peer Review</v>
      </c>
      <c r="W2178" s="61"/>
    </row>
    <row r="2179" spans="1:23" ht="42" x14ac:dyDescent="0.15">
      <c r="A2179" s="589">
        <v>43088</v>
      </c>
      <c r="B2179" s="504" t="s">
        <v>3937</v>
      </c>
      <c r="C2179" s="504"/>
      <c r="D2179" s="504"/>
      <c r="E2179" s="504" t="s">
        <v>3938</v>
      </c>
      <c r="F2179" s="98" t="s">
        <v>389</v>
      </c>
      <c r="G2179" s="522" t="s">
        <v>388</v>
      </c>
      <c r="H2179" s="97"/>
      <c r="I2179" s="97" t="s">
        <v>387</v>
      </c>
      <c r="J2179" s="504" t="s">
        <v>390</v>
      </c>
      <c r="K2179" s="136" t="str">
        <f t="shared" si="164"/>
        <v>PF1CONDPEER04 - if the coil lead regions are over stressed (coil P</v>
      </c>
      <c r="L2179" s="136" t="s">
        <v>3939</v>
      </c>
      <c r="M2179" s="136"/>
      <c r="N2179" s="506" t="s">
        <v>5406</v>
      </c>
      <c r="O2179" s="504" t="s">
        <v>3940</v>
      </c>
      <c r="P2179" s="225" t="str">
        <f t="shared" si="162"/>
        <v>Closed</v>
      </c>
      <c r="Q2179" s="208" t="s">
        <v>31</v>
      </c>
      <c r="R2179" s="209" t="s">
        <v>3017</v>
      </c>
      <c r="S2179" s="136"/>
      <c r="T2179" s="504"/>
      <c r="U2179" s="210" t="str">
        <f t="shared" si="163"/>
        <v>Kalish</v>
      </c>
      <c r="V2179" s="210" t="str">
        <f t="shared" si="165"/>
        <v>PF1 Conductor Size Peer Review</v>
      </c>
      <c r="W2179" s="61"/>
    </row>
    <row r="2180" spans="1:23" ht="56" x14ac:dyDescent="0.15">
      <c r="A2180" s="589">
        <v>43088</v>
      </c>
      <c r="B2180" s="504" t="s">
        <v>3941</v>
      </c>
      <c r="C2180" s="504"/>
      <c r="D2180" s="504"/>
      <c r="E2180" s="504" t="s">
        <v>3938</v>
      </c>
      <c r="F2180" s="98" t="s">
        <v>389</v>
      </c>
      <c r="G2180" s="522" t="s">
        <v>388</v>
      </c>
      <c r="H2180" s="97"/>
      <c r="I2180" s="97" t="s">
        <v>387</v>
      </c>
      <c r="J2180" s="504" t="s">
        <v>390</v>
      </c>
      <c r="K2180" s="136" t="str">
        <f t="shared" si="164"/>
        <v>PF1CONDPEER05 - Confirm with a documented calculation that the pro</v>
      </c>
      <c r="L2180" s="136" t="s">
        <v>3942</v>
      </c>
      <c r="M2180" s="136"/>
      <c r="N2180" s="506" t="s">
        <v>5406</v>
      </c>
      <c r="O2180" s="504" t="s">
        <v>3099</v>
      </c>
      <c r="P2180" s="225" t="str">
        <f t="shared" si="162"/>
        <v>Closed</v>
      </c>
      <c r="Q2180" s="208" t="s">
        <v>31</v>
      </c>
      <c r="R2180" s="209" t="s">
        <v>3017</v>
      </c>
      <c r="S2180" s="136"/>
      <c r="T2180" s="504"/>
      <c r="U2180" s="210" t="str">
        <f t="shared" si="163"/>
        <v>Kalish</v>
      </c>
      <c r="V2180" s="210" t="str">
        <f t="shared" si="165"/>
        <v>PF1 Conductor Size Peer Review</v>
      </c>
      <c r="W2180" s="61"/>
    </row>
    <row r="2181" spans="1:23" ht="84" x14ac:dyDescent="0.15">
      <c r="A2181" s="669">
        <v>43089</v>
      </c>
      <c r="B2181" s="691" t="s">
        <v>3951</v>
      </c>
      <c r="C2181" s="691"/>
      <c r="D2181" s="691"/>
      <c r="E2181" s="691" t="s">
        <v>3952</v>
      </c>
      <c r="F2181" s="125" t="s">
        <v>2306</v>
      </c>
      <c r="G2181" s="530" t="s">
        <v>2305</v>
      </c>
      <c r="H2181" s="124"/>
      <c r="I2181" s="124" t="s">
        <v>2208</v>
      </c>
      <c r="J2181" s="691" t="s">
        <v>2211</v>
      </c>
      <c r="K2181" s="773" t="str">
        <f t="shared" si="164"/>
        <v>ISPSPDR01 - Evaluate reliability of interlocking that prevents</v>
      </c>
      <c r="L2181" s="773" t="s">
        <v>3953</v>
      </c>
      <c r="M2181" s="366"/>
      <c r="N2181" s="374" t="s">
        <v>5451</v>
      </c>
      <c r="O2181" s="691" t="s">
        <v>3954</v>
      </c>
      <c r="P2181" s="225" t="str">
        <f t="shared" si="162"/>
        <v>Closed</v>
      </c>
      <c r="Q2181" s="208" t="s">
        <v>3449</v>
      </c>
      <c r="R2181" s="209" t="s">
        <v>3017</v>
      </c>
      <c r="S2181" s="769"/>
      <c r="T2181" s="691"/>
      <c r="U2181" s="210" t="str">
        <f t="shared" si="163"/>
        <v>Cai D</v>
      </c>
      <c r="V2181" s="210" t="str">
        <f t="shared" si="165"/>
        <v>Interspace Pumping System PDR</v>
      </c>
      <c r="W2181" s="61"/>
    </row>
    <row r="2182" spans="1:23" ht="56" x14ac:dyDescent="0.15">
      <c r="A2182" s="669">
        <v>43089</v>
      </c>
      <c r="B2182" s="691" t="s">
        <v>3955</v>
      </c>
      <c r="C2182" s="691"/>
      <c r="D2182" s="691"/>
      <c r="E2182" s="691" t="s">
        <v>3952</v>
      </c>
      <c r="F2182" s="125" t="s">
        <v>2306</v>
      </c>
      <c r="G2182" s="530" t="s">
        <v>2305</v>
      </c>
      <c r="H2182" s="124"/>
      <c r="I2182" s="124" t="s">
        <v>2208</v>
      </c>
      <c r="J2182" s="691" t="s">
        <v>2211</v>
      </c>
      <c r="K2182" s="773" t="str">
        <f t="shared" si="164"/>
        <v>ISPSPDR02 - please assess the standoff capability of the insul</v>
      </c>
      <c r="L2182" s="773" t="s">
        <v>3956</v>
      </c>
      <c r="M2182" s="366"/>
      <c r="N2182" s="374" t="s">
        <v>5451</v>
      </c>
      <c r="O2182" s="691" t="s">
        <v>3109</v>
      </c>
      <c r="P2182" s="225" t="str">
        <f t="shared" si="162"/>
        <v>Closed</v>
      </c>
      <c r="Q2182" s="208" t="s">
        <v>3449</v>
      </c>
      <c r="R2182" s="209" t="s">
        <v>3017</v>
      </c>
      <c r="S2182" s="769"/>
      <c r="T2182" s="691"/>
      <c r="U2182" s="210" t="str">
        <f t="shared" si="163"/>
        <v>Cai D</v>
      </c>
      <c r="V2182" s="210" t="str">
        <f t="shared" si="165"/>
        <v>Interspace Pumping System PDR</v>
      </c>
      <c r="W2182" s="61"/>
    </row>
    <row r="2183" spans="1:23" ht="28" x14ac:dyDescent="0.15">
      <c r="A2183" s="669">
        <v>43089</v>
      </c>
      <c r="B2183" s="691" t="s">
        <v>3957</v>
      </c>
      <c r="C2183" s="691"/>
      <c r="D2183" s="691"/>
      <c r="E2183" s="691" t="s">
        <v>3952</v>
      </c>
      <c r="F2183" s="125" t="s">
        <v>2306</v>
      </c>
      <c r="G2183" s="530" t="s">
        <v>2305</v>
      </c>
      <c r="H2183" s="124"/>
      <c r="I2183" s="124" t="s">
        <v>2208</v>
      </c>
      <c r="J2183" s="691" t="s">
        <v>2211</v>
      </c>
      <c r="K2183" s="773" t="str">
        <f t="shared" si="164"/>
        <v>ISPSPDR03 - Please assess whether expansion of the air control</v>
      </c>
      <c r="L2183" s="773" t="s">
        <v>3958</v>
      </c>
      <c r="M2183" s="366"/>
      <c r="N2183" s="374" t="s">
        <v>5451</v>
      </c>
      <c r="O2183" s="691" t="s">
        <v>3109</v>
      </c>
      <c r="P2183" s="225" t="str">
        <f t="shared" si="162"/>
        <v>Closed</v>
      </c>
      <c r="Q2183" s="208" t="s">
        <v>3449</v>
      </c>
      <c r="R2183" s="209" t="s">
        <v>3017</v>
      </c>
      <c r="S2183" s="769"/>
      <c r="T2183" s="691"/>
      <c r="U2183" s="210" t="str">
        <f t="shared" si="163"/>
        <v>Cai D</v>
      </c>
      <c r="V2183" s="210" t="str">
        <f t="shared" si="165"/>
        <v>Interspace Pumping System PDR</v>
      </c>
      <c r="W2183" s="61"/>
    </row>
    <row r="2184" spans="1:23" ht="42" x14ac:dyDescent="0.15">
      <c r="A2184" s="669">
        <v>43089</v>
      </c>
      <c r="B2184" s="691" t="s">
        <v>3959</v>
      </c>
      <c r="C2184" s="691"/>
      <c r="D2184" s="691"/>
      <c r="E2184" s="691" t="s">
        <v>3952</v>
      </c>
      <c r="F2184" s="125" t="s">
        <v>2306</v>
      </c>
      <c r="G2184" s="530" t="s">
        <v>2305</v>
      </c>
      <c r="H2184" s="124"/>
      <c r="I2184" s="124" t="s">
        <v>2208</v>
      </c>
      <c r="J2184" s="691" t="s">
        <v>2211</v>
      </c>
      <c r="K2184" s="773" t="str">
        <f t="shared" si="164"/>
        <v>ISPSPDR04 - Please consider adding a spare pump to the WAF; th</v>
      </c>
      <c r="L2184" s="773" t="s">
        <v>3960</v>
      </c>
      <c r="M2184" s="366"/>
      <c r="N2184" s="374" t="s">
        <v>5451</v>
      </c>
      <c r="O2184" s="691" t="s">
        <v>3109</v>
      </c>
      <c r="P2184" s="225" t="str">
        <f t="shared" si="162"/>
        <v>Closed</v>
      </c>
      <c r="Q2184" s="208" t="s">
        <v>3449</v>
      </c>
      <c r="R2184" s="209" t="s">
        <v>3017</v>
      </c>
      <c r="S2184" s="769"/>
      <c r="T2184" s="691"/>
      <c r="U2184" s="210" t="str">
        <f t="shared" si="163"/>
        <v>Cai D</v>
      </c>
      <c r="V2184" s="210" t="str">
        <f t="shared" si="165"/>
        <v>Interspace Pumping System PDR</v>
      </c>
      <c r="W2184" s="61"/>
    </row>
    <row r="2185" spans="1:23" ht="28" x14ac:dyDescent="0.15">
      <c r="A2185" s="669">
        <v>43089</v>
      </c>
      <c r="B2185" s="691" t="s">
        <v>3961</v>
      </c>
      <c r="C2185" s="691"/>
      <c r="D2185" s="691"/>
      <c r="E2185" s="691" t="s">
        <v>3952</v>
      </c>
      <c r="F2185" s="125" t="s">
        <v>2306</v>
      </c>
      <c r="G2185" s="530" t="s">
        <v>2305</v>
      </c>
      <c r="H2185" s="124"/>
      <c r="I2185" s="124" t="s">
        <v>2208</v>
      </c>
      <c r="J2185" s="691" t="s">
        <v>2211</v>
      </c>
      <c r="K2185" s="773" t="str">
        <f t="shared" si="164"/>
        <v>ISPSPDR05 - Please assess if the SAD needs updated (Section 3.</v>
      </c>
      <c r="L2185" s="773" t="s">
        <v>3962</v>
      </c>
      <c r="M2185" s="366"/>
      <c r="N2185" s="374" t="s">
        <v>5451</v>
      </c>
      <c r="O2185" s="691" t="s">
        <v>3109</v>
      </c>
      <c r="P2185" s="225" t="str">
        <f t="shared" si="162"/>
        <v>Closed</v>
      </c>
      <c r="Q2185" s="208" t="s">
        <v>3449</v>
      </c>
      <c r="R2185" s="209" t="s">
        <v>3017</v>
      </c>
      <c r="S2185" s="769"/>
      <c r="T2185" s="691"/>
      <c r="U2185" s="210" t="str">
        <f t="shared" ref="U2185:U2216" si="166">J2185</f>
        <v>Cai D</v>
      </c>
      <c r="V2185" s="210" t="str">
        <f t="shared" si="165"/>
        <v>Interspace Pumping System PDR</v>
      </c>
      <c r="W2185" s="61"/>
    </row>
    <row r="2186" spans="1:23" ht="98" x14ac:dyDescent="0.15">
      <c r="A2186" s="461">
        <v>43090</v>
      </c>
      <c r="B2186" s="206" t="s">
        <v>3963</v>
      </c>
      <c r="C2186" s="206"/>
      <c r="D2186" s="206"/>
      <c r="E2186" s="206" t="s">
        <v>3964</v>
      </c>
      <c r="F2186" s="105" t="s">
        <v>389</v>
      </c>
      <c r="G2186" s="524" t="s">
        <v>388</v>
      </c>
      <c r="H2186" s="104"/>
      <c r="I2186" s="104" t="s">
        <v>387</v>
      </c>
      <c r="J2186" s="206" t="s">
        <v>390</v>
      </c>
      <c r="K2186" s="344" t="str">
        <f t="shared" si="164"/>
        <v>TTTESTPEER01 - If the addition of external low pass filter to inc</v>
      </c>
      <c r="L2186" s="344" t="s">
        <v>3965</v>
      </c>
      <c r="M2186" s="207"/>
      <c r="N2186" s="263" t="s">
        <v>5406</v>
      </c>
      <c r="O2186" s="206" t="s">
        <v>3966</v>
      </c>
      <c r="P2186" s="225" t="str">
        <f t="shared" si="162"/>
        <v>Closed</v>
      </c>
      <c r="Q2186" s="208" t="s">
        <v>31</v>
      </c>
      <c r="R2186" s="209" t="s">
        <v>3017</v>
      </c>
      <c r="S2186" s="207"/>
      <c r="T2186" s="206"/>
      <c r="U2186" s="210" t="str">
        <f t="shared" si="166"/>
        <v>Kalish</v>
      </c>
      <c r="V2186" s="210" t="str">
        <f t="shared" si="165"/>
        <v>T-T Testing Peer Review</v>
      </c>
      <c r="W2186" s="61"/>
    </row>
    <row r="2187" spans="1:23" ht="56" x14ac:dyDescent="0.15">
      <c r="A2187" s="461">
        <v>43090</v>
      </c>
      <c r="B2187" s="206" t="s">
        <v>3967</v>
      </c>
      <c r="C2187" s="206"/>
      <c r="D2187" s="206"/>
      <c r="E2187" s="206" t="s">
        <v>3964</v>
      </c>
      <c r="F2187" s="105" t="s">
        <v>389</v>
      </c>
      <c r="G2187" s="524" t="s">
        <v>388</v>
      </c>
      <c r="H2187" s="104"/>
      <c r="I2187" s="104" t="s">
        <v>387</v>
      </c>
      <c r="J2187" s="206" t="s">
        <v>390</v>
      </c>
      <c r="K2187" s="344" t="str">
        <f t="shared" si="164"/>
        <v>TTTESTPEER02 - To demonstrate the sensitivity of the surge tester</v>
      </c>
      <c r="L2187" s="344" t="s">
        <v>3968</v>
      </c>
      <c r="M2187" s="207"/>
      <c r="N2187" s="263" t="s">
        <v>5406</v>
      </c>
      <c r="O2187" s="206" t="s">
        <v>3966</v>
      </c>
      <c r="P2187" s="225" t="str">
        <f t="shared" si="162"/>
        <v>Closed</v>
      </c>
      <c r="Q2187" s="208" t="s">
        <v>31</v>
      </c>
      <c r="R2187" s="209" t="s">
        <v>3017</v>
      </c>
      <c r="S2187" s="207"/>
      <c r="T2187" s="206"/>
      <c r="U2187" s="210" t="str">
        <f t="shared" si="166"/>
        <v>Kalish</v>
      </c>
      <c r="V2187" s="210" t="str">
        <f t="shared" si="165"/>
        <v>T-T Testing Peer Review</v>
      </c>
      <c r="W2187" s="61"/>
    </row>
    <row r="2188" spans="1:23" ht="98" x14ac:dyDescent="0.15">
      <c r="A2188" s="461">
        <v>43090</v>
      </c>
      <c r="B2188" s="206" t="s">
        <v>3969</v>
      </c>
      <c r="C2188" s="206"/>
      <c r="D2188" s="206"/>
      <c r="E2188" s="206" t="s">
        <v>3964</v>
      </c>
      <c r="F2188" s="105" t="s">
        <v>389</v>
      </c>
      <c r="G2188" s="524" t="s">
        <v>388</v>
      </c>
      <c r="H2188" s="104"/>
      <c r="I2188" s="104" t="s">
        <v>387</v>
      </c>
      <c r="J2188" s="206" t="s">
        <v>390</v>
      </c>
      <c r="K2188" s="344" t="str">
        <f t="shared" si="164"/>
        <v>TTTESTPEER03 - Once each coil manufacturer has two nominally iden</v>
      </c>
      <c r="L2188" s="344" t="s">
        <v>3970</v>
      </c>
      <c r="M2188" s="207"/>
      <c r="N2188" s="263" t="s">
        <v>5406</v>
      </c>
      <c r="O2188" s="206" t="s">
        <v>3028</v>
      </c>
      <c r="P2188" s="225" t="str">
        <f t="shared" si="162"/>
        <v>Closed</v>
      </c>
      <c r="Q2188" s="208" t="s">
        <v>31</v>
      </c>
      <c r="R2188" s="209" t="s">
        <v>3017</v>
      </c>
      <c r="S2188" s="207"/>
      <c r="T2188" s="206"/>
      <c r="U2188" s="210" t="str">
        <f t="shared" si="166"/>
        <v>Kalish</v>
      </c>
      <c r="V2188" s="210" t="str">
        <f t="shared" si="165"/>
        <v>T-T Testing Peer Review</v>
      </c>
      <c r="W2188" s="61"/>
    </row>
    <row r="2189" spans="1:23" ht="126" x14ac:dyDescent="0.15">
      <c r="A2189" s="588">
        <v>43104</v>
      </c>
      <c r="B2189" s="210" t="s">
        <v>3971</v>
      </c>
      <c r="C2189" s="210"/>
      <c r="D2189" s="210"/>
      <c r="E2189" s="210" t="s">
        <v>3972</v>
      </c>
      <c r="F2189" s="108" t="s">
        <v>3973</v>
      </c>
      <c r="G2189" s="525" t="s">
        <v>1416</v>
      </c>
      <c r="H2189" s="60"/>
      <c r="I2189" s="60" t="s">
        <v>848</v>
      </c>
      <c r="J2189" s="210" t="s">
        <v>851</v>
      </c>
      <c r="K2189" s="371" t="str">
        <f t="shared" si="164"/>
        <v>PFCDIAG001 - Sensor locations indicated in an updated NSTX345 a</v>
      </c>
      <c r="L2189" s="371" t="s">
        <v>3974</v>
      </c>
      <c r="M2189" s="371"/>
      <c r="N2189" s="210" t="s">
        <v>3975</v>
      </c>
      <c r="O2189" s="210" t="s">
        <v>3906</v>
      </c>
      <c r="P2189" s="225" t="str">
        <f t="shared" si="162"/>
        <v>Closed</v>
      </c>
      <c r="Q2189" s="208" t="s">
        <v>3449</v>
      </c>
      <c r="R2189" s="209" t="s">
        <v>3017</v>
      </c>
      <c r="S2189" s="371"/>
      <c r="T2189" s="210"/>
      <c r="U2189" s="210" t="str">
        <f t="shared" si="166"/>
        <v>Ellis</v>
      </c>
      <c r="V2189" s="210" t="str">
        <f t="shared" si="165"/>
        <v>PFC Diagnostic PDR</v>
      </c>
      <c r="W2189" s="61"/>
    </row>
    <row r="2190" spans="1:23" ht="84" x14ac:dyDescent="0.15">
      <c r="A2190" s="588">
        <v>43104</v>
      </c>
      <c r="B2190" s="210" t="s">
        <v>3976</v>
      </c>
      <c r="C2190" s="210"/>
      <c r="D2190" s="210"/>
      <c r="E2190" s="210" t="s">
        <v>3972</v>
      </c>
      <c r="F2190" s="108" t="s">
        <v>3973</v>
      </c>
      <c r="G2190" s="525" t="s">
        <v>1416</v>
      </c>
      <c r="H2190" s="60"/>
      <c r="I2190" s="60" t="s">
        <v>848</v>
      </c>
      <c r="J2190" s="210" t="s">
        <v>851</v>
      </c>
      <c r="K2190" s="371" t="str">
        <f t="shared" si="164"/>
        <v xml:space="preserve">PFCDIAG002 - Adjust the OBD R1/R2 Mirnov requirements to allow </v>
      </c>
      <c r="L2190" s="371" t="s">
        <v>3977</v>
      </c>
      <c r="M2190" s="371"/>
      <c r="N2190" s="210" t="s">
        <v>3978</v>
      </c>
      <c r="O2190" s="210" t="s">
        <v>3016</v>
      </c>
      <c r="P2190" s="225" t="str">
        <f t="shared" si="162"/>
        <v>Closed</v>
      </c>
      <c r="Q2190" s="208" t="s">
        <v>3449</v>
      </c>
      <c r="R2190" s="209" t="s">
        <v>3017</v>
      </c>
      <c r="S2190" s="371"/>
      <c r="T2190" s="210"/>
      <c r="U2190" s="210" t="str">
        <f t="shared" si="166"/>
        <v>Ellis</v>
      </c>
      <c r="V2190" s="210" t="str">
        <f t="shared" si="165"/>
        <v>PFC Diagnostic PDR</v>
      </c>
      <c r="W2190" s="61"/>
    </row>
    <row r="2191" spans="1:23" ht="140" x14ac:dyDescent="0.15">
      <c r="A2191" s="588">
        <v>43104</v>
      </c>
      <c r="B2191" s="210" t="s">
        <v>3982</v>
      </c>
      <c r="C2191" s="210"/>
      <c r="D2191" s="210"/>
      <c r="E2191" s="210" t="s">
        <v>3972</v>
      </c>
      <c r="F2191" s="108" t="s">
        <v>3973</v>
      </c>
      <c r="G2191" s="525" t="s">
        <v>1416</v>
      </c>
      <c r="H2191" s="60"/>
      <c r="I2191" s="60" t="s">
        <v>848</v>
      </c>
      <c r="J2191" s="210" t="s">
        <v>851</v>
      </c>
      <c r="K2191" s="371" t="str">
        <f t="shared" si="164"/>
        <v xml:space="preserve">PFCDIAG003 - Consider failure testing PFC embedded diagnostics </v>
      </c>
      <c r="L2191" s="371" t="s">
        <v>3983</v>
      </c>
      <c r="M2191" s="371" t="s">
        <v>5562</v>
      </c>
      <c r="N2191" s="210" t="s">
        <v>6127</v>
      </c>
      <c r="O2191" s="210" t="s">
        <v>3088</v>
      </c>
      <c r="P2191" s="225" t="str">
        <f t="shared" si="162"/>
        <v>Closed</v>
      </c>
      <c r="Q2191" s="208" t="s">
        <v>3449</v>
      </c>
      <c r="R2191" s="209" t="s">
        <v>3017</v>
      </c>
      <c r="S2191" s="371"/>
      <c r="T2191" s="210"/>
      <c r="U2191" s="210" t="str">
        <f t="shared" si="166"/>
        <v>Ellis</v>
      </c>
      <c r="V2191" s="210" t="str">
        <f t="shared" si="165"/>
        <v>PFC Diagnostic PDR</v>
      </c>
      <c r="W2191" s="61"/>
    </row>
    <row r="2192" spans="1:23" ht="140" x14ac:dyDescent="0.15">
      <c r="A2192" s="588">
        <v>43104</v>
      </c>
      <c r="B2192" s="210" t="s">
        <v>3986</v>
      </c>
      <c r="C2192" s="210"/>
      <c r="D2192" s="210"/>
      <c r="E2192" s="210" t="s">
        <v>3972</v>
      </c>
      <c r="F2192" s="108" t="s">
        <v>3973</v>
      </c>
      <c r="G2192" s="525" t="s">
        <v>1416</v>
      </c>
      <c r="H2192" s="60"/>
      <c r="I2192" s="60" t="s">
        <v>848</v>
      </c>
      <c r="J2192" s="210" t="s">
        <v>851</v>
      </c>
      <c r="K2192" s="371" t="str">
        <f t="shared" si="164"/>
        <v>PFCDIAG005 - RF-capable probes may require special cabling (e.g</v>
      </c>
      <c r="L2192" s="371" t="s">
        <v>3987</v>
      </c>
      <c r="M2192" s="371" t="s">
        <v>5564</v>
      </c>
      <c r="N2192" s="210" t="s">
        <v>6127</v>
      </c>
      <c r="O2192" s="210" t="s">
        <v>3906</v>
      </c>
      <c r="P2192" s="225" t="str">
        <f t="shared" si="162"/>
        <v>Closed</v>
      </c>
      <c r="Q2192" s="208" t="s">
        <v>3449</v>
      </c>
      <c r="R2192" s="209" t="s">
        <v>3017</v>
      </c>
      <c r="S2192" s="371"/>
      <c r="T2192" s="210"/>
      <c r="U2192" s="210" t="str">
        <f t="shared" si="166"/>
        <v>Ellis</v>
      </c>
      <c r="V2192" s="210" t="str">
        <f t="shared" si="165"/>
        <v>PFC Diagnostic PDR</v>
      </c>
      <c r="W2192" s="61"/>
    </row>
    <row r="2193" spans="1:23" ht="196" x14ac:dyDescent="0.15">
      <c r="A2193" s="588">
        <v>43104</v>
      </c>
      <c r="B2193" s="210" t="s">
        <v>3979</v>
      </c>
      <c r="C2193" s="210"/>
      <c r="D2193" s="210"/>
      <c r="E2193" s="210" t="s">
        <v>3972</v>
      </c>
      <c r="F2193" s="108" t="s">
        <v>3973</v>
      </c>
      <c r="G2193" s="525" t="s">
        <v>1416</v>
      </c>
      <c r="H2193" s="60"/>
      <c r="I2193" s="60" t="s">
        <v>848</v>
      </c>
      <c r="J2193" s="210" t="s">
        <v>851</v>
      </c>
      <c r="K2193" s="371" t="str">
        <f t="shared" si="164"/>
        <v>PFCDIAG006 - Outboard wire routing has historically been left t</v>
      </c>
      <c r="L2193" s="371" t="s">
        <v>3980</v>
      </c>
      <c r="M2193" s="371"/>
      <c r="N2193" s="210" t="s">
        <v>3981</v>
      </c>
      <c r="O2193" s="210" t="s">
        <v>3906</v>
      </c>
      <c r="P2193" s="225" t="str">
        <f t="shared" si="162"/>
        <v>Closed</v>
      </c>
      <c r="Q2193" s="208" t="s">
        <v>3449</v>
      </c>
      <c r="R2193" s="209" t="s">
        <v>3017</v>
      </c>
      <c r="S2193" s="371"/>
      <c r="T2193" s="210"/>
      <c r="U2193" s="210" t="str">
        <f t="shared" si="166"/>
        <v>Ellis</v>
      </c>
      <c r="V2193" s="210" t="str">
        <f t="shared" si="165"/>
        <v>PFC Diagnostic PDR</v>
      </c>
      <c r="W2193" s="61"/>
    </row>
    <row r="2194" spans="1:23" ht="84" x14ac:dyDescent="0.15">
      <c r="A2194" s="588">
        <v>43104</v>
      </c>
      <c r="B2194" s="210" t="s">
        <v>3988</v>
      </c>
      <c r="C2194" s="210"/>
      <c r="D2194" s="210"/>
      <c r="E2194" s="210" t="s">
        <v>3972</v>
      </c>
      <c r="F2194" s="108" t="s">
        <v>3973</v>
      </c>
      <c r="G2194" s="525" t="s">
        <v>1416</v>
      </c>
      <c r="H2194" s="60"/>
      <c r="I2194" s="60" t="s">
        <v>848</v>
      </c>
      <c r="J2194" s="210" t="s">
        <v>851</v>
      </c>
      <c r="K2194" s="371" t="str">
        <f t="shared" si="164"/>
        <v xml:space="preserve">PFCDIAG007 - Will need Peer review to down-select thermocouple </v>
      </c>
      <c r="L2194" s="371" t="s">
        <v>3989</v>
      </c>
      <c r="M2194" s="371" t="s">
        <v>5567</v>
      </c>
      <c r="N2194" s="210" t="s">
        <v>6127</v>
      </c>
      <c r="O2194" s="210" t="s">
        <v>3990</v>
      </c>
      <c r="P2194" s="225" t="str">
        <f t="shared" si="162"/>
        <v>Closed</v>
      </c>
      <c r="Q2194" s="208" t="s">
        <v>3449</v>
      </c>
      <c r="R2194" s="209" t="s">
        <v>3017</v>
      </c>
      <c r="S2194" s="371"/>
      <c r="T2194" s="210"/>
      <c r="U2194" s="210" t="str">
        <f t="shared" si="166"/>
        <v>Ellis</v>
      </c>
      <c r="V2194" s="210" t="str">
        <f t="shared" si="165"/>
        <v>PFC Diagnostic PDR</v>
      </c>
      <c r="W2194" s="61"/>
    </row>
    <row r="2195" spans="1:23" ht="98" x14ac:dyDescent="0.15">
      <c r="A2195" s="588">
        <v>43104</v>
      </c>
      <c r="B2195" s="210" t="s">
        <v>3991</v>
      </c>
      <c r="C2195" s="210"/>
      <c r="D2195" s="210"/>
      <c r="E2195" s="210" t="s">
        <v>3972</v>
      </c>
      <c r="F2195" s="108" t="s">
        <v>3973</v>
      </c>
      <c r="G2195" s="525" t="s">
        <v>1416</v>
      </c>
      <c r="H2195" s="60"/>
      <c r="I2195" s="60" t="s">
        <v>848</v>
      </c>
      <c r="J2195" s="210" t="s">
        <v>851</v>
      </c>
      <c r="K2195" s="371" t="str">
        <f t="shared" si="164"/>
        <v xml:space="preserve">PFCDIAG008 - Need to develop the grounding plan for the TCs to </v>
      </c>
      <c r="L2195" s="371" t="s">
        <v>3992</v>
      </c>
      <c r="M2195" s="371" t="s">
        <v>5566</v>
      </c>
      <c r="N2195" s="210" t="s">
        <v>6127</v>
      </c>
      <c r="O2195" s="210" t="s">
        <v>3162</v>
      </c>
      <c r="P2195" s="225" t="str">
        <f t="shared" si="162"/>
        <v>Closed</v>
      </c>
      <c r="Q2195" s="208" t="s">
        <v>3449</v>
      </c>
      <c r="R2195" s="209" t="s">
        <v>3017</v>
      </c>
      <c r="S2195" s="371"/>
      <c r="T2195" s="210"/>
      <c r="U2195" s="210" t="str">
        <f t="shared" si="166"/>
        <v>Ellis</v>
      </c>
      <c r="V2195" s="210" t="str">
        <f t="shared" si="165"/>
        <v>PFC Diagnostic PDR</v>
      </c>
      <c r="W2195" s="61"/>
    </row>
    <row r="2196" spans="1:23" ht="56" x14ac:dyDescent="0.15">
      <c r="A2196" s="588">
        <v>43104</v>
      </c>
      <c r="B2196" s="210" t="s">
        <v>3993</v>
      </c>
      <c r="C2196" s="210"/>
      <c r="D2196" s="210"/>
      <c r="E2196" s="210" t="s">
        <v>3972</v>
      </c>
      <c r="F2196" s="108" t="s">
        <v>3973</v>
      </c>
      <c r="G2196" s="525" t="s">
        <v>1416</v>
      </c>
      <c r="H2196" s="60"/>
      <c r="I2196" s="60" t="s">
        <v>848</v>
      </c>
      <c r="J2196" s="210" t="s">
        <v>851</v>
      </c>
      <c r="K2196" s="371" t="str">
        <f t="shared" si="164"/>
        <v xml:space="preserve">PFCDIAG009 - Requirements Document indicates 4 Langmuir probes </v>
      </c>
      <c r="L2196" s="371" t="s">
        <v>3994</v>
      </c>
      <c r="M2196" s="371" t="s">
        <v>5570</v>
      </c>
      <c r="N2196" s="210" t="s">
        <v>6127</v>
      </c>
      <c r="O2196" s="210" t="s">
        <v>3906</v>
      </c>
      <c r="P2196" s="225" t="str">
        <f t="shared" si="162"/>
        <v>Closed</v>
      </c>
      <c r="Q2196" s="208" t="s">
        <v>3449</v>
      </c>
      <c r="R2196" s="209" t="s">
        <v>3017</v>
      </c>
      <c r="S2196" s="371"/>
      <c r="T2196" s="210"/>
      <c r="U2196" s="210" t="str">
        <f t="shared" si="166"/>
        <v>Ellis</v>
      </c>
      <c r="V2196" s="210" t="str">
        <f t="shared" si="165"/>
        <v>PFC Diagnostic PDR</v>
      </c>
      <c r="W2196" s="61"/>
    </row>
    <row r="2197" spans="1:23" ht="140" x14ac:dyDescent="0.15">
      <c r="A2197" s="687">
        <v>43104</v>
      </c>
      <c r="B2197" s="406" t="s">
        <v>3995</v>
      </c>
      <c r="C2197" s="406"/>
      <c r="D2197" s="406"/>
      <c r="E2197" s="406" t="s">
        <v>3972</v>
      </c>
      <c r="F2197" s="108" t="s">
        <v>3973</v>
      </c>
      <c r="G2197" s="525" t="s">
        <v>1416</v>
      </c>
      <c r="H2197" s="60"/>
      <c r="I2197" s="60" t="s">
        <v>848</v>
      </c>
      <c r="J2197" s="210" t="s">
        <v>851</v>
      </c>
      <c r="K2197" s="757" t="str">
        <f t="shared" si="164"/>
        <v>PFCDIAG010 - Review all in vessel materials against vacuum mate</v>
      </c>
      <c r="L2197" s="757" t="s">
        <v>3996</v>
      </c>
      <c r="M2197" s="757" t="s">
        <v>5569</v>
      </c>
      <c r="N2197" s="406" t="s">
        <v>6127</v>
      </c>
      <c r="O2197" s="406" t="s">
        <v>3997</v>
      </c>
      <c r="P2197" s="225" t="str">
        <f t="shared" si="162"/>
        <v>Closed</v>
      </c>
      <c r="Q2197" s="208" t="s">
        <v>3449</v>
      </c>
      <c r="R2197" s="209" t="s">
        <v>3017</v>
      </c>
      <c r="S2197" s="371"/>
      <c r="T2197" s="210"/>
      <c r="U2197" s="210" t="str">
        <f t="shared" si="166"/>
        <v>Ellis</v>
      </c>
      <c r="V2197" s="210" t="str">
        <f t="shared" si="165"/>
        <v>PFC Diagnostic PDR</v>
      </c>
      <c r="W2197" s="61"/>
    </row>
    <row r="2198" spans="1:23" ht="126" x14ac:dyDescent="0.15">
      <c r="A2198" s="588">
        <v>43104</v>
      </c>
      <c r="B2198" s="210" t="s">
        <v>3998</v>
      </c>
      <c r="C2198" s="210"/>
      <c r="D2198" s="210"/>
      <c r="E2198" s="210" t="s">
        <v>3972</v>
      </c>
      <c r="F2198" s="108" t="s">
        <v>3973</v>
      </c>
      <c r="G2198" s="525" t="s">
        <v>1416</v>
      </c>
      <c r="H2198" s="60"/>
      <c r="I2198" s="60" t="s">
        <v>848</v>
      </c>
      <c r="J2198" s="60" t="s">
        <v>851</v>
      </c>
      <c r="K2198" s="371" t="str">
        <f t="shared" si="164"/>
        <v>PFCDIAG011 - Regarding rogowski coil design: the use of the cop</v>
      </c>
      <c r="L2198" s="371" t="s">
        <v>3999</v>
      </c>
      <c r="M2198" s="371" t="s">
        <v>5558</v>
      </c>
      <c r="N2198" s="210" t="s">
        <v>6127</v>
      </c>
      <c r="O2198" s="210" t="s">
        <v>4000</v>
      </c>
      <c r="P2198" s="225" t="str">
        <f t="shared" si="162"/>
        <v>Closed</v>
      </c>
      <c r="Q2198" s="208" t="s">
        <v>3449</v>
      </c>
      <c r="R2198" s="209" t="s">
        <v>3017</v>
      </c>
      <c r="S2198" s="371"/>
      <c r="T2198" s="210"/>
      <c r="U2198" s="210" t="str">
        <f t="shared" si="166"/>
        <v>Ellis</v>
      </c>
      <c r="V2198" s="210" t="str">
        <f t="shared" si="165"/>
        <v>PFC Diagnostic PDR</v>
      </c>
      <c r="W2198" s="61"/>
    </row>
    <row r="2199" spans="1:23" ht="266" x14ac:dyDescent="0.15">
      <c r="A2199" s="588">
        <v>43104</v>
      </c>
      <c r="B2199" s="210" t="s">
        <v>4001</v>
      </c>
      <c r="C2199" s="210"/>
      <c r="D2199" s="210"/>
      <c r="E2199" s="210" t="s">
        <v>3972</v>
      </c>
      <c r="F2199" s="108" t="s">
        <v>3973</v>
      </c>
      <c r="G2199" s="525" t="s">
        <v>1416</v>
      </c>
      <c r="H2199" s="60"/>
      <c r="I2199" s="60" t="s">
        <v>848</v>
      </c>
      <c r="J2199" s="60" t="s">
        <v>851</v>
      </c>
      <c r="K2199" s="371" t="str">
        <f t="shared" si="164"/>
        <v>PFCDIAG012 - Slide 12/d (first presentation) - Are the thermoco</v>
      </c>
      <c r="L2199" s="371" t="s">
        <v>4002</v>
      </c>
      <c r="M2199" s="371" t="s">
        <v>5565</v>
      </c>
      <c r="N2199" s="210" t="s">
        <v>6127</v>
      </c>
      <c r="O2199" s="210" t="s">
        <v>4003</v>
      </c>
      <c r="P2199" s="225" t="str">
        <f t="shared" si="162"/>
        <v>Closed</v>
      </c>
      <c r="Q2199" s="208" t="s">
        <v>3449</v>
      </c>
      <c r="R2199" s="209" t="s">
        <v>3017</v>
      </c>
      <c r="S2199" s="371"/>
      <c r="T2199" s="210"/>
      <c r="U2199" s="210" t="str">
        <f t="shared" si="166"/>
        <v>Ellis</v>
      </c>
      <c r="V2199" s="210" t="str">
        <f t="shared" si="165"/>
        <v>PFC Diagnostic PDR</v>
      </c>
      <c r="W2199" s="61"/>
    </row>
    <row r="2200" spans="1:23" ht="70" x14ac:dyDescent="0.15">
      <c r="A2200" s="922">
        <v>43104</v>
      </c>
      <c r="B2200" s="60" t="s">
        <v>4004</v>
      </c>
      <c r="C2200" s="948"/>
      <c r="D2200" s="948"/>
      <c r="E2200" s="948" t="s">
        <v>3972</v>
      </c>
      <c r="F2200" s="108" t="s">
        <v>3973</v>
      </c>
      <c r="G2200" s="525" t="s">
        <v>1416</v>
      </c>
      <c r="H2200" s="60"/>
      <c r="I2200" s="60" t="s">
        <v>848</v>
      </c>
      <c r="J2200" s="948" t="s">
        <v>851</v>
      </c>
      <c r="K2200" s="983" t="str">
        <f t="shared" si="164"/>
        <v>PFCDIAG013 - Installation/wire routing on the CS Casing may req</v>
      </c>
      <c r="L2200" s="983" t="s">
        <v>4005</v>
      </c>
      <c r="M2200" s="371" t="s">
        <v>5563</v>
      </c>
      <c r="N2200" s="948" t="s">
        <v>6127</v>
      </c>
      <c r="O2200" s="948" t="s">
        <v>3088</v>
      </c>
      <c r="P2200" s="211" t="str">
        <f t="shared" si="162"/>
        <v>Closed</v>
      </c>
      <c r="Q2200" s="208" t="s">
        <v>3449</v>
      </c>
      <c r="R2200" s="209" t="s">
        <v>3017</v>
      </c>
      <c r="S2200" s="371"/>
      <c r="T2200" s="210"/>
      <c r="U2200" s="210" t="str">
        <f t="shared" si="166"/>
        <v>Ellis</v>
      </c>
      <c r="V2200" s="210" t="str">
        <f t="shared" si="165"/>
        <v>PFC Diagnostic PDR</v>
      </c>
      <c r="W2200" s="61"/>
    </row>
    <row r="2201" spans="1:23" ht="28" x14ac:dyDescent="0.15">
      <c r="A2201" s="930">
        <v>43118</v>
      </c>
      <c r="B2201" s="142" t="s">
        <v>4031</v>
      </c>
      <c r="C2201" s="693"/>
      <c r="D2201" s="693"/>
      <c r="E2201" s="953" t="s">
        <v>4021</v>
      </c>
      <c r="F2201" s="143" t="s">
        <v>900</v>
      </c>
      <c r="G2201" s="536" t="s">
        <v>4032</v>
      </c>
      <c r="H2201" s="142"/>
      <c r="I2201" s="142" t="s">
        <v>899</v>
      </c>
      <c r="J2201" s="953" t="s">
        <v>901</v>
      </c>
      <c r="K2201" s="992" t="str">
        <f t="shared" si="164"/>
        <v>REASSEMPDR05 - Slide 11 Add cost and schedule for Trial Fit of CS</v>
      </c>
      <c r="L2201" s="794" t="s">
        <v>4033</v>
      </c>
      <c r="M2201" s="794"/>
      <c r="N2201" s="266" t="s">
        <v>5002</v>
      </c>
      <c r="O2201" s="693" t="s">
        <v>4034</v>
      </c>
      <c r="P2201" s="211" t="str">
        <f t="shared" si="162"/>
        <v>Closed</v>
      </c>
      <c r="Q2201" s="208" t="s">
        <v>31</v>
      </c>
      <c r="R2201" s="209" t="s">
        <v>3017</v>
      </c>
      <c r="S2201" s="794"/>
      <c r="T2201" s="693"/>
      <c r="U2201" s="210" t="str">
        <f t="shared" si="166"/>
        <v>Smith</v>
      </c>
      <c r="V2201" s="210" t="str">
        <f t="shared" si="165"/>
        <v>NSTX-U Alignment Peer Review</v>
      </c>
      <c r="W2201" s="61"/>
    </row>
    <row r="2202" spans="1:23" ht="56" x14ac:dyDescent="0.15">
      <c r="A2202" s="930">
        <v>43118</v>
      </c>
      <c r="B2202" s="142" t="s">
        <v>4055</v>
      </c>
      <c r="C2202" s="693"/>
      <c r="D2202" s="693"/>
      <c r="E2202" s="953" t="s">
        <v>4021</v>
      </c>
      <c r="F2202" s="143" t="s">
        <v>900</v>
      </c>
      <c r="G2202" s="536" t="s">
        <v>6440</v>
      </c>
      <c r="H2202" s="142"/>
      <c r="I2202" s="142" t="s">
        <v>899</v>
      </c>
      <c r="J2202" s="953" t="s">
        <v>901</v>
      </c>
      <c r="K2202" s="992" t="str">
        <f t="shared" si="164"/>
        <v>REASSEMPDR14 - PF1C and O-ring fit up: In 2014 OH/TF was position</v>
      </c>
      <c r="L2202" s="794" t="s">
        <v>4056</v>
      </c>
      <c r="M2202" s="794"/>
      <c r="N2202" s="266" t="s">
        <v>5002</v>
      </c>
      <c r="O2202" s="693" t="s">
        <v>3215</v>
      </c>
      <c r="P2202" s="211" t="str">
        <f t="shared" si="162"/>
        <v>Closed</v>
      </c>
      <c r="Q2202" s="208" t="s">
        <v>31</v>
      </c>
      <c r="R2202" s="209" t="s">
        <v>3017</v>
      </c>
      <c r="S2202" s="794"/>
      <c r="T2202" s="693"/>
      <c r="U2202" s="210" t="str">
        <f t="shared" si="166"/>
        <v>Smith</v>
      </c>
      <c r="V2202" s="210" t="str">
        <f t="shared" si="165"/>
        <v>NSTX-U Alignment Peer Review</v>
      </c>
      <c r="W2202" s="61"/>
    </row>
    <row r="2203" spans="1:23" ht="42" x14ac:dyDescent="0.15">
      <c r="A2203" s="927">
        <v>43132</v>
      </c>
      <c r="B2203" s="100" t="s">
        <v>4070</v>
      </c>
      <c r="C2203" s="592"/>
      <c r="D2203" s="592"/>
      <c r="E2203" s="952" t="s">
        <v>4066</v>
      </c>
      <c r="F2203" s="101" t="s">
        <v>900</v>
      </c>
      <c r="G2203" s="523" t="s">
        <v>4032</v>
      </c>
      <c r="H2203" s="100"/>
      <c r="I2203" s="100" t="s">
        <v>899</v>
      </c>
      <c r="J2203" s="952" t="s">
        <v>901</v>
      </c>
      <c r="K2203" s="991" t="str">
        <f t="shared" si="164"/>
        <v>ALLIGNPEER03 - I Believe the Rogowski can be routed toroidally ar</v>
      </c>
      <c r="L2203" s="600" t="s">
        <v>4071</v>
      </c>
      <c r="M2203" s="585"/>
      <c r="N2203" s="838" t="s">
        <v>4072</v>
      </c>
      <c r="O2203" s="592" t="s">
        <v>3849</v>
      </c>
      <c r="P2203" s="211" t="str">
        <f t="shared" si="162"/>
        <v>Closed</v>
      </c>
      <c r="Q2203" s="208" t="s">
        <v>31</v>
      </c>
      <c r="R2203" s="209" t="s">
        <v>3017</v>
      </c>
      <c r="S2203" s="585"/>
      <c r="T2203" s="592"/>
      <c r="U2203" s="210" t="str">
        <f t="shared" si="166"/>
        <v>Smith</v>
      </c>
      <c r="V2203" s="210" t="str">
        <f t="shared" si="165"/>
        <v>NSTX-U Alignment Peer Review II</v>
      </c>
      <c r="W2203" s="61"/>
    </row>
    <row r="2204" spans="1:23" ht="112" x14ac:dyDescent="0.15">
      <c r="A2204" s="927">
        <v>43132</v>
      </c>
      <c r="B2204" s="100" t="s">
        <v>4075</v>
      </c>
      <c r="C2204" s="592"/>
      <c r="D2204" s="592"/>
      <c r="E2204" s="952" t="s">
        <v>4066</v>
      </c>
      <c r="F2204" s="101" t="s">
        <v>900</v>
      </c>
      <c r="G2204" s="523" t="s">
        <v>6440</v>
      </c>
      <c r="H2204" s="100"/>
      <c r="I2204" s="100" t="s">
        <v>899</v>
      </c>
      <c r="J2204" s="952" t="s">
        <v>901</v>
      </c>
      <c r="K2204" s="991" t="str">
        <f t="shared" si="164"/>
        <v>ALLIGNPEER05 - If proceeding with Casing modification, assess:
1</v>
      </c>
      <c r="L2204" s="600" t="s">
        <v>4076</v>
      </c>
      <c r="M2204" s="585"/>
      <c r="N2204" s="838" t="s">
        <v>4072</v>
      </c>
      <c r="O2204" s="592" t="s">
        <v>3088</v>
      </c>
      <c r="P2204" s="211" t="str">
        <f t="shared" si="162"/>
        <v>Closed</v>
      </c>
      <c r="Q2204" s="208" t="s">
        <v>31</v>
      </c>
      <c r="R2204" s="209" t="s">
        <v>3017</v>
      </c>
      <c r="S2204" s="585"/>
      <c r="T2204" s="592"/>
      <c r="U2204" s="210" t="str">
        <f t="shared" si="166"/>
        <v>Smith</v>
      </c>
      <c r="V2204" s="210" t="str">
        <f t="shared" si="165"/>
        <v>NSTX-U Alignment Peer Review II</v>
      </c>
      <c r="W2204" s="61"/>
    </row>
    <row r="2205" spans="1:23" ht="56" x14ac:dyDescent="0.15">
      <c r="A2205" s="927">
        <v>43132</v>
      </c>
      <c r="B2205" s="100" t="s">
        <v>4077</v>
      </c>
      <c r="C2205" s="592"/>
      <c r="D2205" s="592"/>
      <c r="E2205" s="952" t="s">
        <v>4066</v>
      </c>
      <c r="F2205" s="101" t="s">
        <v>900</v>
      </c>
      <c r="G2205" s="523" t="s">
        <v>6440</v>
      </c>
      <c r="H2205" s="100"/>
      <c r="I2205" s="100" t="s">
        <v>899</v>
      </c>
      <c r="J2205" s="952" t="s">
        <v>901</v>
      </c>
      <c r="K2205" s="991" t="str">
        <f t="shared" si="164"/>
        <v xml:space="preserve">ALLIGNPEER06 - Would like to see analysis of ability to assemble </v>
      </c>
      <c r="L2205" s="600" t="s">
        <v>4078</v>
      </c>
      <c r="M2205" s="585"/>
      <c r="N2205" s="838" t="s">
        <v>4072</v>
      </c>
      <c r="O2205" s="592" t="s">
        <v>4079</v>
      </c>
      <c r="P2205" s="211" t="str">
        <f t="shared" si="162"/>
        <v>Closed</v>
      </c>
      <c r="Q2205" s="208" t="s">
        <v>31</v>
      </c>
      <c r="R2205" s="209" t="s">
        <v>3017</v>
      </c>
      <c r="S2205" s="585"/>
      <c r="T2205" s="592"/>
      <c r="U2205" s="210" t="str">
        <f t="shared" si="166"/>
        <v>Smith</v>
      </c>
      <c r="V2205" s="210" t="str">
        <f t="shared" si="165"/>
        <v>NSTX-U Alignment Peer Review II</v>
      </c>
      <c r="W2205" s="61"/>
    </row>
    <row r="2206" spans="1:23" ht="112" x14ac:dyDescent="0.15">
      <c r="A2206" s="927">
        <v>43132</v>
      </c>
      <c r="B2206" s="100" t="s">
        <v>4080</v>
      </c>
      <c r="C2206" s="592"/>
      <c r="D2206" s="592"/>
      <c r="E2206" s="952" t="s">
        <v>4066</v>
      </c>
      <c r="F2206" s="101" t="s">
        <v>900</v>
      </c>
      <c r="G2206" s="523" t="s">
        <v>6440</v>
      </c>
      <c r="H2206" s="100"/>
      <c r="I2206" s="100" t="s">
        <v>899</v>
      </c>
      <c r="J2206" s="952" t="s">
        <v>901</v>
      </c>
      <c r="K2206" s="991" t="str">
        <f t="shared" si="164"/>
        <v>ALLIGNPEER07 - Re-opening the Casing design for modifications not</v>
      </c>
      <c r="L2206" s="600" t="s">
        <v>4081</v>
      </c>
      <c r="M2206" s="585"/>
      <c r="N2206" s="838" t="s">
        <v>4072</v>
      </c>
      <c r="O2206" s="592" t="s">
        <v>3088</v>
      </c>
      <c r="P2206" s="211" t="str">
        <f t="shared" si="162"/>
        <v>Closed</v>
      </c>
      <c r="Q2206" s="208" t="s">
        <v>31</v>
      </c>
      <c r="R2206" s="209" t="s">
        <v>3017</v>
      </c>
      <c r="S2206" s="585"/>
      <c r="T2206" s="592"/>
      <c r="U2206" s="210" t="str">
        <f t="shared" si="166"/>
        <v>Smith</v>
      </c>
      <c r="V2206" s="210" t="str">
        <f t="shared" si="165"/>
        <v>NSTX-U Alignment Peer Review II</v>
      </c>
      <c r="W2206" s="61"/>
    </row>
    <row r="2207" spans="1:23" ht="42" x14ac:dyDescent="0.15">
      <c r="A2207" s="927">
        <v>43132</v>
      </c>
      <c r="B2207" s="100" t="s">
        <v>4082</v>
      </c>
      <c r="C2207" s="592"/>
      <c r="D2207" s="592"/>
      <c r="E2207" s="952" t="s">
        <v>4066</v>
      </c>
      <c r="F2207" s="101" t="s">
        <v>900</v>
      </c>
      <c r="G2207" s="523" t="s">
        <v>6440</v>
      </c>
      <c r="H2207" s="100"/>
      <c r="I2207" s="100" t="s">
        <v>899</v>
      </c>
      <c r="J2207" s="952" t="s">
        <v>901</v>
      </c>
      <c r="K2207" s="991" t="str">
        <f t="shared" si="164"/>
        <v>ALLIGNPEER08 - Import latest metrology data into CAD model so tha</v>
      </c>
      <c r="L2207" s="600" t="s">
        <v>4083</v>
      </c>
      <c r="M2207" s="585"/>
      <c r="N2207" s="838" t="s">
        <v>4072</v>
      </c>
      <c r="O2207" s="592" t="s">
        <v>4079</v>
      </c>
      <c r="P2207" s="211" t="str">
        <f t="shared" si="162"/>
        <v>Closed</v>
      </c>
      <c r="Q2207" s="208" t="s">
        <v>31</v>
      </c>
      <c r="R2207" s="209" t="s">
        <v>3017</v>
      </c>
      <c r="S2207" s="585"/>
      <c r="T2207" s="592"/>
      <c r="U2207" s="210" t="str">
        <f t="shared" si="166"/>
        <v>Smith</v>
      </c>
      <c r="V2207" s="210" t="str">
        <f t="shared" si="165"/>
        <v>NSTX-U Alignment Peer Review II</v>
      </c>
      <c r="W2207" s="61"/>
    </row>
    <row r="2208" spans="1:23" ht="56" x14ac:dyDescent="0.15">
      <c r="A2208" s="927">
        <v>43132</v>
      </c>
      <c r="B2208" s="100" t="s">
        <v>4084</v>
      </c>
      <c r="C2208" s="592"/>
      <c r="D2208" s="592"/>
      <c r="E2208" s="952" t="s">
        <v>4066</v>
      </c>
      <c r="F2208" s="101" t="s">
        <v>900</v>
      </c>
      <c r="G2208" s="523" t="s">
        <v>6440</v>
      </c>
      <c r="H2208" s="100"/>
      <c r="I2208" s="100" t="s">
        <v>899</v>
      </c>
      <c r="J2208" s="952" t="s">
        <v>901</v>
      </c>
      <c r="K2208" s="991" t="str">
        <f t="shared" si="164"/>
        <v>ALLIGNPEER09 - Would be worthwhile checking the consistency of th</v>
      </c>
      <c r="L2208" s="600" t="s">
        <v>4085</v>
      </c>
      <c r="M2208" s="585"/>
      <c r="N2208" s="838" t="s">
        <v>4072</v>
      </c>
      <c r="O2208" s="592" t="s">
        <v>4079</v>
      </c>
      <c r="P2208" s="211" t="str">
        <f t="shared" si="162"/>
        <v>Closed</v>
      </c>
      <c r="Q2208" s="208" t="s">
        <v>31</v>
      </c>
      <c r="R2208" s="209" t="s">
        <v>3017</v>
      </c>
      <c r="S2208" s="585"/>
      <c r="T2208" s="592"/>
      <c r="U2208" s="210" t="str">
        <f t="shared" si="166"/>
        <v>Smith</v>
      </c>
      <c r="V2208" s="210" t="str">
        <f t="shared" si="165"/>
        <v>NSTX-U Alignment Peer Review II</v>
      </c>
      <c r="W2208" s="61"/>
    </row>
    <row r="2209" spans="1:23" ht="70" x14ac:dyDescent="0.15">
      <c r="A2209" s="927">
        <v>43132</v>
      </c>
      <c r="B2209" s="100" t="s">
        <v>4086</v>
      </c>
      <c r="C2209" s="592"/>
      <c r="D2209" s="592"/>
      <c r="E2209" s="952" t="s">
        <v>4066</v>
      </c>
      <c r="F2209" s="101" t="s">
        <v>900</v>
      </c>
      <c r="G2209" s="523" t="s">
        <v>6440</v>
      </c>
      <c r="H2209" s="100"/>
      <c r="I2209" s="100" t="s">
        <v>899</v>
      </c>
      <c r="J2209" s="952" t="s">
        <v>901</v>
      </c>
      <c r="K2209" s="991" t="str">
        <f t="shared" si="164"/>
        <v xml:space="preserve">ALLIGNPEER10 - Recommend performing the minimum gap analysis for </v>
      </c>
      <c r="L2209" s="600" t="s">
        <v>4087</v>
      </c>
      <c r="M2209" s="585"/>
      <c r="N2209" s="838" t="s">
        <v>4072</v>
      </c>
      <c r="O2209" s="592" t="s">
        <v>4079</v>
      </c>
      <c r="P2209" s="211" t="str">
        <f t="shared" si="162"/>
        <v>Closed</v>
      </c>
      <c r="Q2209" s="208" t="s">
        <v>31</v>
      </c>
      <c r="R2209" s="209" t="s">
        <v>3017</v>
      </c>
      <c r="S2209" s="585"/>
      <c r="T2209" s="592"/>
      <c r="U2209" s="210" t="str">
        <f t="shared" si="166"/>
        <v>Smith</v>
      </c>
      <c r="V2209" s="210" t="str">
        <f t="shared" si="165"/>
        <v>NSTX-U Alignment Peer Review II</v>
      </c>
      <c r="W2209" s="61"/>
    </row>
    <row r="2210" spans="1:23" ht="70" x14ac:dyDescent="0.15">
      <c r="A2210" s="927">
        <v>43132</v>
      </c>
      <c r="B2210" s="100" t="s">
        <v>4090</v>
      </c>
      <c r="C2210" s="592"/>
      <c r="D2210" s="592"/>
      <c r="E2210" s="952" t="s">
        <v>4066</v>
      </c>
      <c r="F2210" s="101" t="s">
        <v>3563</v>
      </c>
      <c r="G2210" s="523" t="s">
        <v>3944</v>
      </c>
      <c r="H2210" s="100"/>
      <c r="I2210" s="100" t="s">
        <v>3557</v>
      </c>
      <c r="J2210" s="952" t="s">
        <v>3559</v>
      </c>
      <c r="K2210" s="991" t="str">
        <f t="shared" si="164"/>
        <v xml:space="preserve">ALLIGNPEER12 - Consider the use of a thin low-friction temporary </v>
      </c>
      <c r="L2210" s="600" t="s">
        <v>4091</v>
      </c>
      <c r="M2210" s="585"/>
      <c r="N2210" s="838" t="s">
        <v>4072</v>
      </c>
      <c r="O2210" s="592" t="s">
        <v>3165</v>
      </c>
      <c r="P2210" s="211" t="str">
        <f t="shared" si="162"/>
        <v>Closed</v>
      </c>
      <c r="Q2210" s="208" t="s">
        <v>31</v>
      </c>
      <c r="R2210" s="209" t="s">
        <v>3017</v>
      </c>
      <c r="S2210" s="585"/>
      <c r="T2210" s="592"/>
      <c r="U2210" s="210" t="str">
        <f t="shared" si="166"/>
        <v>Raftopoulos</v>
      </c>
      <c r="V2210" s="210" t="str">
        <f t="shared" ref="V2210:V2241" si="167">E2210</f>
        <v>NSTX-U Alignment Peer Review II</v>
      </c>
      <c r="W2210" s="61"/>
    </row>
    <row r="2211" spans="1:23" ht="42" x14ac:dyDescent="0.15">
      <c r="A2211" s="925">
        <v>43158</v>
      </c>
      <c r="B2211" s="120" t="s">
        <v>4149</v>
      </c>
      <c r="C2211" s="695"/>
      <c r="D2211" s="695"/>
      <c r="E2211" s="951" t="s">
        <v>4150</v>
      </c>
      <c r="F2211" s="121" t="s">
        <v>2083</v>
      </c>
      <c r="G2211" s="529" t="s">
        <v>2082</v>
      </c>
      <c r="H2211" s="120"/>
      <c r="I2211" s="120" t="s">
        <v>1899</v>
      </c>
      <c r="J2211" s="951" t="s">
        <v>694</v>
      </c>
      <c r="K2211" s="986" t="str">
        <f t="shared" si="164"/>
        <v>PF1BPWRCIRPDR01 - The SRD should be updated to have a clear requirem</v>
      </c>
      <c r="L2211" s="761" t="s">
        <v>4151</v>
      </c>
      <c r="M2211" s="761"/>
      <c r="N2211" s="830" t="s">
        <v>4152</v>
      </c>
      <c r="O2211" s="695" t="s">
        <v>3109</v>
      </c>
      <c r="P2211" s="211" t="str">
        <f t="shared" ref="P2211:P2270" si="168">IF(N2211="","Open","Closed")</f>
        <v>Closed</v>
      </c>
      <c r="Q2211" s="208" t="s">
        <v>3449</v>
      </c>
      <c r="R2211" s="209" t="s">
        <v>3017</v>
      </c>
      <c r="S2211" s="761"/>
      <c r="T2211" s="695"/>
      <c r="U2211" s="210" t="str">
        <f t="shared" si="166"/>
        <v>Dellas</v>
      </c>
      <c r="V2211" s="210" t="str">
        <f t="shared" si="167"/>
        <v>PF1B Power Circuits PDR</v>
      </c>
      <c r="W2211" s="61"/>
    </row>
    <row r="2212" spans="1:23" ht="168" x14ac:dyDescent="0.15">
      <c r="A2212" s="925">
        <v>43158</v>
      </c>
      <c r="B2212" s="120" t="s">
        <v>4153</v>
      </c>
      <c r="C2212" s="695"/>
      <c r="D2212" s="695"/>
      <c r="E2212" s="951" t="s">
        <v>4150</v>
      </c>
      <c r="F2212" s="121" t="s">
        <v>2083</v>
      </c>
      <c r="G2212" s="529" t="s">
        <v>2082</v>
      </c>
      <c r="H2212" s="120"/>
      <c r="I2212" s="120" t="s">
        <v>1899</v>
      </c>
      <c r="J2212" s="951" t="s">
        <v>694</v>
      </c>
      <c r="K2212" s="986" t="str">
        <f t="shared" si="164"/>
        <v>PF1BPWRCIRPDR02 - The current ripple specs for the PF1A, B, and C ci</v>
      </c>
      <c r="L2212" s="761" t="s">
        <v>4154</v>
      </c>
      <c r="M2212" s="761"/>
      <c r="N2212" s="830" t="s">
        <v>4155</v>
      </c>
      <c r="O2212" s="695" t="s">
        <v>3362</v>
      </c>
      <c r="P2212" s="211" t="str">
        <f t="shared" si="168"/>
        <v>Closed</v>
      </c>
      <c r="Q2212" s="208" t="s">
        <v>3449</v>
      </c>
      <c r="R2212" s="209" t="s">
        <v>3017</v>
      </c>
      <c r="S2212" s="761"/>
      <c r="T2212" s="695"/>
      <c r="U2212" s="210" t="str">
        <f t="shared" si="166"/>
        <v>Dellas</v>
      </c>
      <c r="V2212" s="210" t="str">
        <f t="shared" si="167"/>
        <v>PF1B Power Circuits PDR</v>
      </c>
      <c r="W2212" s="61"/>
    </row>
    <row r="2213" spans="1:23" ht="140" x14ac:dyDescent="0.15">
      <c r="A2213" s="925">
        <v>43158</v>
      </c>
      <c r="B2213" s="120" t="s">
        <v>4156</v>
      </c>
      <c r="C2213" s="695"/>
      <c r="D2213" s="695"/>
      <c r="E2213" s="951" t="s">
        <v>4150</v>
      </c>
      <c r="F2213" s="121" t="s">
        <v>2083</v>
      </c>
      <c r="G2213" s="529" t="s">
        <v>2082</v>
      </c>
      <c r="H2213" s="120"/>
      <c r="I2213" s="120" t="s">
        <v>1899</v>
      </c>
      <c r="J2213" s="951" t="s">
        <v>694</v>
      </c>
      <c r="K2213" s="986" t="str">
        <f t="shared" si="164"/>
        <v xml:space="preserve">PF1BPWRCIRPDR03 - Include enough time in the WAF for cross-training </v>
      </c>
      <c r="L2213" s="761" t="s">
        <v>4157</v>
      </c>
      <c r="M2213" s="761"/>
      <c r="N2213" s="830" t="s">
        <v>4158</v>
      </c>
      <c r="O2213" s="695" t="s">
        <v>27</v>
      </c>
      <c r="P2213" s="211" t="str">
        <f t="shared" si="168"/>
        <v>Closed</v>
      </c>
      <c r="Q2213" s="208" t="s">
        <v>3449</v>
      </c>
      <c r="R2213" s="209" t="s">
        <v>3017</v>
      </c>
      <c r="S2213" s="761"/>
      <c r="T2213" s="695"/>
      <c r="U2213" s="210" t="str">
        <f t="shared" si="166"/>
        <v>Dellas</v>
      </c>
      <c r="V2213" s="210" t="str">
        <f t="shared" si="167"/>
        <v>PF1B Power Circuits PDR</v>
      </c>
      <c r="W2213" s="61"/>
    </row>
    <row r="2214" spans="1:23" ht="332" x14ac:dyDescent="0.15">
      <c r="A2214" s="925">
        <v>43158</v>
      </c>
      <c r="B2214" s="120" t="s">
        <v>4159</v>
      </c>
      <c r="C2214" s="695"/>
      <c r="D2214" s="695"/>
      <c r="E2214" s="951" t="s">
        <v>4150</v>
      </c>
      <c r="F2214" s="121" t="s">
        <v>2083</v>
      </c>
      <c r="G2214" s="529" t="s">
        <v>2082</v>
      </c>
      <c r="H2214" s="120"/>
      <c r="I2214" s="120" t="s">
        <v>1899</v>
      </c>
      <c r="J2214" s="951" t="s">
        <v>694</v>
      </c>
      <c r="K2214" s="986" t="str">
        <f t="shared" si="164"/>
        <v xml:space="preserve">PF1BPWRCIRPDR04 - Determine whether use of large steel plates under </v>
      </c>
      <c r="L2214" s="761" t="s">
        <v>4160</v>
      </c>
      <c r="M2214" s="761"/>
      <c r="N2214" s="830" t="s">
        <v>4161</v>
      </c>
      <c r="O2214" s="695" t="s">
        <v>4124</v>
      </c>
      <c r="P2214" s="211" t="str">
        <f t="shared" si="168"/>
        <v>Closed</v>
      </c>
      <c r="Q2214" s="208" t="s">
        <v>3449</v>
      </c>
      <c r="R2214" s="209" t="s">
        <v>3017</v>
      </c>
      <c r="S2214" s="761"/>
      <c r="T2214" s="695"/>
      <c r="U2214" s="210" t="str">
        <f t="shared" si="166"/>
        <v>Dellas</v>
      </c>
      <c r="V2214" s="210" t="str">
        <f t="shared" si="167"/>
        <v>PF1B Power Circuits PDR</v>
      </c>
      <c r="W2214" s="61"/>
    </row>
    <row r="2215" spans="1:23" ht="98" x14ac:dyDescent="0.15">
      <c r="A2215" s="925">
        <v>43158</v>
      </c>
      <c r="B2215" s="120" t="s">
        <v>4162</v>
      </c>
      <c r="C2215" s="695"/>
      <c r="D2215" s="695"/>
      <c r="E2215" s="951" t="s">
        <v>4150</v>
      </c>
      <c r="F2215" s="121" t="s">
        <v>2083</v>
      </c>
      <c r="G2215" s="529" t="s">
        <v>2082</v>
      </c>
      <c r="H2215" s="120"/>
      <c r="I2215" s="120" t="s">
        <v>1899</v>
      </c>
      <c r="J2215" s="951" t="s">
        <v>694</v>
      </c>
      <c r="K2215" s="986" t="str">
        <f t="shared" si="164"/>
        <v>PF1BPWRCIRPDR05 - Consider building more than two FG. With ~30 units</v>
      </c>
      <c r="L2215" s="761" t="s">
        <v>4163</v>
      </c>
      <c r="M2215" s="761"/>
      <c r="N2215" s="830" t="s">
        <v>4158</v>
      </c>
      <c r="O2215" s="695" t="s">
        <v>4131</v>
      </c>
      <c r="P2215" s="211" t="str">
        <f t="shared" si="168"/>
        <v>Closed</v>
      </c>
      <c r="Q2215" s="208" t="s">
        <v>3449</v>
      </c>
      <c r="R2215" s="209" t="s">
        <v>3017</v>
      </c>
      <c r="S2215" s="761"/>
      <c r="T2215" s="695"/>
      <c r="U2215" s="210" t="str">
        <f t="shared" si="166"/>
        <v>Dellas</v>
      </c>
      <c r="V2215" s="210" t="str">
        <f t="shared" si="167"/>
        <v>PF1B Power Circuits PDR</v>
      </c>
      <c r="W2215" s="61"/>
    </row>
    <row r="2216" spans="1:23" ht="293" x14ac:dyDescent="0.15">
      <c r="A2216" s="925">
        <v>43158</v>
      </c>
      <c r="B2216" s="120" t="s">
        <v>4164</v>
      </c>
      <c r="C2216" s="695"/>
      <c r="D2216" s="695"/>
      <c r="E2216" s="951" t="s">
        <v>4150</v>
      </c>
      <c r="F2216" s="121" t="s">
        <v>2083</v>
      </c>
      <c r="G2216" s="529" t="s">
        <v>2082</v>
      </c>
      <c r="H2216" s="120"/>
      <c r="I2216" s="120" t="s">
        <v>1899</v>
      </c>
      <c r="J2216" s="951" t="s">
        <v>694</v>
      </c>
      <c r="K2216" s="986" t="str">
        <f t="shared" si="164"/>
        <v xml:space="preserve">PF1BPWRCIRPDR06 - Verify that the structural integrity of the South </v>
      </c>
      <c r="L2216" s="761" t="s">
        <v>4165</v>
      </c>
      <c r="M2216" s="761"/>
      <c r="N2216" s="830" t="s">
        <v>4166</v>
      </c>
      <c r="O2216" s="695" t="s">
        <v>3162</v>
      </c>
      <c r="P2216" s="211" t="str">
        <f t="shared" si="168"/>
        <v>Closed</v>
      </c>
      <c r="Q2216" s="208" t="s">
        <v>3449</v>
      </c>
      <c r="R2216" s="209" t="s">
        <v>3017</v>
      </c>
      <c r="S2216" s="761"/>
      <c r="T2216" s="695"/>
      <c r="U2216" s="210" t="str">
        <f t="shared" si="166"/>
        <v>Dellas</v>
      </c>
      <c r="V2216" s="210" t="str">
        <f t="shared" si="167"/>
        <v>PF1B Power Circuits PDR</v>
      </c>
      <c r="W2216" s="61"/>
    </row>
    <row r="2217" spans="1:23" ht="224" x14ac:dyDescent="0.15">
      <c r="A2217" s="925">
        <v>43158</v>
      </c>
      <c r="B2217" s="120" t="s">
        <v>4167</v>
      </c>
      <c r="C2217" s="695"/>
      <c r="D2217" s="695"/>
      <c r="E2217" s="951" t="s">
        <v>4150</v>
      </c>
      <c r="F2217" s="121" t="s">
        <v>2083</v>
      </c>
      <c r="G2217" s="529" t="s">
        <v>2082</v>
      </c>
      <c r="H2217" s="120"/>
      <c r="I2217" s="120" t="s">
        <v>1899</v>
      </c>
      <c r="J2217" s="951" t="s">
        <v>694</v>
      </c>
      <c r="K2217" s="986" t="str">
        <f t="shared" si="164"/>
        <v xml:space="preserve">PF1BPWRCIRPDR07 - If a penetration is made in the south shield wall </v>
      </c>
      <c r="L2217" s="761" t="s">
        <v>4168</v>
      </c>
      <c r="M2217" s="761"/>
      <c r="N2217" s="830" t="s">
        <v>4169</v>
      </c>
      <c r="O2217" s="695" t="s">
        <v>4170</v>
      </c>
      <c r="P2217" s="211" t="str">
        <f t="shared" si="168"/>
        <v>Closed</v>
      </c>
      <c r="Q2217" s="208" t="s">
        <v>3449</v>
      </c>
      <c r="R2217" s="209" t="s">
        <v>3017</v>
      </c>
      <c r="S2217" s="761"/>
      <c r="T2217" s="695"/>
      <c r="U2217" s="210" t="str">
        <f t="shared" ref="U2217:U2248" si="169">J2217</f>
        <v>Dellas</v>
      </c>
      <c r="V2217" s="210" t="str">
        <f t="shared" si="167"/>
        <v>PF1B Power Circuits PDR</v>
      </c>
      <c r="W2217" s="61"/>
    </row>
    <row r="2218" spans="1:23" ht="84" x14ac:dyDescent="0.15">
      <c r="A2218" s="925">
        <v>43158</v>
      </c>
      <c r="B2218" s="120" t="s">
        <v>4171</v>
      </c>
      <c r="C2218" s="695"/>
      <c r="D2218" s="695"/>
      <c r="E2218" s="951" t="s">
        <v>4150</v>
      </c>
      <c r="F2218" s="121" t="s">
        <v>2083</v>
      </c>
      <c r="G2218" s="529" t="s">
        <v>2082</v>
      </c>
      <c r="H2218" s="120"/>
      <c r="I2218" s="120" t="s">
        <v>1899</v>
      </c>
      <c r="J2218" s="951" t="s">
        <v>694</v>
      </c>
      <c r="K2218" s="986" t="str">
        <f t="shared" si="164"/>
        <v>PF1BPWRCIRPDR08 - In the south high bay sufficient clearance is requ</v>
      </c>
      <c r="L2218" s="761" t="s">
        <v>4172</v>
      </c>
      <c r="M2218" s="761"/>
      <c r="N2218" s="830" t="s">
        <v>4173</v>
      </c>
      <c r="O2218" s="695" t="s">
        <v>4174</v>
      </c>
      <c r="P2218" s="211" t="str">
        <f t="shared" si="168"/>
        <v>Closed</v>
      </c>
      <c r="Q2218" s="208" t="s">
        <v>3449</v>
      </c>
      <c r="R2218" s="209" t="s">
        <v>3017</v>
      </c>
      <c r="S2218" s="761"/>
      <c r="T2218" s="695"/>
      <c r="U2218" s="210" t="str">
        <f t="shared" si="169"/>
        <v>Dellas</v>
      </c>
      <c r="V2218" s="210" t="str">
        <f t="shared" si="167"/>
        <v>PF1B Power Circuits PDR</v>
      </c>
      <c r="W2218" s="61"/>
    </row>
    <row r="2219" spans="1:23" ht="196" x14ac:dyDescent="0.15">
      <c r="A2219" s="925">
        <v>43158</v>
      </c>
      <c r="B2219" s="120" t="s">
        <v>4175</v>
      </c>
      <c r="C2219" s="695"/>
      <c r="D2219" s="695"/>
      <c r="E2219" s="951" t="s">
        <v>4150</v>
      </c>
      <c r="F2219" s="121" t="s">
        <v>2083</v>
      </c>
      <c r="G2219" s="529" t="s">
        <v>2082</v>
      </c>
      <c r="H2219" s="120"/>
      <c r="I2219" s="120" t="s">
        <v>1899</v>
      </c>
      <c r="J2219" s="951" t="s">
        <v>694</v>
      </c>
      <c r="K2219" s="986" t="str">
        <f t="shared" si="164"/>
        <v>PF1BPWRCIRPDR09 - There needs to be scope to distribute the FPDP wor</v>
      </c>
      <c r="L2219" s="761" t="s">
        <v>4176</v>
      </c>
      <c r="M2219" s="761"/>
      <c r="N2219" s="830" t="s">
        <v>4177</v>
      </c>
      <c r="O2219" s="695" t="s">
        <v>3109</v>
      </c>
      <c r="P2219" s="211" t="str">
        <f t="shared" si="168"/>
        <v>Closed</v>
      </c>
      <c r="Q2219" s="208" t="s">
        <v>3449</v>
      </c>
      <c r="R2219" s="209" t="s">
        <v>3017</v>
      </c>
      <c r="S2219" s="761"/>
      <c r="T2219" s="695"/>
      <c r="U2219" s="210" t="str">
        <f t="shared" si="169"/>
        <v>Dellas</v>
      </c>
      <c r="V2219" s="210" t="str">
        <f t="shared" si="167"/>
        <v>PF1B Power Circuits PDR</v>
      </c>
      <c r="W2219" s="61"/>
    </row>
    <row r="2220" spans="1:23" ht="112" x14ac:dyDescent="0.15">
      <c r="A2220" s="682">
        <v>43158</v>
      </c>
      <c r="B2220" s="704" t="s">
        <v>4178</v>
      </c>
      <c r="C2220" s="704"/>
      <c r="D2220" s="704"/>
      <c r="E2220" s="704" t="s">
        <v>4150</v>
      </c>
      <c r="F2220" s="963" t="s">
        <v>2083</v>
      </c>
      <c r="G2220" s="976" t="s">
        <v>2082</v>
      </c>
      <c r="H2220" s="120"/>
      <c r="I2220" s="120" t="s">
        <v>1899</v>
      </c>
      <c r="J2220" s="951" t="s">
        <v>694</v>
      </c>
      <c r="K2220" s="774" t="str">
        <f t="shared" si="164"/>
        <v>PF1BPWRCIRPDR10 - Any and all of the out of scope areas in the charg</v>
      </c>
      <c r="L2220" s="774" t="s">
        <v>4179</v>
      </c>
      <c r="M2220" s="774"/>
      <c r="N2220" s="840" t="s">
        <v>4180</v>
      </c>
      <c r="O2220" s="704" t="s">
        <v>3997</v>
      </c>
      <c r="P2220" s="211" t="str">
        <f t="shared" si="168"/>
        <v>Closed</v>
      </c>
      <c r="Q2220" s="208" t="s">
        <v>3449</v>
      </c>
      <c r="R2220" s="209" t="s">
        <v>3017</v>
      </c>
      <c r="S2220" s="761"/>
      <c r="T2220" s="695"/>
      <c r="U2220" s="210" t="str">
        <f t="shared" si="169"/>
        <v>Dellas</v>
      </c>
      <c r="V2220" s="210" t="str">
        <f t="shared" si="167"/>
        <v>PF1B Power Circuits PDR</v>
      </c>
      <c r="W2220" s="61"/>
    </row>
    <row r="2221" spans="1:23" ht="126" x14ac:dyDescent="0.15">
      <c r="A2221" s="673">
        <v>43158</v>
      </c>
      <c r="B2221" s="695" t="s">
        <v>4181</v>
      </c>
      <c r="C2221" s="695"/>
      <c r="D2221" s="695"/>
      <c r="E2221" s="695" t="s">
        <v>4150</v>
      </c>
      <c r="F2221" s="733" t="s">
        <v>2083</v>
      </c>
      <c r="G2221" s="753" t="s">
        <v>2082</v>
      </c>
      <c r="H2221" s="695"/>
      <c r="I2221" s="695" t="s">
        <v>1899</v>
      </c>
      <c r="J2221" s="695" t="s">
        <v>694</v>
      </c>
      <c r="K2221" s="761" t="str">
        <f t="shared" si="164"/>
        <v>PF1BPWRCIRPDR11 - Please evaluate and include a full testing process</v>
      </c>
      <c r="L2221" s="999" t="s">
        <v>4182</v>
      </c>
      <c r="M2221" s="761"/>
      <c r="N2221" s="1017" t="s">
        <v>4183</v>
      </c>
      <c r="O2221" s="695" t="s">
        <v>3997</v>
      </c>
      <c r="P2221" s="225" t="str">
        <f t="shared" si="168"/>
        <v>Closed</v>
      </c>
      <c r="Q2221" s="208" t="s">
        <v>3449</v>
      </c>
      <c r="R2221" s="209" t="s">
        <v>3017</v>
      </c>
      <c r="S2221" s="761"/>
      <c r="T2221" s="695"/>
      <c r="U2221" s="222" t="str">
        <f t="shared" si="169"/>
        <v>Dellas</v>
      </c>
      <c r="V2221" s="210" t="str">
        <f t="shared" si="167"/>
        <v>PF1B Power Circuits PDR</v>
      </c>
      <c r="W2221" s="61"/>
    </row>
    <row r="2222" spans="1:23" ht="154" x14ac:dyDescent="0.15">
      <c r="A2222" s="673">
        <v>43158</v>
      </c>
      <c r="B2222" s="695" t="s">
        <v>4184</v>
      </c>
      <c r="C2222" s="695"/>
      <c r="D2222" s="695"/>
      <c r="E2222" s="695" t="s">
        <v>4150</v>
      </c>
      <c r="F2222" s="733" t="s">
        <v>2083</v>
      </c>
      <c r="G2222" s="753" t="s">
        <v>2082</v>
      </c>
      <c r="H2222" s="695"/>
      <c r="I2222" s="695" t="s">
        <v>1899</v>
      </c>
      <c r="J2222" s="695" t="s">
        <v>694</v>
      </c>
      <c r="K2222" s="761" t="str">
        <f t="shared" si="164"/>
        <v>PF1BPWRCIRPDR12 - Consider using PS13 and purchasing two SPAs with E</v>
      </c>
      <c r="L2222" s="999" t="s">
        <v>4185</v>
      </c>
      <c r="M2222" s="761"/>
      <c r="N2222" s="1017" t="s">
        <v>4186</v>
      </c>
      <c r="O2222" s="695" t="s">
        <v>4187</v>
      </c>
      <c r="P2222" s="225" t="str">
        <f t="shared" si="168"/>
        <v>Closed</v>
      </c>
      <c r="Q2222" s="208" t="s">
        <v>3449</v>
      </c>
      <c r="R2222" s="209" t="s">
        <v>3017</v>
      </c>
      <c r="S2222" s="761"/>
      <c r="T2222" s="695"/>
      <c r="U2222" s="222" t="str">
        <f t="shared" si="169"/>
        <v>Dellas</v>
      </c>
      <c r="V2222" s="210" t="str">
        <f t="shared" si="167"/>
        <v>PF1B Power Circuits PDR</v>
      </c>
      <c r="W2222" s="61"/>
    </row>
    <row r="2223" spans="1:23" ht="42" x14ac:dyDescent="0.15">
      <c r="A2223" s="667">
        <v>43176</v>
      </c>
      <c r="B2223" s="689" t="s">
        <v>4211</v>
      </c>
      <c r="C2223" s="689"/>
      <c r="D2223" s="689"/>
      <c r="E2223" s="689" t="s">
        <v>4212</v>
      </c>
      <c r="F2223" s="918" t="s">
        <v>389</v>
      </c>
      <c r="G2223" s="919" t="s">
        <v>388</v>
      </c>
      <c r="H2223" s="689"/>
      <c r="I2223" s="689" t="s">
        <v>387</v>
      </c>
      <c r="J2223" s="689" t="s">
        <v>390</v>
      </c>
      <c r="K2223" s="756" t="str">
        <f t="shared" ref="K2223:K2286" si="170">B2223&amp;" - "&amp;LEFT(L2223,50)</f>
        <v>PF1APDR01 - Generate requirements document for this (PF-1AU) I</v>
      </c>
      <c r="L2223" s="998" t="s">
        <v>4213</v>
      </c>
      <c r="M2223" s="800"/>
      <c r="N2223" s="1016" t="s">
        <v>5404</v>
      </c>
      <c r="O2223" s="689" t="s">
        <v>4214</v>
      </c>
      <c r="P2223" s="225" t="str">
        <f t="shared" si="168"/>
        <v>Closed</v>
      </c>
      <c r="Q2223" s="208" t="s">
        <v>3449</v>
      </c>
      <c r="R2223" s="209" t="s">
        <v>3017</v>
      </c>
      <c r="S2223" s="800"/>
      <c r="T2223" s="689"/>
      <c r="U2223" s="222" t="str">
        <f t="shared" si="169"/>
        <v>Kalish</v>
      </c>
      <c r="V2223" s="210" t="str">
        <f t="shared" si="167"/>
        <v>Magnets: PF1A PDR</v>
      </c>
      <c r="W2223" s="61"/>
    </row>
    <row r="2224" spans="1:23" ht="84" x14ac:dyDescent="0.15">
      <c r="A2224" s="667">
        <v>43176</v>
      </c>
      <c r="B2224" s="689" t="s">
        <v>4215</v>
      </c>
      <c r="C2224" s="689"/>
      <c r="D2224" s="689"/>
      <c r="E2224" s="689" t="s">
        <v>4212</v>
      </c>
      <c r="F2224" s="918" t="s">
        <v>389</v>
      </c>
      <c r="G2224" s="919" t="s">
        <v>388</v>
      </c>
      <c r="H2224" s="689"/>
      <c r="I2224" s="689" t="s">
        <v>387</v>
      </c>
      <c r="J2224" s="689" t="s">
        <v>390</v>
      </c>
      <c r="K2224" s="756" t="str">
        <f t="shared" si="170"/>
        <v>PF1APDR02 - If possible, should preserve max kA-turns capabili</v>
      </c>
      <c r="L2224" s="998" t="s">
        <v>4216</v>
      </c>
      <c r="M2224" s="800"/>
      <c r="N2224" s="1016" t="s">
        <v>5404</v>
      </c>
      <c r="O2224" s="689" t="s">
        <v>3870</v>
      </c>
      <c r="P2224" s="225" t="str">
        <f t="shared" si="168"/>
        <v>Closed</v>
      </c>
      <c r="Q2224" s="208" t="s">
        <v>3449</v>
      </c>
      <c r="R2224" s="209" t="s">
        <v>3017</v>
      </c>
      <c r="S2224" s="800"/>
      <c r="T2224" s="689"/>
      <c r="U2224" s="222" t="str">
        <f t="shared" si="169"/>
        <v>Kalish</v>
      </c>
      <c r="V2224" s="210" t="str">
        <f t="shared" si="167"/>
        <v>Magnets: PF1A PDR</v>
      </c>
      <c r="W2224" s="61"/>
    </row>
    <row r="2225" spans="1:23" ht="112" x14ac:dyDescent="0.15">
      <c r="A2225" s="667">
        <v>43176</v>
      </c>
      <c r="B2225" s="689" t="s">
        <v>4217</v>
      </c>
      <c r="C2225" s="689"/>
      <c r="D2225" s="689"/>
      <c r="E2225" s="689" t="s">
        <v>4212</v>
      </c>
      <c r="F2225" s="918" t="s">
        <v>389</v>
      </c>
      <c r="G2225" s="919" t="s">
        <v>388</v>
      </c>
      <c r="H2225" s="689"/>
      <c r="I2225" s="689" t="s">
        <v>387</v>
      </c>
      <c r="J2225" s="689" t="s">
        <v>390</v>
      </c>
      <c r="K2225" s="756" t="str">
        <f t="shared" si="170"/>
        <v>PF1APDR03 - M. Kalish's presentation described spooling and re</v>
      </c>
      <c r="L2225" s="998" t="s">
        <v>4218</v>
      </c>
      <c r="M2225" s="800"/>
      <c r="N2225" s="1016" t="s">
        <v>5406</v>
      </c>
      <c r="O2225" s="689" t="s">
        <v>4219</v>
      </c>
      <c r="P2225" s="225" t="str">
        <f t="shared" si="168"/>
        <v>Closed</v>
      </c>
      <c r="Q2225" s="208" t="s">
        <v>3449</v>
      </c>
      <c r="R2225" s="209" t="s">
        <v>3017</v>
      </c>
      <c r="S2225" s="800"/>
      <c r="T2225" s="689"/>
      <c r="U2225" s="222" t="str">
        <f t="shared" si="169"/>
        <v>Kalish</v>
      </c>
      <c r="V2225" s="210" t="str">
        <f t="shared" si="167"/>
        <v>Magnets: PF1A PDR</v>
      </c>
      <c r="W2225" s="61"/>
    </row>
    <row r="2226" spans="1:23" ht="56" x14ac:dyDescent="0.15">
      <c r="A2226" s="667">
        <v>43176</v>
      </c>
      <c r="B2226" s="689" t="s">
        <v>4220</v>
      </c>
      <c r="C2226" s="689"/>
      <c r="D2226" s="689"/>
      <c r="E2226" s="689" t="s">
        <v>4212</v>
      </c>
      <c r="F2226" s="918" t="s">
        <v>389</v>
      </c>
      <c r="G2226" s="919" t="s">
        <v>388</v>
      </c>
      <c r="H2226" s="689"/>
      <c r="I2226" s="689" t="s">
        <v>387</v>
      </c>
      <c r="J2226" s="689" t="s">
        <v>390</v>
      </c>
      <c r="K2226" s="756" t="str">
        <f t="shared" si="170"/>
        <v>PF1APDR07 - Confirm with CTD or Dick Reed that adhesive is not</v>
      </c>
      <c r="L2226" s="998" t="s">
        <v>4221</v>
      </c>
      <c r="M2226" s="800"/>
      <c r="N2226" s="1016" t="s">
        <v>5406</v>
      </c>
      <c r="O2226" s="689" t="s">
        <v>3099</v>
      </c>
      <c r="P2226" s="225" t="str">
        <f t="shared" si="168"/>
        <v>Closed</v>
      </c>
      <c r="Q2226" s="208" t="s">
        <v>3449</v>
      </c>
      <c r="R2226" s="209" t="s">
        <v>3017</v>
      </c>
      <c r="S2226" s="800"/>
      <c r="T2226" s="689"/>
      <c r="U2226" s="222" t="str">
        <f t="shared" si="169"/>
        <v>Kalish</v>
      </c>
      <c r="V2226" s="210" t="str">
        <f t="shared" si="167"/>
        <v>Magnets: PF1A PDR</v>
      </c>
      <c r="W2226" s="61"/>
    </row>
    <row r="2227" spans="1:23" ht="28" x14ac:dyDescent="0.15">
      <c r="A2227" s="667">
        <v>43176</v>
      </c>
      <c r="B2227" s="689" t="s">
        <v>4222</v>
      </c>
      <c r="C2227" s="689"/>
      <c r="D2227" s="689"/>
      <c r="E2227" s="689" t="s">
        <v>4212</v>
      </c>
      <c r="F2227" s="918" t="s">
        <v>389</v>
      </c>
      <c r="G2227" s="919" t="s">
        <v>388</v>
      </c>
      <c r="H2227" s="689"/>
      <c r="I2227" s="689" t="s">
        <v>387</v>
      </c>
      <c r="J2227" s="689" t="s">
        <v>390</v>
      </c>
      <c r="K2227" s="756" t="str">
        <f t="shared" si="170"/>
        <v>PF1APDR08 - Develop Fabrication Procedure to provide instructi</v>
      </c>
      <c r="L2227" s="998" t="s">
        <v>4223</v>
      </c>
      <c r="M2227" s="800"/>
      <c r="N2227" s="1016" t="s">
        <v>5406</v>
      </c>
      <c r="O2227" s="689" t="s">
        <v>3099</v>
      </c>
      <c r="P2227" s="225" t="str">
        <f t="shared" si="168"/>
        <v>Closed</v>
      </c>
      <c r="Q2227" s="208" t="s">
        <v>3449</v>
      </c>
      <c r="R2227" s="209" t="s">
        <v>3017</v>
      </c>
      <c r="S2227" s="800"/>
      <c r="T2227" s="689"/>
      <c r="U2227" s="222" t="str">
        <f t="shared" si="169"/>
        <v>Kalish</v>
      </c>
      <c r="V2227" s="210" t="str">
        <f t="shared" si="167"/>
        <v>Magnets: PF1A PDR</v>
      </c>
      <c r="W2227" s="61"/>
    </row>
    <row r="2228" spans="1:23" ht="56" x14ac:dyDescent="0.15">
      <c r="A2228" s="667">
        <v>43176</v>
      </c>
      <c r="B2228" s="689" t="s">
        <v>4224</v>
      </c>
      <c r="C2228" s="689"/>
      <c r="D2228" s="689"/>
      <c r="E2228" s="689" t="s">
        <v>4212</v>
      </c>
      <c r="F2228" s="918" t="s">
        <v>389</v>
      </c>
      <c r="G2228" s="919" t="s">
        <v>388</v>
      </c>
      <c r="H2228" s="689"/>
      <c r="I2228" s="689" t="s">
        <v>387</v>
      </c>
      <c r="J2228" s="689" t="s">
        <v>390</v>
      </c>
      <c r="K2228" s="756" t="str">
        <f t="shared" si="170"/>
        <v>PF1APDR09 - Include features to maximize space available to Ip</v>
      </c>
      <c r="L2228" s="998" t="s">
        <v>4225</v>
      </c>
      <c r="M2228" s="800"/>
      <c r="N2228" s="1016" t="s">
        <v>5406</v>
      </c>
      <c r="O2228" s="689" t="s">
        <v>3732</v>
      </c>
      <c r="P2228" s="225" t="str">
        <f t="shared" si="168"/>
        <v>Closed</v>
      </c>
      <c r="Q2228" s="208" t="s">
        <v>3449</v>
      </c>
      <c r="R2228" s="209" t="s">
        <v>3017</v>
      </c>
      <c r="S2228" s="800"/>
      <c r="T2228" s="689"/>
      <c r="U2228" s="222" t="str">
        <f t="shared" si="169"/>
        <v>Kalish</v>
      </c>
      <c r="V2228" s="210" t="str">
        <f t="shared" si="167"/>
        <v>Magnets: PF1A PDR</v>
      </c>
      <c r="W2228" s="61"/>
    </row>
    <row r="2229" spans="1:23" ht="42" x14ac:dyDescent="0.15">
      <c r="A2229" s="667">
        <v>43176</v>
      </c>
      <c r="B2229" s="689" t="s">
        <v>4226</v>
      </c>
      <c r="C2229" s="689"/>
      <c r="D2229" s="689"/>
      <c r="E2229" s="689" t="s">
        <v>4212</v>
      </c>
      <c r="F2229" s="918" t="s">
        <v>389</v>
      </c>
      <c r="G2229" s="919" t="s">
        <v>388</v>
      </c>
      <c r="H2229" s="689"/>
      <c r="I2229" s="689" t="s">
        <v>387</v>
      </c>
      <c r="J2229" s="689" t="s">
        <v>390</v>
      </c>
      <c r="K2229" s="756" t="str">
        <f t="shared" si="170"/>
        <v>PF1APDR10 - Not clear that radial build of components (includi</v>
      </c>
      <c r="L2229" s="998" t="s">
        <v>4227</v>
      </c>
      <c r="M2229" s="800"/>
      <c r="N2229" s="1016" t="s">
        <v>5406</v>
      </c>
      <c r="O2229" s="689" t="s">
        <v>3099</v>
      </c>
      <c r="P2229" s="225" t="str">
        <f t="shared" si="168"/>
        <v>Closed</v>
      </c>
      <c r="Q2229" s="208" t="s">
        <v>3449</v>
      </c>
      <c r="R2229" s="209" t="s">
        <v>3017</v>
      </c>
      <c r="S2229" s="800"/>
      <c r="T2229" s="689"/>
      <c r="U2229" s="222" t="str">
        <f t="shared" si="169"/>
        <v>Kalish</v>
      </c>
      <c r="V2229" s="210" t="str">
        <f t="shared" si="167"/>
        <v>Magnets: PF1A PDR</v>
      </c>
      <c r="W2229" s="61"/>
    </row>
    <row r="2230" spans="1:23" ht="98" x14ac:dyDescent="0.15">
      <c r="A2230" s="667">
        <v>43176</v>
      </c>
      <c r="B2230" s="689" t="s">
        <v>4228</v>
      </c>
      <c r="C2230" s="689"/>
      <c r="D2230" s="689"/>
      <c r="E2230" s="689" t="s">
        <v>4212</v>
      </c>
      <c r="F2230" s="918" t="s">
        <v>389</v>
      </c>
      <c r="G2230" s="919" t="s">
        <v>388</v>
      </c>
      <c r="H2230" s="689"/>
      <c r="I2230" s="689" t="s">
        <v>387</v>
      </c>
      <c r="J2230" s="689" t="s">
        <v>390</v>
      </c>
      <c r="K2230" s="756" t="str">
        <f t="shared" si="170"/>
        <v xml:space="preserve">PF1APDR12 - Determine best way to fit the last-installed G-11 </v>
      </c>
      <c r="L2230" s="998" t="s">
        <v>4229</v>
      </c>
      <c r="M2230" s="800"/>
      <c r="N2230" s="1016" t="s">
        <v>5406</v>
      </c>
      <c r="O2230" s="689" t="s">
        <v>3362</v>
      </c>
      <c r="P2230" s="225" t="str">
        <f t="shared" si="168"/>
        <v>Closed</v>
      </c>
      <c r="Q2230" s="208" t="s">
        <v>3449</v>
      </c>
      <c r="R2230" s="209" t="s">
        <v>3017</v>
      </c>
      <c r="S2230" s="800"/>
      <c r="T2230" s="689"/>
      <c r="U2230" s="222" t="str">
        <f t="shared" si="169"/>
        <v>Kalish</v>
      </c>
      <c r="V2230" s="210" t="str">
        <f t="shared" si="167"/>
        <v>Magnets: PF1A PDR</v>
      </c>
      <c r="W2230" s="61"/>
    </row>
    <row r="2231" spans="1:23" ht="42" x14ac:dyDescent="0.15">
      <c r="A2231" s="667">
        <v>43176</v>
      </c>
      <c r="B2231" s="689" t="s">
        <v>4230</v>
      </c>
      <c r="C2231" s="689"/>
      <c r="D2231" s="689"/>
      <c r="E2231" s="689" t="s">
        <v>4212</v>
      </c>
      <c r="F2231" s="918" t="s">
        <v>389</v>
      </c>
      <c r="G2231" s="919" t="s">
        <v>388</v>
      </c>
      <c r="H2231" s="689"/>
      <c r="I2231" s="689" t="s">
        <v>387</v>
      </c>
      <c r="J2231" s="689" t="s">
        <v>390</v>
      </c>
      <c r="K2231" s="756" t="str">
        <f t="shared" si="170"/>
        <v>PF1APDR13 - Consider making the small flow-holes as radial slo</v>
      </c>
      <c r="L2231" s="998" t="s">
        <v>4231</v>
      </c>
      <c r="M2231" s="800"/>
      <c r="N2231" s="1016" t="s">
        <v>5406</v>
      </c>
      <c r="O2231" s="689" t="s">
        <v>3099</v>
      </c>
      <c r="P2231" s="225" t="str">
        <f t="shared" si="168"/>
        <v>Closed</v>
      </c>
      <c r="Q2231" s="208" t="s">
        <v>3449</v>
      </c>
      <c r="R2231" s="209" t="s">
        <v>3017</v>
      </c>
      <c r="S2231" s="800"/>
      <c r="T2231" s="689"/>
      <c r="U2231" s="222" t="str">
        <f t="shared" si="169"/>
        <v>Kalish</v>
      </c>
      <c r="V2231" s="210" t="str">
        <f t="shared" si="167"/>
        <v>Magnets: PF1A PDR</v>
      </c>
      <c r="W2231" s="61"/>
    </row>
    <row r="2232" spans="1:23" ht="56" x14ac:dyDescent="0.15">
      <c r="A2232" s="667">
        <v>43176</v>
      </c>
      <c r="B2232" s="689" t="s">
        <v>4232</v>
      </c>
      <c r="C2232" s="689"/>
      <c r="D2232" s="689"/>
      <c r="E2232" s="689" t="s">
        <v>4212</v>
      </c>
      <c r="F2232" s="918" t="s">
        <v>389</v>
      </c>
      <c r="G2232" s="919" t="s">
        <v>388</v>
      </c>
      <c r="H2232" s="689"/>
      <c r="I2232" s="689" t="s">
        <v>387</v>
      </c>
      <c r="J2232" s="689" t="s">
        <v>390</v>
      </c>
      <c r="K2232" s="756" t="str">
        <f t="shared" si="170"/>
        <v>PF1APDR14 - The holes in the end plate fillers are aligned wit</v>
      </c>
      <c r="L2232" s="998" t="s">
        <v>4233</v>
      </c>
      <c r="M2232" s="800"/>
      <c r="N2232" s="1016" t="s">
        <v>5406</v>
      </c>
      <c r="O2232" s="689" t="s">
        <v>4234</v>
      </c>
      <c r="P2232" s="225" t="str">
        <f t="shared" si="168"/>
        <v>Closed</v>
      </c>
      <c r="Q2232" s="208" t="s">
        <v>3449</v>
      </c>
      <c r="R2232" s="209" t="s">
        <v>3017</v>
      </c>
      <c r="S2232" s="800"/>
      <c r="T2232" s="689"/>
      <c r="U2232" s="222" t="str">
        <f t="shared" si="169"/>
        <v>Kalish</v>
      </c>
      <c r="V2232" s="210" t="str">
        <f t="shared" si="167"/>
        <v>Magnets: PF1A PDR</v>
      </c>
      <c r="W2232" s="61"/>
    </row>
    <row r="2233" spans="1:23" ht="42" x14ac:dyDescent="0.15">
      <c r="A2233" s="667">
        <v>43176</v>
      </c>
      <c r="B2233" s="689" t="s">
        <v>4235</v>
      </c>
      <c r="C2233" s="689"/>
      <c r="D2233" s="689"/>
      <c r="E2233" s="689" t="s">
        <v>4212</v>
      </c>
      <c r="F2233" s="918" t="s">
        <v>389</v>
      </c>
      <c r="G2233" s="919" t="s">
        <v>388</v>
      </c>
      <c r="H2233" s="689"/>
      <c r="I2233" s="689" t="s">
        <v>387</v>
      </c>
      <c r="J2233" s="689" t="s">
        <v>390</v>
      </c>
      <c r="K2233" s="756" t="str">
        <f t="shared" si="170"/>
        <v>PF1APDR15 - Final assy drawing of coil winding should show dim</v>
      </c>
      <c r="L2233" s="998" t="s">
        <v>4236</v>
      </c>
      <c r="M2233" s="800"/>
      <c r="N2233" s="1016" t="s">
        <v>5406</v>
      </c>
      <c r="O2233" s="689" t="s">
        <v>3849</v>
      </c>
      <c r="P2233" s="225" t="str">
        <f t="shared" si="168"/>
        <v>Closed</v>
      </c>
      <c r="Q2233" s="208" t="s">
        <v>3449</v>
      </c>
      <c r="R2233" s="209" t="s">
        <v>3017</v>
      </c>
      <c r="S2233" s="800"/>
      <c r="T2233" s="689"/>
      <c r="U2233" s="222" t="str">
        <f t="shared" si="169"/>
        <v>Kalish</v>
      </c>
      <c r="V2233" s="210" t="str">
        <f t="shared" si="167"/>
        <v>Magnets: PF1A PDR</v>
      </c>
      <c r="W2233" s="61"/>
    </row>
    <row r="2234" spans="1:23" ht="28" x14ac:dyDescent="0.15">
      <c r="A2234" s="667">
        <v>43176</v>
      </c>
      <c r="B2234" s="689" t="s">
        <v>4237</v>
      </c>
      <c r="C2234" s="689"/>
      <c r="D2234" s="689"/>
      <c r="E2234" s="689" t="s">
        <v>4212</v>
      </c>
      <c r="F2234" s="918" t="s">
        <v>389</v>
      </c>
      <c r="G2234" s="919" t="s">
        <v>388</v>
      </c>
      <c r="H2234" s="689"/>
      <c r="I2234" s="689" t="s">
        <v>387</v>
      </c>
      <c r="J2234" s="689" t="s">
        <v>390</v>
      </c>
      <c r="K2234" s="756" t="str">
        <f t="shared" si="170"/>
        <v>PF1APDR16 - Optimize selection of fittings. Consider bronze Pa</v>
      </c>
      <c r="L2234" s="998" t="s">
        <v>4238</v>
      </c>
      <c r="M2234" s="800"/>
      <c r="N2234" s="1016" t="s">
        <v>5406</v>
      </c>
      <c r="O2234" s="689" t="s">
        <v>3162</v>
      </c>
      <c r="P2234" s="225" t="str">
        <f t="shared" si="168"/>
        <v>Closed</v>
      </c>
      <c r="Q2234" s="208" t="s">
        <v>3449</v>
      </c>
      <c r="R2234" s="209" t="s">
        <v>3017</v>
      </c>
      <c r="S2234" s="800"/>
      <c r="T2234" s="689"/>
      <c r="U2234" s="222" t="str">
        <f t="shared" si="169"/>
        <v>Kalish</v>
      </c>
      <c r="V2234" s="210" t="str">
        <f t="shared" si="167"/>
        <v>Magnets: PF1A PDR</v>
      </c>
      <c r="W2234" s="61"/>
    </row>
    <row r="2235" spans="1:23" ht="70" x14ac:dyDescent="0.15">
      <c r="A2235" s="667">
        <v>43176</v>
      </c>
      <c r="B2235" s="689" t="s">
        <v>4239</v>
      </c>
      <c r="C2235" s="689"/>
      <c r="D2235" s="689"/>
      <c r="E2235" s="689" t="s">
        <v>4212</v>
      </c>
      <c r="F2235" s="918" t="s">
        <v>389</v>
      </c>
      <c r="G2235" s="919" t="s">
        <v>388</v>
      </c>
      <c r="H2235" s="689"/>
      <c r="I2235" s="689" t="s">
        <v>387</v>
      </c>
      <c r="J2235" s="689" t="s">
        <v>390</v>
      </c>
      <c r="K2235" s="756" t="str">
        <f t="shared" si="170"/>
        <v>PF1APDR17 - The proposed design shown on slide 32 of M. Kalish</v>
      </c>
      <c r="L2235" s="998" t="s">
        <v>4240</v>
      </c>
      <c r="M2235" s="800"/>
      <c r="N2235" s="1016" t="s">
        <v>5406</v>
      </c>
      <c r="O2235" s="689" t="s">
        <v>3099</v>
      </c>
      <c r="P2235" s="225" t="str">
        <f t="shared" si="168"/>
        <v>Closed</v>
      </c>
      <c r="Q2235" s="208" t="s">
        <v>3449</v>
      </c>
      <c r="R2235" s="209" t="s">
        <v>3017</v>
      </c>
      <c r="S2235" s="800"/>
      <c r="T2235" s="689"/>
      <c r="U2235" s="222" t="str">
        <f t="shared" si="169"/>
        <v>Kalish</v>
      </c>
      <c r="V2235" s="210" t="str">
        <f t="shared" si="167"/>
        <v>Magnets: PF1A PDR</v>
      </c>
      <c r="W2235" s="61"/>
    </row>
    <row r="2236" spans="1:23" ht="70" x14ac:dyDescent="0.15">
      <c r="A2236" s="667">
        <v>43176</v>
      </c>
      <c r="B2236" s="689" t="s">
        <v>4241</v>
      </c>
      <c r="C2236" s="689"/>
      <c r="D2236" s="689"/>
      <c r="E2236" s="689" t="s">
        <v>4212</v>
      </c>
      <c r="F2236" s="918" t="s">
        <v>389</v>
      </c>
      <c r="G2236" s="919" t="s">
        <v>388</v>
      </c>
      <c r="H2236" s="689"/>
      <c r="I2236" s="689" t="s">
        <v>387</v>
      </c>
      <c r="J2236" s="689" t="s">
        <v>390</v>
      </c>
      <c r="K2236" s="756" t="str">
        <f t="shared" si="170"/>
        <v>PF1APDR21 - Consider adding a permanent magnet in the taping h</v>
      </c>
      <c r="L2236" s="998" t="s">
        <v>4242</v>
      </c>
      <c r="M2236" s="800"/>
      <c r="N2236" s="1016" t="s">
        <v>5406</v>
      </c>
      <c r="O2236" s="689" t="s">
        <v>3870</v>
      </c>
      <c r="P2236" s="225" t="str">
        <f t="shared" si="168"/>
        <v>Closed</v>
      </c>
      <c r="Q2236" s="208" t="s">
        <v>3449</v>
      </c>
      <c r="R2236" s="209" t="s">
        <v>3017</v>
      </c>
      <c r="S2236" s="800"/>
      <c r="T2236" s="689"/>
      <c r="U2236" s="222" t="str">
        <f t="shared" si="169"/>
        <v>Kalish</v>
      </c>
      <c r="V2236" s="210" t="str">
        <f t="shared" si="167"/>
        <v>Magnets: PF1A PDR</v>
      </c>
      <c r="W2236" s="61"/>
    </row>
    <row r="2237" spans="1:23" ht="70" x14ac:dyDescent="0.15">
      <c r="A2237" s="667">
        <v>43176</v>
      </c>
      <c r="B2237" s="689" t="s">
        <v>4243</v>
      </c>
      <c r="C2237" s="689"/>
      <c r="D2237" s="689"/>
      <c r="E2237" s="689" t="s">
        <v>4212</v>
      </c>
      <c r="F2237" s="918" t="s">
        <v>389</v>
      </c>
      <c r="G2237" s="919" t="s">
        <v>388</v>
      </c>
      <c r="H2237" s="689"/>
      <c r="I2237" s="689" t="s">
        <v>387</v>
      </c>
      <c r="J2237" s="689" t="s">
        <v>390</v>
      </c>
      <c r="K2237" s="756" t="str">
        <f t="shared" si="170"/>
        <v>PF1APDR23 - Some level of delamination is expected due to mech</v>
      </c>
      <c r="L2237" s="998" t="s">
        <v>4244</v>
      </c>
      <c r="M2237" s="800"/>
      <c r="N2237" s="1016" t="s">
        <v>5406</v>
      </c>
      <c r="O2237" s="689" t="s">
        <v>3870</v>
      </c>
      <c r="P2237" s="225" t="str">
        <f t="shared" si="168"/>
        <v>Closed</v>
      </c>
      <c r="Q2237" s="208" t="s">
        <v>3449</v>
      </c>
      <c r="R2237" s="209" t="s">
        <v>3017</v>
      </c>
      <c r="S2237" s="800"/>
      <c r="T2237" s="689"/>
      <c r="U2237" s="222" t="str">
        <f t="shared" si="169"/>
        <v>Kalish</v>
      </c>
      <c r="V2237" s="210" t="str">
        <f t="shared" si="167"/>
        <v>Magnets: PF1A PDR</v>
      </c>
      <c r="W2237" s="61"/>
    </row>
    <row r="2238" spans="1:23" ht="28" x14ac:dyDescent="0.15">
      <c r="A2238" s="680">
        <v>43176</v>
      </c>
      <c r="B2238" s="702" t="s">
        <v>4245</v>
      </c>
      <c r="C2238" s="702"/>
      <c r="D2238" s="702"/>
      <c r="E2238" s="702" t="s">
        <v>4212</v>
      </c>
      <c r="F2238" s="918" t="s">
        <v>389</v>
      </c>
      <c r="G2238" s="919" t="s">
        <v>388</v>
      </c>
      <c r="H2238" s="689"/>
      <c r="I2238" s="689" t="s">
        <v>387</v>
      </c>
      <c r="J2238" s="689" t="s">
        <v>390</v>
      </c>
      <c r="K2238" s="771" t="str">
        <f t="shared" si="170"/>
        <v xml:space="preserve">PF1APDR24 - Include feature or plan to ensure that supply and </v>
      </c>
      <c r="L2238" s="1005" t="s">
        <v>4246</v>
      </c>
      <c r="M2238" s="810"/>
      <c r="N2238" s="1023" t="s">
        <v>5406</v>
      </c>
      <c r="O2238" s="702" t="s">
        <v>3849</v>
      </c>
      <c r="P2238" s="225" t="str">
        <f t="shared" si="168"/>
        <v>Closed</v>
      </c>
      <c r="Q2238" s="208" t="s">
        <v>3449</v>
      </c>
      <c r="R2238" s="209" t="s">
        <v>3017</v>
      </c>
      <c r="S2238" s="800"/>
      <c r="T2238" s="689"/>
      <c r="U2238" s="222" t="str">
        <f t="shared" si="169"/>
        <v>Kalish</v>
      </c>
      <c r="V2238" s="210" t="str">
        <f t="shared" si="167"/>
        <v>Magnets: PF1A PDR</v>
      </c>
      <c r="W2238" s="61"/>
    </row>
    <row r="2239" spans="1:23" ht="84" x14ac:dyDescent="0.15">
      <c r="A2239" s="667">
        <v>43176</v>
      </c>
      <c r="B2239" s="689" t="s">
        <v>4247</v>
      </c>
      <c r="C2239" s="689"/>
      <c r="D2239" s="689"/>
      <c r="E2239" s="689" t="s">
        <v>4212</v>
      </c>
      <c r="F2239" s="918" t="s">
        <v>389</v>
      </c>
      <c r="G2239" s="919" t="s">
        <v>388</v>
      </c>
      <c r="H2239" s="689"/>
      <c r="I2239" s="689" t="s">
        <v>387</v>
      </c>
      <c r="J2239" s="689" t="s">
        <v>390</v>
      </c>
      <c r="K2239" s="771" t="str">
        <f t="shared" si="170"/>
        <v xml:space="preserve">PF1APDR25 - the Kapton we use for ITER CS is FPC - treated on </v>
      </c>
      <c r="L2239" s="756" t="s">
        <v>4248</v>
      </c>
      <c r="M2239" s="800"/>
      <c r="N2239" s="826" t="s">
        <v>5406</v>
      </c>
      <c r="O2239" s="689" t="s">
        <v>3099</v>
      </c>
      <c r="P2239" s="225" t="str">
        <f t="shared" si="168"/>
        <v>Closed</v>
      </c>
      <c r="Q2239" s="208" t="s">
        <v>3449</v>
      </c>
      <c r="R2239" s="209" t="s">
        <v>3017</v>
      </c>
      <c r="S2239" s="800"/>
      <c r="T2239" s="689"/>
      <c r="U2239" s="222" t="str">
        <f t="shared" si="169"/>
        <v>Kalish</v>
      </c>
      <c r="V2239" s="210" t="str">
        <f t="shared" si="167"/>
        <v>Magnets: PF1A PDR</v>
      </c>
      <c r="W2239" s="61"/>
    </row>
    <row r="2240" spans="1:23" ht="56" x14ac:dyDescent="0.15">
      <c r="A2240" s="667">
        <v>43176</v>
      </c>
      <c r="B2240" s="689" t="s">
        <v>4250</v>
      </c>
      <c r="C2240" s="689"/>
      <c r="D2240" s="689"/>
      <c r="E2240" s="689" t="s">
        <v>4212</v>
      </c>
      <c r="F2240" s="918" t="s">
        <v>389</v>
      </c>
      <c r="G2240" s="919" t="s">
        <v>388</v>
      </c>
      <c r="H2240" s="689"/>
      <c r="I2240" s="689" t="s">
        <v>387</v>
      </c>
      <c r="J2240" s="689" t="s">
        <v>390</v>
      </c>
      <c r="K2240" s="771" t="str">
        <f t="shared" si="170"/>
        <v>PF1APDR26 - Coil health is very sensitive to contaminates in g</v>
      </c>
      <c r="L2240" s="756" t="s">
        <v>4251</v>
      </c>
      <c r="M2240" s="800"/>
      <c r="N2240" s="826" t="s">
        <v>5406</v>
      </c>
      <c r="O2240" s="689" t="s">
        <v>3188</v>
      </c>
      <c r="P2240" s="225" t="str">
        <f t="shared" si="168"/>
        <v>Closed</v>
      </c>
      <c r="Q2240" s="208" t="s">
        <v>3449</v>
      </c>
      <c r="R2240" s="209" t="s">
        <v>3017</v>
      </c>
      <c r="S2240" s="800"/>
      <c r="T2240" s="689"/>
      <c r="U2240" s="222" t="str">
        <f t="shared" si="169"/>
        <v>Kalish</v>
      </c>
      <c r="V2240" s="210" t="str">
        <f t="shared" si="167"/>
        <v>Magnets: PF1A PDR</v>
      </c>
      <c r="W2240" s="61"/>
    </row>
    <row r="2241" spans="1:23" ht="112" x14ac:dyDescent="0.15">
      <c r="A2241" s="667">
        <v>43176</v>
      </c>
      <c r="B2241" s="689" t="s">
        <v>4252</v>
      </c>
      <c r="C2241" s="689"/>
      <c r="D2241" s="689"/>
      <c r="E2241" s="689" t="s">
        <v>4212</v>
      </c>
      <c r="F2241" s="918" t="s">
        <v>389</v>
      </c>
      <c r="G2241" s="919" t="s">
        <v>388</v>
      </c>
      <c r="H2241" s="689"/>
      <c r="I2241" s="689" t="s">
        <v>387</v>
      </c>
      <c r="J2241" s="689" t="s">
        <v>390</v>
      </c>
      <c r="K2241" s="771" t="str">
        <f t="shared" si="170"/>
        <v>PF1APDR27 - Slide 8 of W. Que's presentation uses nominal dime</v>
      </c>
      <c r="L2241" s="756" t="s">
        <v>4253</v>
      </c>
      <c r="M2241" s="800"/>
      <c r="N2241" s="826" t="s">
        <v>5406</v>
      </c>
      <c r="O2241" s="689" t="s">
        <v>1235</v>
      </c>
      <c r="P2241" s="225" t="str">
        <f t="shared" si="168"/>
        <v>Closed</v>
      </c>
      <c r="Q2241" s="208" t="s">
        <v>3449</v>
      </c>
      <c r="R2241" s="209" t="s">
        <v>3017</v>
      </c>
      <c r="S2241" s="800"/>
      <c r="T2241" s="689"/>
      <c r="U2241" s="222" t="str">
        <f t="shared" si="169"/>
        <v>Kalish</v>
      </c>
      <c r="V2241" s="210" t="str">
        <f t="shared" si="167"/>
        <v>Magnets: PF1A PDR</v>
      </c>
      <c r="W2241" s="61"/>
    </row>
    <row r="2242" spans="1:23" ht="42" x14ac:dyDescent="0.15">
      <c r="A2242" s="667">
        <v>43176</v>
      </c>
      <c r="B2242" s="689" t="s">
        <v>4254</v>
      </c>
      <c r="C2242" s="689"/>
      <c r="D2242" s="689"/>
      <c r="E2242" s="689" t="s">
        <v>4212</v>
      </c>
      <c r="F2242" s="918" t="s">
        <v>389</v>
      </c>
      <c r="G2242" s="919" t="s">
        <v>388</v>
      </c>
      <c r="H2242" s="689"/>
      <c r="I2242" s="689" t="s">
        <v>387</v>
      </c>
      <c r="J2242" s="689" t="s">
        <v>390</v>
      </c>
      <c r="K2242" s="771" t="str">
        <f t="shared" si="170"/>
        <v xml:space="preserve">PF1APDR28 - Basis for dielectric strength estimation is based </v>
      </c>
      <c r="L2242" s="756" t="s">
        <v>4255</v>
      </c>
      <c r="M2242" s="800"/>
      <c r="N2242" s="826" t="s">
        <v>5406</v>
      </c>
      <c r="O2242" s="689" t="s">
        <v>3088</v>
      </c>
      <c r="P2242" s="225" t="str">
        <f t="shared" si="168"/>
        <v>Closed</v>
      </c>
      <c r="Q2242" s="208" t="s">
        <v>3449</v>
      </c>
      <c r="R2242" s="209" t="s">
        <v>3017</v>
      </c>
      <c r="S2242" s="800"/>
      <c r="T2242" s="689"/>
      <c r="U2242" s="222" t="str">
        <f t="shared" si="169"/>
        <v>Kalish</v>
      </c>
      <c r="V2242" s="210" t="str">
        <f t="shared" ref="V2242:V2269" si="171">E2242</f>
        <v>Magnets: PF1A PDR</v>
      </c>
      <c r="W2242" s="61"/>
    </row>
    <row r="2243" spans="1:23" ht="28" x14ac:dyDescent="0.15">
      <c r="A2243" s="667">
        <v>43176</v>
      </c>
      <c r="B2243" s="689" t="s">
        <v>4256</v>
      </c>
      <c r="C2243" s="689"/>
      <c r="D2243" s="689"/>
      <c r="E2243" s="689" t="s">
        <v>4212</v>
      </c>
      <c r="F2243" s="918" t="s">
        <v>389</v>
      </c>
      <c r="G2243" s="919" t="s">
        <v>388</v>
      </c>
      <c r="H2243" s="689"/>
      <c r="I2243" s="689" t="s">
        <v>387</v>
      </c>
      <c r="J2243" s="689" t="s">
        <v>390</v>
      </c>
      <c r="K2243" s="771" t="str">
        <f t="shared" si="170"/>
        <v>PF1APDR29 - If bolts are used to connect flags to bus bars, en</v>
      </c>
      <c r="L2243" s="756" t="s">
        <v>4257</v>
      </c>
      <c r="M2243" s="800"/>
      <c r="N2243" s="826" t="s">
        <v>5406</v>
      </c>
      <c r="O2243" s="689" t="s">
        <v>3099</v>
      </c>
      <c r="P2243" s="225" t="str">
        <f t="shared" si="168"/>
        <v>Closed</v>
      </c>
      <c r="Q2243" s="208" t="s">
        <v>3449</v>
      </c>
      <c r="R2243" s="209" t="s">
        <v>3017</v>
      </c>
      <c r="S2243" s="800"/>
      <c r="T2243" s="689"/>
      <c r="U2243" s="222" t="str">
        <f t="shared" si="169"/>
        <v>Kalish</v>
      </c>
      <c r="V2243" s="210" t="str">
        <f t="shared" si="171"/>
        <v>Magnets: PF1A PDR</v>
      </c>
      <c r="W2243" s="61"/>
    </row>
    <row r="2244" spans="1:23" ht="70" x14ac:dyDescent="0.15">
      <c r="A2244" s="667">
        <v>43176</v>
      </c>
      <c r="B2244" s="689" t="s">
        <v>4258</v>
      </c>
      <c r="C2244" s="689"/>
      <c r="D2244" s="689"/>
      <c r="E2244" s="689" t="s">
        <v>4212</v>
      </c>
      <c r="F2244" s="918" t="s">
        <v>389</v>
      </c>
      <c r="G2244" s="919" t="s">
        <v>388</v>
      </c>
      <c r="H2244" s="689"/>
      <c r="I2244" s="689" t="s">
        <v>387</v>
      </c>
      <c r="J2244" s="689" t="s">
        <v>390</v>
      </c>
      <c r="K2244" s="771" t="str">
        <f t="shared" si="170"/>
        <v>PF1APDR32 - Slide 18 of P. Titus' presentation highlights a re</v>
      </c>
      <c r="L2244" s="756" t="s">
        <v>4259</v>
      </c>
      <c r="M2244" s="800"/>
      <c r="N2244" s="826" t="s">
        <v>5406</v>
      </c>
      <c r="O2244" s="689" t="s">
        <v>3099</v>
      </c>
      <c r="P2244" s="225" t="str">
        <f t="shared" si="168"/>
        <v>Closed</v>
      </c>
      <c r="Q2244" s="208" t="s">
        <v>3449</v>
      </c>
      <c r="R2244" s="209" t="s">
        <v>3017</v>
      </c>
      <c r="S2244" s="800"/>
      <c r="T2244" s="689"/>
      <c r="U2244" s="222" t="str">
        <f t="shared" si="169"/>
        <v>Kalish</v>
      </c>
      <c r="V2244" s="210" t="str">
        <f t="shared" si="171"/>
        <v>Magnets: PF1A PDR</v>
      </c>
      <c r="W2244" s="61"/>
    </row>
    <row r="2245" spans="1:23" ht="112" x14ac:dyDescent="0.15">
      <c r="A2245" s="667">
        <v>43176</v>
      </c>
      <c r="B2245" s="689" t="s">
        <v>4260</v>
      </c>
      <c r="C2245" s="689"/>
      <c r="D2245" s="689"/>
      <c r="E2245" s="689" t="s">
        <v>4212</v>
      </c>
      <c r="F2245" s="918" t="s">
        <v>389</v>
      </c>
      <c r="G2245" s="919" t="s">
        <v>388</v>
      </c>
      <c r="H2245" s="689"/>
      <c r="I2245" s="689" t="s">
        <v>387</v>
      </c>
      <c r="J2245" s="689" t="s">
        <v>390</v>
      </c>
      <c r="K2245" s="771" t="str">
        <f t="shared" si="170"/>
        <v xml:space="preserve">PF1APDR33 - Fatigue qualification appears to be "at the hairy </v>
      </c>
      <c r="L2245" s="756" t="s">
        <v>4261</v>
      </c>
      <c r="M2245" s="800"/>
      <c r="N2245" s="826" t="s">
        <v>5406</v>
      </c>
      <c r="O2245" s="689" t="s">
        <v>3088</v>
      </c>
      <c r="P2245" s="225" t="str">
        <f t="shared" si="168"/>
        <v>Closed</v>
      </c>
      <c r="Q2245" s="208" t="s">
        <v>3449</v>
      </c>
      <c r="R2245" s="209" t="s">
        <v>3017</v>
      </c>
      <c r="S2245" s="800"/>
      <c r="T2245" s="689"/>
      <c r="U2245" s="222" t="str">
        <f t="shared" si="169"/>
        <v>Kalish</v>
      </c>
      <c r="V2245" s="210" t="str">
        <f t="shared" si="171"/>
        <v>Magnets: PF1A PDR</v>
      </c>
      <c r="W2245" s="61"/>
    </row>
    <row r="2246" spans="1:23" ht="154" x14ac:dyDescent="0.15">
      <c r="A2246" s="667">
        <v>43176</v>
      </c>
      <c r="B2246" s="689" t="s">
        <v>4262</v>
      </c>
      <c r="C2246" s="689"/>
      <c r="D2246" s="689"/>
      <c r="E2246" s="689" t="s">
        <v>4212</v>
      </c>
      <c r="F2246" s="918" t="s">
        <v>389</v>
      </c>
      <c r="G2246" s="919" t="s">
        <v>388</v>
      </c>
      <c r="H2246" s="689"/>
      <c r="I2246" s="689" t="s">
        <v>387</v>
      </c>
      <c r="J2246" s="689" t="s">
        <v>390</v>
      </c>
      <c r="K2246" s="771" t="str">
        <f t="shared" si="170"/>
        <v>PF1APDR35 - There are chits to preserve the amp turns capabili</v>
      </c>
      <c r="L2246" s="756" t="s">
        <v>4263</v>
      </c>
      <c r="M2246" s="800"/>
      <c r="N2246" s="826" t="s">
        <v>5404</v>
      </c>
      <c r="O2246" s="689" t="s">
        <v>3088</v>
      </c>
      <c r="P2246" s="225" t="str">
        <f t="shared" si="168"/>
        <v>Closed</v>
      </c>
      <c r="Q2246" s="208" t="s">
        <v>3449</v>
      </c>
      <c r="R2246" s="209" t="s">
        <v>3017</v>
      </c>
      <c r="S2246" s="800"/>
      <c r="T2246" s="689"/>
      <c r="U2246" s="222" t="str">
        <f t="shared" si="169"/>
        <v>Kalish</v>
      </c>
      <c r="V2246" s="210" t="str">
        <f t="shared" si="171"/>
        <v>Magnets: PF1A PDR</v>
      </c>
      <c r="W2246" s="75"/>
    </row>
    <row r="2247" spans="1:23" ht="98" x14ac:dyDescent="0.15">
      <c r="A2247" s="667">
        <v>43176</v>
      </c>
      <c r="B2247" s="689" t="s">
        <v>4264</v>
      </c>
      <c r="C2247" s="689"/>
      <c r="D2247" s="689"/>
      <c r="E2247" s="689" t="s">
        <v>4212</v>
      </c>
      <c r="F2247" s="918" t="s">
        <v>389</v>
      </c>
      <c r="G2247" s="919" t="s">
        <v>388</v>
      </c>
      <c r="H2247" s="689"/>
      <c r="I2247" s="689" t="s">
        <v>387</v>
      </c>
      <c r="J2247" s="689" t="s">
        <v>390</v>
      </c>
      <c r="K2247" s="771" t="str">
        <f t="shared" si="170"/>
        <v>PF1APDR36 - The CHI voltage is planned to go to 4 kV at some t</v>
      </c>
      <c r="L2247" s="756" t="s">
        <v>4265</v>
      </c>
      <c r="M2247" s="800"/>
      <c r="N2247" s="826" t="s">
        <v>5404</v>
      </c>
      <c r="O2247" s="702" t="s">
        <v>3109</v>
      </c>
      <c r="P2247" s="225" t="str">
        <f t="shared" si="168"/>
        <v>Closed</v>
      </c>
      <c r="Q2247" s="208" t="s">
        <v>3449</v>
      </c>
      <c r="R2247" s="209" t="s">
        <v>3017</v>
      </c>
      <c r="S2247" s="800"/>
      <c r="T2247" s="689"/>
      <c r="U2247" s="222" t="str">
        <f t="shared" si="169"/>
        <v>Kalish</v>
      </c>
      <c r="V2247" s="210" t="str">
        <f t="shared" si="171"/>
        <v>Magnets: PF1A PDR</v>
      </c>
      <c r="W2247" s="75"/>
    </row>
    <row r="2248" spans="1:23" ht="84" x14ac:dyDescent="0.15">
      <c r="A2248" s="926">
        <v>43189</v>
      </c>
      <c r="B2248" s="712" t="s">
        <v>4347</v>
      </c>
      <c r="C2248" s="712"/>
      <c r="D2248" s="712"/>
      <c r="E2248" s="712" t="s">
        <v>4306</v>
      </c>
      <c r="F2248" s="958" t="s">
        <v>389</v>
      </c>
      <c r="G2248" s="968" t="s">
        <v>388</v>
      </c>
      <c r="H2248" s="712"/>
      <c r="I2248" s="712" t="s">
        <v>387</v>
      </c>
      <c r="J2248" s="712" t="s">
        <v>390</v>
      </c>
      <c r="K2248" s="783" t="str">
        <f t="shared" si="170"/>
        <v>INPFCOILFDR01 - Chit resolution report omitted DVVR (Integrated De</v>
      </c>
      <c r="L2248" s="783" t="s">
        <v>4348</v>
      </c>
      <c r="M2248" s="783"/>
      <c r="N2248" s="1246" t="s">
        <v>5404</v>
      </c>
      <c r="O2248" s="712" t="s">
        <v>3954</v>
      </c>
      <c r="P2248" s="225" t="str">
        <f t="shared" si="168"/>
        <v>Closed</v>
      </c>
      <c r="Q2248" s="208" t="s">
        <v>31</v>
      </c>
      <c r="R2248" s="209" t="s">
        <v>3017</v>
      </c>
      <c r="S2248" s="783"/>
      <c r="T2248" s="712"/>
      <c r="U2248" s="222" t="str">
        <f t="shared" si="169"/>
        <v>Kalish</v>
      </c>
      <c r="V2248" s="210" t="str">
        <f t="shared" si="171"/>
        <v>Inner PF Coils FDR</v>
      </c>
      <c r="W2248" s="75"/>
    </row>
    <row r="2249" spans="1:23" ht="56" x14ac:dyDescent="0.15">
      <c r="A2249" s="926">
        <v>43189</v>
      </c>
      <c r="B2249" s="712" t="s">
        <v>4349</v>
      </c>
      <c r="C2249" s="712"/>
      <c r="D2249" s="712"/>
      <c r="E2249" s="712" t="s">
        <v>4306</v>
      </c>
      <c r="F2249" s="958" t="s">
        <v>389</v>
      </c>
      <c r="G2249" s="968" t="s">
        <v>388</v>
      </c>
      <c r="H2249" s="712"/>
      <c r="I2249" s="712" t="s">
        <v>387</v>
      </c>
      <c r="J2249" s="712" t="s">
        <v>390</v>
      </c>
      <c r="K2249" s="783" t="str">
        <f t="shared" si="170"/>
        <v>INPFCOILFDR02 - For the flag with fillets and braze, consider a Ju</v>
      </c>
      <c r="L2249" s="783" t="s">
        <v>4350</v>
      </c>
      <c r="M2249" s="783"/>
      <c r="N2249" s="1246" t="s">
        <v>5404</v>
      </c>
      <c r="O2249" s="712" t="s">
        <v>3849</v>
      </c>
      <c r="P2249" s="225" t="str">
        <f t="shared" si="168"/>
        <v>Closed</v>
      </c>
      <c r="Q2249" s="208" t="s">
        <v>31</v>
      </c>
      <c r="R2249" s="209" t="s">
        <v>3017</v>
      </c>
      <c r="S2249" s="783"/>
      <c r="T2249" s="712"/>
      <c r="U2249" s="222" t="str">
        <f t="shared" ref="U2249:U2279" si="172">J2249</f>
        <v>Kalish</v>
      </c>
      <c r="V2249" s="210" t="str">
        <f t="shared" si="171"/>
        <v>Inner PF Coils FDR</v>
      </c>
      <c r="W2249" s="75"/>
    </row>
    <row r="2250" spans="1:23" ht="56" x14ac:dyDescent="0.15">
      <c r="A2250" s="926">
        <v>43189</v>
      </c>
      <c r="B2250" s="712" t="s">
        <v>4351</v>
      </c>
      <c r="C2250" s="712"/>
      <c r="D2250" s="712"/>
      <c r="E2250" s="712" t="s">
        <v>4306</v>
      </c>
      <c r="F2250" s="958" t="s">
        <v>389</v>
      </c>
      <c r="G2250" s="968" t="s">
        <v>388</v>
      </c>
      <c r="H2250" s="712"/>
      <c r="I2250" s="712" t="s">
        <v>387</v>
      </c>
      <c r="J2250" s="712" t="s">
        <v>390</v>
      </c>
      <c r="K2250" s="783" t="str">
        <f t="shared" si="170"/>
        <v xml:space="preserve">INPFCOILFDR03 - Fillets are being added to reduce stress at sharp </v>
      </c>
      <c r="L2250" s="783" t="s">
        <v>4352</v>
      </c>
      <c r="M2250" s="783"/>
      <c r="N2250" s="1246" t="s">
        <v>5404</v>
      </c>
      <c r="O2250" s="712" t="s">
        <v>3870</v>
      </c>
      <c r="P2250" s="225" t="str">
        <f t="shared" si="168"/>
        <v>Closed</v>
      </c>
      <c r="Q2250" s="208" t="s">
        <v>31</v>
      </c>
      <c r="R2250" s="209" t="s">
        <v>3017</v>
      </c>
      <c r="S2250" s="783"/>
      <c r="T2250" s="712"/>
      <c r="U2250" s="222" t="str">
        <f t="shared" si="172"/>
        <v>Kalish</v>
      </c>
      <c r="V2250" s="210" t="str">
        <f t="shared" si="171"/>
        <v>Inner PF Coils FDR</v>
      </c>
      <c r="W2250" s="75"/>
    </row>
    <row r="2251" spans="1:23" ht="56" x14ac:dyDescent="0.15">
      <c r="A2251" s="926">
        <v>43189</v>
      </c>
      <c r="B2251" s="712" t="s">
        <v>4353</v>
      </c>
      <c r="C2251" s="712"/>
      <c r="D2251" s="712"/>
      <c r="E2251" s="712" t="s">
        <v>4306</v>
      </c>
      <c r="F2251" s="958" t="s">
        <v>389</v>
      </c>
      <c r="G2251" s="968" t="s">
        <v>388</v>
      </c>
      <c r="H2251" s="712"/>
      <c r="I2251" s="712" t="s">
        <v>387</v>
      </c>
      <c r="J2251" s="712" t="s">
        <v>390</v>
      </c>
      <c r="K2251" s="783" t="str">
        <f t="shared" si="170"/>
        <v>INPFCOILFDR04 - Ensure adequate design margins in the brazed joint</v>
      </c>
      <c r="L2251" s="783" t="s">
        <v>4354</v>
      </c>
      <c r="M2251" s="783"/>
      <c r="N2251" s="1246" t="s">
        <v>5404</v>
      </c>
      <c r="O2251" s="712" t="s">
        <v>3831</v>
      </c>
      <c r="P2251" s="225" t="str">
        <f t="shared" si="168"/>
        <v>Closed</v>
      </c>
      <c r="Q2251" s="208" t="s">
        <v>31</v>
      </c>
      <c r="R2251" s="209" t="s">
        <v>3017</v>
      </c>
      <c r="S2251" s="783"/>
      <c r="T2251" s="712"/>
      <c r="U2251" s="222" t="str">
        <f t="shared" si="172"/>
        <v>Kalish</v>
      </c>
      <c r="V2251" s="210" t="str">
        <f t="shared" si="171"/>
        <v>Inner PF Coils FDR</v>
      </c>
      <c r="W2251" s="75"/>
    </row>
    <row r="2252" spans="1:23" ht="98" x14ac:dyDescent="0.15">
      <c r="A2252" s="926">
        <v>43189</v>
      </c>
      <c r="B2252" s="712" t="s">
        <v>4355</v>
      </c>
      <c r="C2252" s="712"/>
      <c r="D2252" s="712"/>
      <c r="E2252" s="712" t="s">
        <v>4306</v>
      </c>
      <c r="F2252" s="958" t="s">
        <v>389</v>
      </c>
      <c r="G2252" s="968" t="s">
        <v>388</v>
      </c>
      <c r="H2252" s="712"/>
      <c r="I2252" s="712" t="s">
        <v>387</v>
      </c>
      <c r="J2252" s="712" t="s">
        <v>390</v>
      </c>
      <c r="K2252" s="783" t="str">
        <f t="shared" si="170"/>
        <v>INPFCOILFDR05 - The FMEA "Consequence" column categories are consi</v>
      </c>
      <c r="L2252" s="783" t="s">
        <v>4356</v>
      </c>
      <c r="M2252" s="783"/>
      <c r="N2252" s="1246" t="s">
        <v>5404</v>
      </c>
      <c r="O2252" s="712" t="s">
        <v>3109</v>
      </c>
      <c r="P2252" s="225" t="str">
        <f t="shared" si="168"/>
        <v>Closed</v>
      </c>
      <c r="Q2252" s="208" t="s">
        <v>31</v>
      </c>
      <c r="R2252" s="209" t="s">
        <v>3017</v>
      </c>
      <c r="S2252" s="783"/>
      <c r="T2252" s="712"/>
      <c r="U2252" s="222" t="str">
        <f t="shared" si="172"/>
        <v>Kalish</v>
      </c>
      <c r="V2252" s="210" t="str">
        <f t="shared" si="171"/>
        <v>Inner PF Coils FDR</v>
      </c>
      <c r="W2252" s="75"/>
    </row>
    <row r="2253" spans="1:23" ht="56" x14ac:dyDescent="0.15">
      <c r="A2253" s="926">
        <v>43189</v>
      </c>
      <c r="B2253" s="712" t="s">
        <v>4357</v>
      </c>
      <c r="C2253" s="712"/>
      <c r="D2253" s="712"/>
      <c r="E2253" s="712" t="s">
        <v>4306</v>
      </c>
      <c r="F2253" s="958" t="s">
        <v>389</v>
      </c>
      <c r="G2253" s="968" t="s">
        <v>388</v>
      </c>
      <c r="H2253" s="712"/>
      <c r="I2253" s="712" t="s">
        <v>387</v>
      </c>
      <c r="J2253" s="712" t="s">
        <v>390</v>
      </c>
      <c r="K2253" s="783" t="str">
        <f t="shared" si="170"/>
        <v>INPFCOILFDR06 - I do not believe that it is creditable to use magn</v>
      </c>
      <c r="L2253" s="783" t="s">
        <v>4358</v>
      </c>
      <c r="M2253" s="783"/>
      <c r="N2253" s="1246" t="s">
        <v>5404</v>
      </c>
      <c r="O2253" s="712" t="s">
        <v>3109</v>
      </c>
      <c r="P2253" s="225" t="str">
        <f t="shared" si="168"/>
        <v>Closed</v>
      </c>
      <c r="Q2253" s="208" t="s">
        <v>31</v>
      </c>
      <c r="R2253" s="209" t="s">
        <v>3017</v>
      </c>
      <c r="S2253" s="783"/>
      <c r="T2253" s="712"/>
      <c r="U2253" s="222" t="str">
        <f t="shared" si="172"/>
        <v>Kalish</v>
      </c>
      <c r="V2253" s="210" t="str">
        <f t="shared" si="171"/>
        <v>Inner PF Coils FDR</v>
      </c>
      <c r="W2253" s="75"/>
    </row>
    <row r="2254" spans="1:23" ht="112" x14ac:dyDescent="0.15">
      <c r="A2254" s="1061">
        <v>43189</v>
      </c>
      <c r="B2254" s="1083" t="s">
        <v>4359</v>
      </c>
      <c r="C2254" s="1083"/>
      <c r="D2254" s="1083"/>
      <c r="E2254" s="1083" t="s">
        <v>4306</v>
      </c>
      <c r="F2254" s="958" t="s">
        <v>389</v>
      </c>
      <c r="G2254" s="968" t="s">
        <v>388</v>
      </c>
      <c r="H2254" s="712"/>
      <c r="I2254" s="712" t="s">
        <v>387</v>
      </c>
      <c r="J2254" s="712" t="s">
        <v>390</v>
      </c>
      <c r="K2254" s="1178" t="str">
        <f t="shared" si="170"/>
        <v>INPFCOILFDR07 - The FMEA and risk-registry for magnets are apparen</v>
      </c>
      <c r="L2254" s="1178" t="s">
        <v>4360</v>
      </c>
      <c r="M2254" s="1178"/>
      <c r="N2254" s="1257" t="s">
        <v>5404</v>
      </c>
      <c r="O2254" s="1083" t="s">
        <v>3362</v>
      </c>
      <c r="P2254" s="225" t="str">
        <f t="shared" si="168"/>
        <v>Closed</v>
      </c>
      <c r="Q2254" s="208" t="s">
        <v>31</v>
      </c>
      <c r="R2254" s="209" t="s">
        <v>3017</v>
      </c>
      <c r="S2254" s="783"/>
      <c r="T2254" s="712"/>
      <c r="U2254" s="222" t="str">
        <f t="shared" si="172"/>
        <v>Kalish</v>
      </c>
      <c r="V2254" s="210" t="str">
        <f t="shared" si="171"/>
        <v>Inner PF Coils FDR</v>
      </c>
      <c r="W2254" s="75"/>
    </row>
    <row r="2255" spans="1:23" ht="56" x14ac:dyDescent="0.15">
      <c r="A2255" s="669">
        <v>43200</v>
      </c>
      <c r="B2255" s="691" t="s">
        <v>4414</v>
      </c>
      <c r="C2255" s="691"/>
      <c r="D2255" s="691"/>
      <c r="E2255" s="691" t="s">
        <v>4395</v>
      </c>
      <c r="F2255" s="719" t="s">
        <v>4396</v>
      </c>
      <c r="G2255" s="737" t="s">
        <v>6443</v>
      </c>
      <c r="H2255" s="691"/>
      <c r="I2255" s="691" t="s">
        <v>536</v>
      </c>
      <c r="J2255" s="691" t="s">
        <v>539</v>
      </c>
      <c r="K2255" s="769" t="str">
        <f t="shared" si="170"/>
        <v>NTCSHIELDPDR02 - Recommend adding appropriate fall protection tie o</v>
      </c>
      <c r="L2255" s="789" t="s">
        <v>4415</v>
      </c>
      <c r="M2255" s="769"/>
      <c r="N2255" s="1250" t="s">
        <v>2136</v>
      </c>
      <c r="O2255" s="691" t="s">
        <v>3840</v>
      </c>
      <c r="P2255" s="227" t="str">
        <f t="shared" si="168"/>
        <v>Closed</v>
      </c>
      <c r="Q2255" s="228" t="s">
        <v>3449</v>
      </c>
      <c r="R2255" s="229" t="s">
        <v>3017</v>
      </c>
      <c r="S2255" s="769"/>
      <c r="T2255" s="691"/>
      <c r="U2255" s="222" t="str">
        <f t="shared" si="172"/>
        <v>Stevenson</v>
      </c>
      <c r="V2255" s="210" t="str">
        <f t="shared" si="171"/>
        <v>NTC Shielding PDR</v>
      </c>
      <c r="W2255" s="75"/>
    </row>
    <row r="2256" spans="1:23" ht="56" x14ac:dyDescent="0.15">
      <c r="A2256" s="669">
        <v>43200</v>
      </c>
      <c r="B2256" s="691" t="s">
        <v>4394</v>
      </c>
      <c r="C2256" s="691"/>
      <c r="D2256" s="691"/>
      <c r="E2256" s="691" t="s">
        <v>4395</v>
      </c>
      <c r="F2256" s="719" t="s">
        <v>4396</v>
      </c>
      <c r="G2256" s="737" t="s">
        <v>6443</v>
      </c>
      <c r="H2256" s="691"/>
      <c r="I2256" s="691" t="s">
        <v>536</v>
      </c>
      <c r="J2256" s="691" t="s">
        <v>539</v>
      </c>
      <c r="K2256" s="769" t="str">
        <f t="shared" si="170"/>
        <v xml:space="preserve">NTCSHIELDPDR03 - The mentioned density of the concrete blocks (150 </v>
      </c>
      <c r="L2256" s="789" t="s">
        <v>4397</v>
      </c>
      <c r="M2256" s="808"/>
      <c r="N2256" s="817" t="s">
        <v>4398</v>
      </c>
      <c r="O2256" s="691" t="s">
        <v>3162</v>
      </c>
      <c r="P2256" s="225" t="str">
        <f t="shared" si="168"/>
        <v>Closed</v>
      </c>
      <c r="Q2256" s="208" t="s">
        <v>3449</v>
      </c>
      <c r="R2256" s="209" t="s">
        <v>3017</v>
      </c>
      <c r="S2256" s="769"/>
      <c r="T2256" s="691"/>
      <c r="U2256" s="222" t="str">
        <f t="shared" si="172"/>
        <v>Stevenson</v>
      </c>
      <c r="V2256" s="210" t="str">
        <f t="shared" si="171"/>
        <v>NTC Shielding PDR</v>
      </c>
      <c r="W2256" s="75"/>
    </row>
    <row r="2257" spans="1:23" ht="56" x14ac:dyDescent="0.15">
      <c r="A2257" s="669">
        <v>43200</v>
      </c>
      <c r="B2257" s="691" t="s">
        <v>4399</v>
      </c>
      <c r="C2257" s="691"/>
      <c r="D2257" s="691"/>
      <c r="E2257" s="691" t="s">
        <v>4395</v>
      </c>
      <c r="F2257" s="719" t="s">
        <v>4396</v>
      </c>
      <c r="G2257" s="737" t="s">
        <v>6443</v>
      </c>
      <c r="H2257" s="691"/>
      <c r="I2257" s="691" t="s">
        <v>536</v>
      </c>
      <c r="J2257" s="691" t="s">
        <v>539</v>
      </c>
      <c r="K2257" s="769" t="str">
        <f t="shared" si="170"/>
        <v>NTCSHIELDPDR04 - consider revisiting the neutron shielding capabili</v>
      </c>
      <c r="L2257" s="789" t="s">
        <v>4400</v>
      </c>
      <c r="M2257" s="808"/>
      <c r="N2257" s="817" t="s">
        <v>4398</v>
      </c>
      <c r="O2257" s="691" t="s">
        <v>3109</v>
      </c>
      <c r="P2257" s="225" t="str">
        <f t="shared" si="168"/>
        <v>Closed</v>
      </c>
      <c r="Q2257" s="208" t="s">
        <v>3449</v>
      </c>
      <c r="R2257" s="209" t="s">
        <v>3017</v>
      </c>
      <c r="S2257" s="769"/>
      <c r="T2257" s="691"/>
      <c r="U2257" s="222" t="str">
        <f t="shared" si="172"/>
        <v>Stevenson</v>
      </c>
      <c r="V2257" s="210" t="str">
        <f t="shared" si="171"/>
        <v>NTC Shielding PDR</v>
      </c>
      <c r="W2257" s="75"/>
    </row>
    <row r="2258" spans="1:23" ht="56" x14ac:dyDescent="0.15">
      <c r="A2258" s="669">
        <v>43200</v>
      </c>
      <c r="B2258" s="691" t="s">
        <v>4416</v>
      </c>
      <c r="C2258" s="691"/>
      <c r="D2258" s="691"/>
      <c r="E2258" s="691" t="s">
        <v>4395</v>
      </c>
      <c r="F2258" s="719" t="s">
        <v>4396</v>
      </c>
      <c r="G2258" s="737" t="s">
        <v>6443</v>
      </c>
      <c r="H2258" s="691"/>
      <c r="I2258" s="691" t="s">
        <v>536</v>
      </c>
      <c r="J2258" s="691" t="s">
        <v>539</v>
      </c>
      <c r="K2258" s="769" t="str">
        <f t="shared" si="170"/>
        <v>NTCSHIELDPDR05 - For the FDR, have a description for each penetrati</v>
      </c>
      <c r="L2258" s="769" t="s">
        <v>4417</v>
      </c>
      <c r="M2258" s="769"/>
      <c r="N2258" s="837" t="s">
        <v>2136</v>
      </c>
      <c r="O2258" s="691" t="s">
        <v>3109</v>
      </c>
      <c r="P2258" s="211" t="str">
        <f t="shared" si="168"/>
        <v>Closed</v>
      </c>
      <c r="Q2258" s="208" t="s">
        <v>3449</v>
      </c>
      <c r="R2258" s="209" t="s">
        <v>3017</v>
      </c>
      <c r="S2258" s="769"/>
      <c r="T2258" s="691"/>
      <c r="U2258" s="210" t="str">
        <f t="shared" si="172"/>
        <v>Stevenson</v>
      </c>
      <c r="V2258" s="210" t="str">
        <f t="shared" si="171"/>
        <v>NTC Shielding PDR</v>
      </c>
      <c r="W2258" s="75"/>
    </row>
    <row r="2259" spans="1:23" ht="42" x14ac:dyDescent="0.15">
      <c r="A2259" s="669">
        <v>43200</v>
      </c>
      <c r="B2259" s="691" t="s">
        <v>4401</v>
      </c>
      <c r="C2259" s="691"/>
      <c r="D2259" s="691"/>
      <c r="E2259" s="691" t="s">
        <v>4395</v>
      </c>
      <c r="F2259" s="719" t="s">
        <v>4396</v>
      </c>
      <c r="G2259" s="737" t="s">
        <v>6443</v>
      </c>
      <c r="H2259" s="691"/>
      <c r="I2259" s="691" t="s">
        <v>536</v>
      </c>
      <c r="J2259" s="691" t="s">
        <v>539</v>
      </c>
      <c r="K2259" s="769" t="str">
        <f t="shared" si="170"/>
        <v>NTCSHIELDPDR06 - Locate the plugs that go in the 10" (?) penetratio</v>
      </c>
      <c r="L2259" s="769" t="s">
        <v>4402</v>
      </c>
      <c r="M2259" s="769"/>
      <c r="N2259" s="691" t="s">
        <v>4403</v>
      </c>
      <c r="O2259" s="691" t="s">
        <v>3109</v>
      </c>
      <c r="P2259" s="211" t="str">
        <f t="shared" si="168"/>
        <v>Closed</v>
      </c>
      <c r="Q2259" s="208" t="s">
        <v>3449</v>
      </c>
      <c r="R2259" s="209" t="s">
        <v>3017</v>
      </c>
      <c r="S2259" s="769"/>
      <c r="T2259" s="691"/>
      <c r="U2259" s="210" t="str">
        <f t="shared" si="172"/>
        <v>Stevenson</v>
      </c>
      <c r="V2259" s="210" t="str">
        <f t="shared" si="171"/>
        <v>NTC Shielding PDR</v>
      </c>
      <c r="W2259" s="75"/>
    </row>
    <row r="2260" spans="1:23" ht="70" x14ac:dyDescent="0.15">
      <c r="A2260" s="669">
        <v>43200</v>
      </c>
      <c r="B2260" s="691" t="s">
        <v>4404</v>
      </c>
      <c r="C2260" s="691"/>
      <c r="D2260" s="691"/>
      <c r="E2260" s="691" t="s">
        <v>4395</v>
      </c>
      <c r="F2260" s="719" t="s">
        <v>4396</v>
      </c>
      <c r="G2260" s="737" t="s">
        <v>6443</v>
      </c>
      <c r="H2260" s="691"/>
      <c r="I2260" s="691" t="s">
        <v>536</v>
      </c>
      <c r="J2260" s="691" t="s">
        <v>539</v>
      </c>
      <c r="K2260" s="769" t="str">
        <f t="shared" si="170"/>
        <v>NTCSHIELDPDR09 - Please include a Risk in your WAF, and then by ext</v>
      </c>
      <c r="L2260" s="769" t="s">
        <v>4405</v>
      </c>
      <c r="M2260" s="769"/>
      <c r="N2260" s="691" t="s">
        <v>4406</v>
      </c>
      <c r="O2260" s="691" t="s">
        <v>3109</v>
      </c>
      <c r="P2260" s="211" t="str">
        <f t="shared" si="168"/>
        <v>Closed</v>
      </c>
      <c r="Q2260" s="208" t="s">
        <v>3449</v>
      </c>
      <c r="R2260" s="209" t="s">
        <v>3017</v>
      </c>
      <c r="S2260" s="769"/>
      <c r="T2260" s="691"/>
      <c r="U2260" s="210" t="str">
        <f t="shared" si="172"/>
        <v>Stevenson</v>
      </c>
      <c r="V2260" s="210" t="str">
        <f t="shared" si="171"/>
        <v>NTC Shielding PDR</v>
      </c>
      <c r="W2260" s="75"/>
    </row>
    <row r="2261" spans="1:23" ht="28" x14ac:dyDescent="0.15">
      <c r="A2261" s="669">
        <v>43200</v>
      </c>
      <c r="B2261" s="691" t="s">
        <v>4407</v>
      </c>
      <c r="C2261" s="691"/>
      <c r="D2261" s="691"/>
      <c r="E2261" s="691" t="s">
        <v>4395</v>
      </c>
      <c r="F2261" s="719" t="s">
        <v>4396</v>
      </c>
      <c r="G2261" s="737" t="s">
        <v>6443</v>
      </c>
      <c r="H2261" s="691"/>
      <c r="I2261" s="691" t="s">
        <v>536</v>
      </c>
      <c r="J2261" s="691" t="s">
        <v>539</v>
      </c>
      <c r="K2261" s="769" t="str">
        <f t="shared" si="170"/>
        <v>NTCSHIELDPDR10 - minimum ceiling height of 7'-6" needs to be mainta</v>
      </c>
      <c r="L2261" s="769" t="s">
        <v>4408</v>
      </c>
      <c r="M2261" s="769"/>
      <c r="N2261" s="691" t="s">
        <v>4409</v>
      </c>
      <c r="O2261" s="691" t="s">
        <v>4410</v>
      </c>
      <c r="P2261" s="211" t="str">
        <f t="shared" si="168"/>
        <v>Closed</v>
      </c>
      <c r="Q2261" s="208" t="s">
        <v>3449</v>
      </c>
      <c r="R2261" s="209" t="s">
        <v>3017</v>
      </c>
      <c r="S2261" s="769"/>
      <c r="T2261" s="691"/>
      <c r="U2261" s="210" t="str">
        <f t="shared" si="172"/>
        <v>Stevenson</v>
      </c>
      <c r="V2261" s="210" t="str">
        <f t="shared" si="171"/>
        <v>NTC Shielding PDR</v>
      </c>
      <c r="W2261" s="75"/>
    </row>
    <row r="2262" spans="1:23" ht="56" x14ac:dyDescent="0.15">
      <c r="A2262" s="673">
        <v>43207</v>
      </c>
      <c r="B2262" s="695" t="s">
        <v>4424</v>
      </c>
      <c r="C2262" s="695"/>
      <c r="D2262" s="695"/>
      <c r="E2262" s="695" t="s">
        <v>4314</v>
      </c>
      <c r="F2262" s="733" t="s">
        <v>900</v>
      </c>
      <c r="G2262" s="753" t="s">
        <v>4032</v>
      </c>
      <c r="H2262" s="695"/>
      <c r="I2262" s="695" t="s">
        <v>899</v>
      </c>
      <c r="J2262" s="695" t="s">
        <v>901</v>
      </c>
      <c r="K2262" s="778" t="str">
        <f t="shared" si="170"/>
        <v>TFOHCTFDR01 - The technicians present expressed concern about do</v>
      </c>
      <c r="L2262" s="778" t="s">
        <v>4425</v>
      </c>
      <c r="M2262" s="761"/>
      <c r="N2262" s="695" t="s">
        <v>4426</v>
      </c>
      <c r="O2262" s="695" t="s">
        <v>4427</v>
      </c>
      <c r="P2262" s="211" t="str">
        <f t="shared" si="168"/>
        <v>Closed</v>
      </c>
      <c r="Q2262" s="208" t="s">
        <v>31</v>
      </c>
      <c r="R2262" s="209" t="s">
        <v>3017</v>
      </c>
      <c r="S2262" s="761"/>
      <c r="T2262" s="695"/>
      <c r="U2262" s="210" t="str">
        <f t="shared" si="172"/>
        <v>Smith</v>
      </c>
      <c r="V2262" s="210" t="str">
        <f t="shared" si="171"/>
        <v>TF OH/Casing Trial Fit FDR</v>
      </c>
      <c r="W2262" s="75"/>
    </row>
    <row r="2263" spans="1:23" ht="42" x14ac:dyDescent="0.15">
      <c r="A2263" s="673">
        <v>43207</v>
      </c>
      <c r="B2263" s="695" t="s">
        <v>4428</v>
      </c>
      <c r="C2263" s="695"/>
      <c r="D2263" s="695"/>
      <c r="E2263" s="695" t="s">
        <v>4314</v>
      </c>
      <c r="F2263" s="733" t="s">
        <v>900</v>
      </c>
      <c r="G2263" s="753" t="s">
        <v>4032</v>
      </c>
      <c r="H2263" s="695"/>
      <c r="I2263" s="695" t="s">
        <v>899</v>
      </c>
      <c r="J2263" s="695" t="s">
        <v>901</v>
      </c>
      <c r="K2263" s="778" t="str">
        <f t="shared" si="170"/>
        <v>TFOHCTFDR02 - Please check that the Cu tube still residing in th</v>
      </c>
      <c r="L2263" s="778" t="s">
        <v>4429</v>
      </c>
      <c r="M2263" s="761"/>
      <c r="N2263" s="695" t="s">
        <v>4426</v>
      </c>
      <c r="O2263" s="695" t="s">
        <v>4427</v>
      </c>
      <c r="P2263" s="211" t="str">
        <f t="shared" si="168"/>
        <v>Closed</v>
      </c>
      <c r="Q2263" s="208" t="s">
        <v>31</v>
      </c>
      <c r="R2263" s="209" t="s">
        <v>3017</v>
      </c>
      <c r="S2263" s="761"/>
      <c r="T2263" s="695"/>
      <c r="U2263" s="210" t="str">
        <f t="shared" si="172"/>
        <v>Smith</v>
      </c>
      <c r="V2263" s="210" t="str">
        <f t="shared" si="171"/>
        <v>TF OH/Casing Trial Fit FDR</v>
      </c>
      <c r="W2263" s="75"/>
    </row>
    <row r="2264" spans="1:23" ht="56" x14ac:dyDescent="0.15">
      <c r="A2264" s="673">
        <v>43207</v>
      </c>
      <c r="B2264" s="695" t="s">
        <v>4430</v>
      </c>
      <c r="C2264" s="695"/>
      <c r="D2264" s="695"/>
      <c r="E2264" s="695" t="s">
        <v>4314</v>
      </c>
      <c r="F2264" s="733" t="s">
        <v>900</v>
      </c>
      <c r="G2264" s="753" t="s">
        <v>4032</v>
      </c>
      <c r="H2264" s="695"/>
      <c r="I2264" s="695" t="s">
        <v>899</v>
      </c>
      <c r="J2264" s="695" t="s">
        <v>901</v>
      </c>
      <c r="K2264" s="778" t="str">
        <f t="shared" si="170"/>
        <v>TFOHCTFDR03 - The laboratory lacks a referenceable standard that</v>
      </c>
      <c r="L2264" s="778" t="s">
        <v>4431</v>
      </c>
      <c r="M2264" s="761"/>
      <c r="N2264" s="695" t="s">
        <v>4432</v>
      </c>
      <c r="O2264" s="695" t="s">
        <v>4427</v>
      </c>
      <c r="P2264" s="211" t="str">
        <f t="shared" si="168"/>
        <v>Closed</v>
      </c>
      <c r="Q2264" s="208" t="s">
        <v>31</v>
      </c>
      <c r="R2264" s="209" t="s">
        <v>3017</v>
      </c>
      <c r="S2264" s="761"/>
      <c r="T2264" s="695"/>
      <c r="U2264" s="210" t="str">
        <f t="shared" si="172"/>
        <v>Smith</v>
      </c>
      <c r="V2264" s="210" t="str">
        <f t="shared" si="171"/>
        <v>TF OH/Casing Trial Fit FDR</v>
      </c>
      <c r="W2264" s="75"/>
    </row>
    <row r="2265" spans="1:23" ht="238" x14ac:dyDescent="0.15">
      <c r="A2265" s="673">
        <v>43207</v>
      </c>
      <c r="B2265" s="695" t="s">
        <v>4433</v>
      </c>
      <c r="C2265" s="695"/>
      <c r="D2265" s="695"/>
      <c r="E2265" s="695" t="s">
        <v>4314</v>
      </c>
      <c r="F2265" s="733" t="s">
        <v>900</v>
      </c>
      <c r="G2265" s="753" t="s">
        <v>4032</v>
      </c>
      <c r="H2265" s="695"/>
      <c r="I2265" s="695" t="s">
        <v>899</v>
      </c>
      <c r="J2265" s="695" t="s">
        <v>901</v>
      </c>
      <c r="K2265" s="778" t="str">
        <f t="shared" si="170"/>
        <v>TFOHCTFDR04 - The G11 pieces just above the lower TF flags are p</v>
      </c>
      <c r="L2265" s="778" t="s">
        <v>4434</v>
      </c>
      <c r="M2265" s="761"/>
      <c r="N2265" s="695" t="s">
        <v>4435</v>
      </c>
      <c r="O2265" s="695" t="s">
        <v>4436</v>
      </c>
      <c r="P2265" s="211" t="str">
        <f t="shared" si="168"/>
        <v>Closed</v>
      </c>
      <c r="Q2265" s="208" t="s">
        <v>31</v>
      </c>
      <c r="R2265" s="209" t="s">
        <v>3017</v>
      </c>
      <c r="S2265" s="761"/>
      <c r="T2265" s="695"/>
      <c r="U2265" s="210" t="str">
        <f t="shared" si="172"/>
        <v>Smith</v>
      </c>
      <c r="V2265" s="210" t="str">
        <f t="shared" si="171"/>
        <v>TF OH/Casing Trial Fit FDR</v>
      </c>
      <c r="W2265" s="75"/>
    </row>
    <row r="2266" spans="1:23" ht="42" x14ac:dyDescent="0.15">
      <c r="A2266" s="673">
        <v>43207</v>
      </c>
      <c r="B2266" s="695" t="s">
        <v>4437</v>
      </c>
      <c r="C2266" s="695"/>
      <c r="D2266" s="695"/>
      <c r="E2266" s="695" t="s">
        <v>4314</v>
      </c>
      <c r="F2266" s="733" t="s">
        <v>900</v>
      </c>
      <c r="G2266" s="753" t="s">
        <v>4032</v>
      </c>
      <c r="H2266" s="695"/>
      <c r="I2266" s="695" t="s">
        <v>899</v>
      </c>
      <c r="J2266" s="695" t="s">
        <v>901</v>
      </c>
      <c r="K2266" s="778" t="str">
        <f t="shared" si="170"/>
        <v xml:space="preserve">TFOHCTFDR05 - Consider using dial indicators along the vertical </v>
      </c>
      <c r="L2266" s="778" t="s">
        <v>4438</v>
      </c>
      <c r="M2266" s="761"/>
      <c r="N2266" s="695" t="s">
        <v>4439</v>
      </c>
      <c r="O2266" s="695" t="s">
        <v>3162</v>
      </c>
      <c r="P2266" s="211" t="str">
        <f t="shared" si="168"/>
        <v>Closed</v>
      </c>
      <c r="Q2266" s="208" t="s">
        <v>31</v>
      </c>
      <c r="R2266" s="209" t="s">
        <v>3017</v>
      </c>
      <c r="S2266" s="761"/>
      <c r="T2266" s="695"/>
      <c r="U2266" s="210" t="str">
        <f t="shared" si="172"/>
        <v>Smith</v>
      </c>
      <c r="V2266" s="210" t="str">
        <f t="shared" si="171"/>
        <v>TF OH/Casing Trial Fit FDR</v>
      </c>
      <c r="W2266" s="75"/>
    </row>
    <row r="2267" spans="1:23" ht="56" x14ac:dyDescent="0.15">
      <c r="A2267" s="673">
        <v>43207</v>
      </c>
      <c r="B2267" s="695" t="s">
        <v>4440</v>
      </c>
      <c r="C2267" s="695"/>
      <c r="D2267" s="695"/>
      <c r="E2267" s="695" t="s">
        <v>4314</v>
      </c>
      <c r="F2267" s="733" t="s">
        <v>900</v>
      </c>
      <c r="G2267" s="753" t="s">
        <v>4032</v>
      </c>
      <c r="H2267" s="695"/>
      <c r="I2267" s="695" t="s">
        <v>899</v>
      </c>
      <c r="J2267" s="695" t="s">
        <v>901</v>
      </c>
      <c r="K2267" s="778" t="str">
        <f t="shared" si="170"/>
        <v>TFOHCTFDR06 - QC is part of critical lifts already.  QC is not a</v>
      </c>
      <c r="L2267" s="778" t="s">
        <v>4441</v>
      </c>
      <c r="M2267" s="761"/>
      <c r="N2267" s="695" t="s">
        <v>4442</v>
      </c>
      <c r="O2267" s="695" t="s">
        <v>3716</v>
      </c>
      <c r="P2267" s="211" t="str">
        <f t="shared" si="168"/>
        <v>Closed</v>
      </c>
      <c r="Q2267" s="208" t="s">
        <v>31</v>
      </c>
      <c r="R2267" s="209" t="s">
        <v>3017</v>
      </c>
      <c r="S2267" s="761"/>
      <c r="T2267" s="695"/>
      <c r="U2267" s="210" t="str">
        <f t="shared" si="172"/>
        <v>Smith</v>
      </c>
      <c r="V2267" s="210" t="str">
        <f t="shared" si="171"/>
        <v>TF OH/Casing Trial Fit FDR</v>
      </c>
      <c r="W2267" s="75"/>
    </row>
    <row r="2268" spans="1:23" ht="56" x14ac:dyDescent="0.15">
      <c r="A2268" s="673">
        <v>43207</v>
      </c>
      <c r="B2268" s="695" t="s">
        <v>4443</v>
      </c>
      <c r="C2268" s="695"/>
      <c r="D2268" s="695"/>
      <c r="E2268" s="695" t="s">
        <v>4314</v>
      </c>
      <c r="F2268" s="733" t="s">
        <v>900</v>
      </c>
      <c r="G2268" s="753" t="s">
        <v>4032</v>
      </c>
      <c r="H2268" s="695"/>
      <c r="I2268" s="695" t="s">
        <v>899</v>
      </c>
      <c r="J2268" s="695" t="s">
        <v>901</v>
      </c>
      <c r="K2268" s="778" t="str">
        <f t="shared" si="170"/>
        <v>TFOHCTFDR07 - For mockups of interspace components:  Place the s</v>
      </c>
      <c r="L2268" s="778" t="s">
        <v>4444</v>
      </c>
      <c r="M2268" s="761"/>
      <c r="N2268" s="695" t="s">
        <v>4445</v>
      </c>
      <c r="O2268" s="695" t="s">
        <v>3215</v>
      </c>
      <c r="P2268" s="211" t="str">
        <f t="shared" si="168"/>
        <v>Closed</v>
      </c>
      <c r="Q2268" s="208" t="s">
        <v>31</v>
      </c>
      <c r="R2268" s="209" t="s">
        <v>3017</v>
      </c>
      <c r="S2268" s="761"/>
      <c r="T2268" s="695"/>
      <c r="U2268" s="210" t="str">
        <f t="shared" si="172"/>
        <v>Smith</v>
      </c>
      <c r="V2268" s="210" t="str">
        <f t="shared" si="171"/>
        <v>TF OH/Casing Trial Fit FDR</v>
      </c>
      <c r="W2268" s="75"/>
    </row>
    <row r="2269" spans="1:23" ht="56" x14ac:dyDescent="0.15">
      <c r="A2269" s="673">
        <v>43207</v>
      </c>
      <c r="B2269" s="695" t="s">
        <v>4446</v>
      </c>
      <c r="C2269" s="695"/>
      <c r="D2269" s="695"/>
      <c r="E2269" s="695" t="s">
        <v>4314</v>
      </c>
      <c r="F2269" s="733" t="s">
        <v>900</v>
      </c>
      <c r="G2269" s="753" t="s">
        <v>4032</v>
      </c>
      <c r="H2269" s="695"/>
      <c r="I2269" s="695" t="s">
        <v>899</v>
      </c>
      <c r="J2269" s="695" t="s">
        <v>901</v>
      </c>
      <c r="K2269" s="778" t="str">
        <f t="shared" si="170"/>
        <v>TFOHCTFDR08 - 1000 lbs is undersized    the seismic requirements</v>
      </c>
      <c r="L2269" s="778" t="s">
        <v>4447</v>
      </c>
      <c r="M2269" s="761"/>
      <c r="N2269" s="695" t="s">
        <v>4432</v>
      </c>
      <c r="O2269" s="695" t="s">
        <v>3639</v>
      </c>
      <c r="P2269" s="211" t="str">
        <f t="shared" si="168"/>
        <v>Closed</v>
      </c>
      <c r="Q2269" s="208" t="s">
        <v>31</v>
      </c>
      <c r="R2269" s="209" t="s">
        <v>3017</v>
      </c>
      <c r="S2269" s="761"/>
      <c r="T2269" s="695"/>
      <c r="U2269" s="210" t="str">
        <f t="shared" si="172"/>
        <v>Smith</v>
      </c>
      <c r="V2269" s="210" t="str">
        <f t="shared" si="171"/>
        <v>TF OH/Casing Trial Fit FDR</v>
      </c>
      <c r="W2269" s="75"/>
    </row>
    <row r="2270" spans="1:23" ht="28" x14ac:dyDescent="0.15">
      <c r="A2270" s="673">
        <v>43207</v>
      </c>
      <c r="B2270" s="695" t="s">
        <v>4448</v>
      </c>
      <c r="C2270" s="695"/>
      <c r="D2270" s="695"/>
      <c r="E2270" s="695" t="s">
        <v>4314</v>
      </c>
      <c r="F2270" s="733" t="s">
        <v>900</v>
      </c>
      <c r="G2270" s="753" t="s">
        <v>4032</v>
      </c>
      <c r="H2270" s="695"/>
      <c r="I2270" s="695" t="s">
        <v>899</v>
      </c>
      <c r="J2270" s="695" t="s">
        <v>901</v>
      </c>
      <c r="K2270" s="778" t="str">
        <f t="shared" si="170"/>
        <v>TFOHCTFDR09 - As part of the procedure a list of deliverables ne</v>
      </c>
      <c r="L2270" s="778" t="s">
        <v>4449</v>
      </c>
      <c r="M2270" s="761"/>
      <c r="N2270" s="695" t="s">
        <v>4450</v>
      </c>
      <c r="O2270" s="695"/>
      <c r="P2270" s="211" t="str">
        <f t="shared" si="168"/>
        <v>Closed</v>
      </c>
      <c r="Q2270" s="208" t="s">
        <v>31</v>
      </c>
      <c r="R2270" s="209" t="s">
        <v>3017</v>
      </c>
      <c r="S2270" s="761"/>
      <c r="T2270" s="695"/>
      <c r="U2270" s="210" t="str">
        <f t="shared" si="172"/>
        <v>Smith</v>
      </c>
      <c r="V2270" s="210"/>
      <c r="W2270" s="75"/>
    </row>
    <row r="2271" spans="1:23" ht="70" x14ac:dyDescent="0.15">
      <c r="A2271" s="669">
        <v>43229</v>
      </c>
      <c r="B2271" s="691" t="s">
        <v>4455</v>
      </c>
      <c r="C2271" s="691"/>
      <c r="D2271" s="691"/>
      <c r="E2271" s="691" t="s">
        <v>4319</v>
      </c>
      <c r="F2271" s="719" t="s">
        <v>389</v>
      </c>
      <c r="G2271" s="737" t="s">
        <v>4456</v>
      </c>
      <c r="H2271" s="691"/>
      <c r="I2271" s="691" t="s">
        <v>387</v>
      </c>
      <c r="J2271" s="691" t="s">
        <v>390</v>
      </c>
      <c r="K2271" s="773" t="str">
        <f t="shared" si="170"/>
        <v xml:space="preserve">IPFCPTFDR01 - Consider measuring localized temperature and coil </v>
      </c>
      <c r="L2271" s="773" t="s">
        <v>4457</v>
      </c>
      <c r="M2271" s="769"/>
      <c r="N2271" s="691" t="s">
        <v>4458</v>
      </c>
      <c r="O2271" s="691" t="s">
        <v>4459</v>
      </c>
      <c r="P2271" s="211" t="s">
        <v>4460</v>
      </c>
      <c r="Q2271" s="208" t="s">
        <v>4461</v>
      </c>
      <c r="R2271" s="209" t="s">
        <v>4462</v>
      </c>
      <c r="S2271" s="769"/>
      <c r="T2271" s="691" t="s">
        <v>4463</v>
      </c>
      <c r="U2271" s="210" t="str">
        <f t="shared" si="172"/>
        <v>Kalish</v>
      </c>
      <c r="V2271" s="210" t="str">
        <f t="shared" ref="V2271:V2279" si="173">E2271</f>
        <v>Inner PF Coil
Power Test FDR - Prototype</v>
      </c>
      <c r="W2271" s="75"/>
    </row>
    <row r="2272" spans="1:23" ht="70" x14ac:dyDescent="0.15">
      <c r="A2272" s="669">
        <v>43229</v>
      </c>
      <c r="B2272" s="691" t="s">
        <v>4464</v>
      </c>
      <c r="C2272" s="691"/>
      <c r="D2272" s="691"/>
      <c r="E2272" s="691" t="s">
        <v>4319</v>
      </c>
      <c r="F2272" s="719" t="s">
        <v>389</v>
      </c>
      <c r="G2272" s="737" t="s">
        <v>4456</v>
      </c>
      <c r="H2272" s="691"/>
      <c r="I2272" s="691" t="s">
        <v>387</v>
      </c>
      <c r="J2272" s="691" t="s">
        <v>390</v>
      </c>
      <c r="K2272" s="773" t="str">
        <f t="shared" si="170"/>
        <v>IPFCPTFDR02 - Recommend to use either the FD overtime or the PDP</v>
      </c>
      <c r="L2272" s="773" t="s">
        <v>4465</v>
      </c>
      <c r="M2272" s="769"/>
      <c r="N2272" s="691" t="s">
        <v>4466</v>
      </c>
      <c r="O2272" s="691" t="s">
        <v>4427</v>
      </c>
      <c r="P2272" s="211" t="str">
        <f t="shared" ref="P2272:P2303" si="174">IF(N2272="","Open","Closed")</f>
        <v>Closed</v>
      </c>
      <c r="Q2272" s="208">
        <v>43257</v>
      </c>
      <c r="R2272" s="209" t="s">
        <v>4462</v>
      </c>
      <c r="S2272" s="769" t="s">
        <v>4467</v>
      </c>
      <c r="T2272" s="691" t="s">
        <v>4463</v>
      </c>
      <c r="U2272" s="210" t="str">
        <f t="shared" si="172"/>
        <v>Kalish</v>
      </c>
      <c r="V2272" s="210" t="str">
        <f t="shared" si="173"/>
        <v>Inner PF Coil
Power Test FDR - Prototype</v>
      </c>
      <c r="W2272" s="75"/>
    </row>
    <row r="2273" spans="1:23" ht="42" x14ac:dyDescent="0.15">
      <c r="A2273" s="669">
        <v>43229</v>
      </c>
      <c r="B2273" s="691" t="s">
        <v>4468</v>
      </c>
      <c r="C2273" s="691"/>
      <c r="D2273" s="691"/>
      <c r="E2273" s="691" t="s">
        <v>4319</v>
      </c>
      <c r="F2273" s="719" t="s">
        <v>389</v>
      </c>
      <c r="G2273" s="737" t="s">
        <v>4456</v>
      </c>
      <c r="H2273" s="691"/>
      <c r="I2273" s="691" t="s">
        <v>387</v>
      </c>
      <c r="J2273" s="691" t="s">
        <v>390</v>
      </c>
      <c r="K2273" s="773" t="str">
        <f t="shared" si="170"/>
        <v>IPFCPTFDR03 - Lead adapters (the right-angle parts that attach t</v>
      </c>
      <c r="L2273" s="773" t="s">
        <v>4469</v>
      </c>
      <c r="M2273" s="769"/>
      <c r="N2273" s="691" t="s">
        <v>4470</v>
      </c>
      <c r="O2273" s="691" t="s">
        <v>4427</v>
      </c>
      <c r="P2273" s="211" t="str">
        <f t="shared" si="174"/>
        <v>Closed</v>
      </c>
      <c r="Q2273" s="208">
        <v>43257</v>
      </c>
      <c r="R2273" s="209" t="s">
        <v>4462</v>
      </c>
      <c r="S2273" s="769" t="s">
        <v>4471</v>
      </c>
      <c r="T2273" s="691" t="s">
        <v>4463</v>
      </c>
      <c r="U2273" s="210" t="str">
        <f t="shared" si="172"/>
        <v>Kalish</v>
      </c>
      <c r="V2273" s="210" t="str">
        <f t="shared" si="173"/>
        <v>Inner PF Coil
Power Test FDR - Prototype</v>
      </c>
      <c r="W2273" s="75"/>
    </row>
    <row r="2274" spans="1:23" ht="42" x14ac:dyDescent="0.15">
      <c r="A2274" s="669">
        <v>43229</v>
      </c>
      <c r="B2274" s="691" t="s">
        <v>4472</v>
      </c>
      <c r="C2274" s="691"/>
      <c r="D2274" s="691"/>
      <c r="E2274" s="691" t="s">
        <v>4319</v>
      </c>
      <c r="F2274" s="719" t="s">
        <v>389</v>
      </c>
      <c r="G2274" s="737" t="s">
        <v>4456</v>
      </c>
      <c r="H2274" s="691"/>
      <c r="I2274" s="691" t="s">
        <v>387</v>
      </c>
      <c r="J2274" s="691" t="s">
        <v>390</v>
      </c>
      <c r="K2274" s="773" t="str">
        <f t="shared" si="170"/>
        <v>IPFCPTFDR04 - Make the G11 bushing 2 pieces by separating the th</v>
      </c>
      <c r="L2274" s="773" t="s">
        <v>4473</v>
      </c>
      <c r="M2274" s="769"/>
      <c r="N2274" s="691" t="s">
        <v>4474</v>
      </c>
      <c r="O2274" s="691" t="s">
        <v>4475</v>
      </c>
      <c r="P2274" s="211" t="str">
        <f t="shared" si="174"/>
        <v>Closed</v>
      </c>
      <c r="Q2274" s="208">
        <v>43257</v>
      </c>
      <c r="R2274" s="209" t="s">
        <v>4462</v>
      </c>
      <c r="S2274" s="769" t="s">
        <v>4471</v>
      </c>
      <c r="T2274" s="691" t="s">
        <v>4463</v>
      </c>
      <c r="U2274" s="210" t="str">
        <f t="shared" si="172"/>
        <v>Kalish</v>
      </c>
      <c r="V2274" s="210" t="str">
        <f t="shared" si="173"/>
        <v>Inner PF Coil
Power Test FDR - Prototype</v>
      </c>
      <c r="W2274" s="75"/>
    </row>
    <row r="2275" spans="1:23" ht="98" x14ac:dyDescent="0.15">
      <c r="A2275" s="669">
        <v>43229</v>
      </c>
      <c r="B2275" s="691" t="s">
        <v>4476</v>
      </c>
      <c r="C2275" s="691"/>
      <c r="D2275" s="691"/>
      <c r="E2275" s="691" t="s">
        <v>4319</v>
      </c>
      <c r="F2275" s="719" t="s">
        <v>389</v>
      </c>
      <c r="G2275" s="737" t="s">
        <v>4456</v>
      </c>
      <c r="H2275" s="691"/>
      <c r="I2275" s="691" t="s">
        <v>387</v>
      </c>
      <c r="J2275" s="691" t="s">
        <v>390</v>
      </c>
      <c r="K2275" s="773" t="str">
        <f t="shared" si="170"/>
        <v>IPFCPTFDR05 - Replace steel and G-11/10 top and/or bottom plates</v>
      </c>
      <c r="L2275" s="773" t="s">
        <v>4477</v>
      </c>
      <c r="M2275" s="769"/>
      <c r="N2275" s="691" t="s">
        <v>4478</v>
      </c>
      <c r="O2275" s="691" t="s">
        <v>4479</v>
      </c>
      <c r="P2275" s="211" t="str">
        <f t="shared" si="174"/>
        <v>Closed</v>
      </c>
      <c r="Q2275" s="208" t="s">
        <v>4480</v>
      </c>
      <c r="R2275" s="209" t="s">
        <v>4462</v>
      </c>
      <c r="S2275" s="769" t="s">
        <v>4481</v>
      </c>
      <c r="T2275" s="691" t="s">
        <v>4463</v>
      </c>
      <c r="U2275" s="210" t="str">
        <f t="shared" si="172"/>
        <v>Kalish</v>
      </c>
      <c r="V2275" s="210" t="str">
        <f t="shared" si="173"/>
        <v>Inner PF Coil
Power Test FDR - Prototype</v>
      </c>
      <c r="W2275" s="75"/>
    </row>
    <row r="2276" spans="1:23" ht="56" x14ac:dyDescent="0.15">
      <c r="A2276" s="669">
        <v>43229</v>
      </c>
      <c r="B2276" s="691" t="s">
        <v>4482</v>
      </c>
      <c r="C2276" s="691"/>
      <c r="D2276" s="691"/>
      <c r="E2276" s="691" t="s">
        <v>4319</v>
      </c>
      <c r="F2276" s="719" t="s">
        <v>389</v>
      </c>
      <c r="G2276" s="737" t="s">
        <v>4456</v>
      </c>
      <c r="H2276" s="691"/>
      <c r="I2276" s="691" t="s">
        <v>387</v>
      </c>
      <c r="J2276" s="691" t="s">
        <v>390</v>
      </c>
      <c r="K2276" s="773" t="str">
        <f t="shared" si="170"/>
        <v>IPFCPTFDR06 - (Potentially incorrect) concern that the silver-pl</v>
      </c>
      <c r="L2276" s="773" t="s">
        <v>4483</v>
      </c>
      <c r="M2276" s="769"/>
      <c r="N2276" s="691" t="s">
        <v>4484</v>
      </c>
      <c r="O2276" s="691" t="s">
        <v>4427</v>
      </c>
      <c r="P2276" s="211" t="str">
        <f t="shared" si="174"/>
        <v>Closed</v>
      </c>
      <c r="Q2276" s="208">
        <v>43257</v>
      </c>
      <c r="R2276" s="209" t="s">
        <v>4462</v>
      </c>
      <c r="S2276" s="769" t="s">
        <v>4471</v>
      </c>
      <c r="T2276" s="691" t="s">
        <v>4463</v>
      </c>
      <c r="U2276" s="210" t="str">
        <f t="shared" si="172"/>
        <v>Kalish</v>
      </c>
      <c r="V2276" s="210" t="str">
        <f t="shared" si="173"/>
        <v>Inner PF Coil
Power Test FDR - Prototype</v>
      </c>
      <c r="W2276" s="75"/>
    </row>
    <row r="2277" spans="1:23" ht="28" x14ac:dyDescent="0.15">
      <c r="A2277" s="681">
        <v>43249</v>
      </c>
      <c r="B2277" s="703" t="s">
        <v>4491</v>
      </c>
      <c r="C2277" s="703"/>
      <c r="D2277" s="703"/>
      <c r="E2277" s="703" t="s">
        <v>4323</v>
      </c>
      <c r="F2277" s="731" t="s">
        <v>2327</v>
      </c>
      <c r="G2277" s="751" t="s">
        <v>2326</v>
      </c>
      <c r="H2277" s="703"/>
      <c r="I2277" s="703" t="s">
        <v>2208</v>
      </c>
      <c r="J2277" s="703" t="s">
        <v>2211</v>
      </c>
      <c r="K2277" s="792" t="str">
        <f t="shared" si="170"/>
        <v xml:space="preserve">GDSETBDFDR01 - Follow design requirements as per ES-MECH-015 for </v>
      </c>
      <c r="L2277" s="792" t="s">
        <v>4492</v>
      </c>
      <c r="M2277" s="792"/>
      <c r="N2277" s="703" t="s">
        <v>5453</v>
      </c>
      <c r="O2277" s="703" t="s">
        <v>3109</v>
      </c>
      <c r="P2277" s="1027" t="str">
        <f t="shared" si="174"/>
        <v>Closed</v>
      </c>
      <c r="Q2277" s="858" t="s">
        <v>31</v>
      </c>
      <c r="R2277" s="861" t="s">
        <v>3017</v>
      </c>
      <c r="S2277" s="792"/>
      <c r="T2277" s="703"/>
      <c r="U2277" s="871" t="str">
        <f t="shared" si="172"/>
        <v>Cai D</v>
      </c>
      <c r="V2277" s="871" t="str">
        <f t="shared" si="173"/>
        <v>GDS Expansion Tank 
Burst Disc FDR</v>
      </c>
      <c r="W2277" s="75"/>
    </row>
    <row r="2278" spans="1:23" ht="28" x14ac:dyDescent="0.15">
      <c r="A2278" s="681">
        <v>43249</v>
      </c>
      <c r="B2278" s="703" t="s">
        <v>4493</v>
      </c>
      <c r="C2278" s="703"/>
      <c r="D2278" s="703"/>
      <c r="E2278" s="703" t="s">
        <v>4323</v>
      </c>
      <c r="F2278" s="731" t="s">
        <v>2327</v>
      </c>
      <c r="G2278" s="751" t="s">
        <v>2326</v>
      </c>
      <c r="H2278" s="703"/>
      <c r="I2278" s="703" t="s">
        <v>2208</v>
      </c>
      <c r="J2278" s="703" t="s">
        <v>2211</v>
      </c>
      <c r="K2278" s="792" t="str">
        <f t="shared" si="170"/>
        <v>GDSETBDFDR02 - This is a system modification; system must be anal</v>
      </c>
      <c r="L2278" s="792" t="s">
        <v>4494</v>
      </c>
      <c r="M2278" s="792"/>
      <c r="N2278" s="703" t="s">
        <v>5454</v>
      </c>
      <c r="O2278" s="703" t="s">
        <v>3565</v>
      </c>
      <c r="P2278" s="1027" t="str">
        <f t="shared" si="174"/>
        <v>Closed</v>
      </c>
      <c r="Q2278" s="858" t="s">
        <v>31</v>
      </c>
      <c r="R2278" s="861" t="s">
        <v>3017</v>
      </c>
      <c r="S2278" s="792"/>
      <c r="T2278" s="703"/>
      <c r="U2278" s="871" t="str">
        <f t="shared" si="172"/>
        <v>Cai D</v>
      </c>
      <c r="V2278" s="871" t="str">
        <f t="shared" si="173"/>
        <v>GDS Expansion Tank 
Burst Disc FDR</v>
      </c>
      <c r="W2278" s="75"/>
    </row>
    <row r="2279" spans="1:23" ht="112" x14ac:dyDescent="0.15">
      <c r="A2279" s="605">
        <v>43259</v>
      </c>
      <c r="B2279" s="616" t="s">
        <v>5353</v>
      </c>
      <c r="C2279" s="616"/>
      <c r="D2279" s="616"/>
      <c r="E2279" s="616" t="s">
        <v>4327</v>
      </c>
      <c r="F2279" s="616" t="s">
        <v>5347</v>
      </c>
      <c r="G2279" s="633" t="s">
        <v>6441</v>
      </c>
      <c r="H2279" s="616" t="s">
        <v>5349</v>
      </c>
      <c r="I2279" s="616" t="s">
        <v>899</v>
      </c>
      <c r="J2279" s="616" t="s">
        <v>5368</v>
      </c>
      <c r="K2279" s="265" t="str">
        <f t="shared" si="170"/>
        <v xml:space="preserve">PPHELINESCDR04 - We know that the individual brackets can be moved </v>
      </c>
      <c r="L2279" s="265" t="s">
        <v>4513</v>
      </c>
      <c r="M2279" s="265" t="s">
        <v>5372</v>
      </c>
      <c r="N2279" s="616" t="s">
        <v>5371</v>
      </c>
      <c r="O2279" s="616" t="s">
        <v>4514</v>
      </c>
      <c r="P2279" s="211" t="str">
        <f t="shared" si="174"/>
        <v>Closed</v>
      </c>
      <c r="Q2279" s="208" t="s">
        <v>3207</v>
      </c>
      <c r="R2279" s="209" t="s">
        <v>3017</v>
      </c>
      <c r="S2279" s="265"/>
      <c r="T2279" s="616"/>
      <c r="U2279" s="210" t="str">
        <f t="shared" si="172"/>
        <v>Jariwala</v>
      </c>
      <c r="V2279" s="210" t="str">
        <f t="shared" si="173"/>
        <v>Passive Plates &amp; He Lines CDR</v>
      </c>
      <c r="W2279" s="75"/>
    </row>
    <row r="2280" spans="1:23" ht="168" x14ac:dyDescent="0.15">
      <c r="A2280" s="674">
        <v>43266</v>
      </c>
      <c r="B2280" s="696" t="s">
        <v>4531</v>
      </c>
      <c r="C2280" s="696"/>
      <c r="D2280" s="696"/>
      <c r="E2280" s="696" t="s">
        <v>4328</v>
      </c>
      <c r="F2280" s="723">
        <v>1.01</v>
      </c>
      <c r="G2280" s="742"/>
      <c r="H2280" s="696"/>
      <c r="I2280" s="696" t="s">
        <v>3231</v>
      </c>
      <c r="J2280" s="696" t="s">
        <v>1186</v>
      </c>
      <c r="K2280" s="765" t="str">
        <f t="shared" si="170"/>
        <v xml:space="preserve">MDSPR01 - Will the fabrication be able to begin right after </v>
      </c>
      <c r="L2280" s="765" t="s">
        <v>4532</v>
      </c>
      <c r="M2280" s="804" t="s">
        <v>6047</v>
      </c>
      <c r="N2280" s="696" t="s">
        <v>4533</v>
      </c>
      <c r="O2280" s="696"/>
      <c r="P2280" s="211" t="str">
        <f t="shared" si="174"/>
        <v>Closed</v>
      </c>
      <c r="Q2280" s="208" t="s">
        <v>31</v>
      </c>
      <c r="R2280" s="209" t="s">
        <v>3017</v>
      </c>
      <c r="S2280" s="804"/>
      <c r="T2280" s="696"/>
      <c r="U2280" s="210"/>
      <c r="V2280" s="210"/>
      <c r="W2280" s="75"/>
    </row>
    <row r="2281" spans="1:23" ht="140" x14ac:dyDescent="0.15">
      <c r="A2281" s="674">
        <v>43266</v>
      </c>
      <c r="B2281" s="696" t="s">
        <v>4534</v>
      </c>
      <c r="C2281" s="696"/>
      <c r="D2281" s="696"/>
      <c r="E2281" s="696" t="s">
        <v>4328</v>
      </c>
      <c r="F2281" s="723">
        <v>1.01</v>
      </c>
      <c r="G2281" s="742"/>
      <c r="H2281" s="696"/>
      <c r="I2281" s="696" t="s">
        <v>3231</v>
      </c>
      <c r="J2281" s="696" t="s">
        <v>1186</v>
      </c>
      <c r="K2281" s="765" t="str">
        <f t="shared" si="170"/>
        <v>MDSPR02 - Is the aspect of the material properties being tes</v>
      </c>
      <c r="L2281" s="765" t="s">
        <v>4535</v>
      </c>
      <c r="M2281" s="804" t="s">
        <v>6047</v>
      </c>
      <c r="N2281" s="696" t="s">
        <v>4536</v>
      </c>
      <c r="O2281" s="696"/>
      <c r="P2281" s="211" t="str">
        <f t="shared" si="174"/>
        <v>Closed</v>
      </c>
      <c r="Q2281" s="208" t="s">
        <v>31</v>
      </c>
      <c r="R2281" s="209" t="s">
        <v>3017</v>
      </c>
      <c r="S2281" s="804"/>
      <c r="T2281" s="696"/>
      <c r="U2281" s="210"/>
      <c r="V2281" s="210"/>
      <c r="W2281" s="75"/>
    </row>
    <row r="2282" spans="1:23" ht="126" x14ac:dyDescent="0.15">
      <c r="A2282" s="674">
        <v>43266</v>
      </c>
      <c r="B2282" s="696" t="s">
        <v>4537</v>
      </c>
      <c r="C2282" s="696"/>
      <c r="D2282" s="696"/>
      <c r="E2282" s="696" t="s">
        <v>4328</v>
      </c>
      <c r="F2282" s="723">
        <v>1.01</v>
      </c>
      <c r="G2282" s="742"/>
      <c r="H2282" s="696"/>
      <c r="I2282" s="696" t="s">
        <v>3231</v>
      </c>
      <c r="J2282" s="696" t="s">
        <v>1186</v>
      </c>
      <c r="K2282" s="765" t="str">
        <f t="shared" si="170"/>
        <v xml:space="preserve">MDSPR03 - Did XTJ ever bid to PPPL and do we understand the </v>
      </c>
      <c r="L2282" s="765" t="s">
        <v>4538</v>
      </c>
      <c r="M2282" s="804" t="s">
        <v>6047</v>
      </c>
      <c r="N2282" s="696" t="s">
        <v>4539</v>
      </c>
      <c r="O2282" s="696"/>
      <c r="P2282" s="211" t="str">
        <f t="shared" si="174"/>
        <v>Closed</v>
      </c>
      <c r="Q2282" s="208" t="s">
        <v>31</v>
      </c>
      <c r="R2282" s="209" t="s">
        <v>3017</v>
      </c>
      <c r="S2282" s="804"/>
      <c r="T2282" s="696"/>
      <c r="U2282" s="210"/>
      <c r="V2282" s="210"/>
      <c r="W2282" s="75"/>
    </row>
    <row r="2283" spans="1:23" ht="210" x14ac:dyDescent="0.15">
      <c r="A2283" s="674">
        <v>43266</v>
      </c>
      <c r="B2283" s="696" t="s">
        <v>4540</v>
      </c>
      <c r="C2283" s="696"/>
      <c r="D2283" s="696"/>
      <c r="E2283" s="696" t="s">
        <v>4328</v>
      </c>
      <c r="F2283" s="723">
        <v>1.01</v>
      </c>
      <c r="G2283" s="742"/>
      <c r="H2283" s="696"/>
      <c r="I2283" s="696" t="s">
        <v>3231</v>
      </c>
      <c r="J2283" s="696" t="s">
        <v>1186</v>
      </c>
      <c r="K2283" s="765" t="str">
        <f t="shared" si="170"/>
        <v>MDSPR04 - Do the vendors use the same ASTM standards as we a</v>
      </c>
      <c r="L2283" s="765" t="s">
        <v>4541</v>
      </c>
      <c r="M2283" s="804" t="s">
        <v>6047</v>
      </c>
      <c r="N2283" s="696" t="s">
        <v>4542</v>
      </c>
      <c r="O2283" s="696"/>
      <c r="P2283" s="211" t="str">
        <f t="shared" si="174"/>
        <v>Closed</v>
      </c>
      <c r="Q2283" s="208" t="s">
        <v>31</v>
      </c>
      <c r="R2283" s="209" t="s">
        <v>3017</v>
      </c>
      <c r="S2283" s="804"/>
      <c r="T2283" s="696"/>
      <c r="U2283" s="210"/>
      <c r="V2283" s="210"/>
      <c r="W2283" s="75"/>
    </row>
    <row r="2284" spans="1:23" ht="168" x14ac:dyDescent="0.15">
      <c r="A2284" s="674">
        <v>43266</v>
      </c>
      <c r="B2284" s="696" t="s">
        <v>4543</v>
      </c>
      <c r="C2284" s="696"/>
      <c r="D2284" s="696"/>
      <c r="E2284" s="696" t="s">
        <v>4328</v>
      </c>
      <c r="F2284" s="723">
        <v>1.01</v>
      </c>
      <c r="G2284" s="742"/>
      <c r="H2284" s="696"/>
      <c r="I2284" s="696" t="s">
        <v>3231</v>
      </c>
      <c r="J2284" s="696" t="s">
        <v>1186</v>
      </c>
      <c r="K2284" s="765" t="str">
        <f t="shared" si="170"/>
        <v xml:space="preserve">MDSPR05 - Is this flexural number directly relatable to the </v>
      </c>
      <c r="L2284" s="765" t="s">
        <v>4544</v>
      </c>
      <c r="M2284" s="804" t="s">
        <v>6047</v>
      </c>
      <c r="N2284" s="696" t="s">
        <v>4545</v>
      </c>
      <c r="O2284" s="696"/>
      <c r="P2284" s="211" t="str">
        <f t="shared" si="174"/>
        <v>Closed</v>
      </c>
      <c r="Q2284" s="208" t="s">
        <v>31</v>
      </c>
      <c r="R2284" s="209" t="s">
        <v>3017</v>
      </c>
      <c r="S2284" s="804"/>
      <c r="T2284" s="696"/>
      <c r="U2284" s="210"/>
      <c r="V2284" s="210"/>
      <c r="W2284" s="75"/>
    </row>
    <row r="2285" spans="1:23" ht="168" x14ac:dyDescent="0.15">
      <c r="A2285" s="674">
        <v>43266</v>
      </c>
      <c r="B2285" s="696" t="s">
        <v>4546</v>
      </c>
      <c r="C2285" s="696"/>
      <c r="D2285" s="696"/>
      <c r="E2285" s="696" t="s">
        <v>4328</v>
      </c>
      <c r="F2285" s="723">
        <v>1.01</v>
      </c>
      <c r="G2285" s="742"/>
      <c r="H2285" s="696"/>
      <c r="I2285" s="696" t="s">
        <v>3231</v>
      </c>
      <c r="J2285" s="696" t="s">
        <v>1186</v>
      </c>
      <c r="K2285" s="765" t="str">
        <f t="shared" si="170"/>
        <v>MDSPR06 - Does this mean we need to test to failure in the c</v>
      </c>
      <c r="L2285" s="765" t="s">
        <v>4547</v>
      </c>
      <c r="M2285" s="804" t="s">
        <v>6047</v>
      </c>
      <c r="N2285" s="696" t="s">
        <v>4548</v>
      </c>
      <c r="O2285" s="696"/>
      <c r="P2285" s="211" t="str">
        <f t="shared" si="174"/>
        <v>Closed</v>
      </c>
      <c r="Q2285" s="208" t="s">
        <v>31</v>
      </c>
      <c r="R2285" s="209" t="s">
        <v>3017</v>
      </c>
      <c r="S2285" s="804"/>
      <c r="T2285" s="696"/>
      <c r="U2285" s="210"/>
      <c r="V2285" s="210"/>
      <c r="W2285" s="75"/>
    </row>
    <row r="2286" spans="1:23" ht="168" x14ac:dyDescent="0.15">
      <c r="A2286" s="674">
        <v>43266</v>
      </c>
      <c r="B2286" s="696" t="s">
        <v>4549</v>
      </c>
      <c r="C2286" s="696"/>
      <c r="D2286" s="696"/>
      <c r="E2286" s="696" t="s">
        <v>4328</v>
      </c>
      <c r="F2286" s="723">
        <v>1.01</v>
      </c>
      <c r="G2286" s="742"/>
      <c r="H2286" s="696"/>
      <c r="I2286" s="696" t="s">
        <v>3231</v>
      </c>
      <c r="J2286" s="696" t="s">
        <v>1186</v>
      </c>
      <c r="K2286" s="765" t="str">
        <f t="shared" si="170"/>
        <v xml:space="preserve">MDSPR07 - is it fair to say that the head pop was a tensile </v>
      </c>
      <c r="L2286" s="765" t="s">
        <v>4550</v>
      </c>
      <c r="M2286" s="804" t="s">
        <v>6047</v>
      </c>
      <c r="N2286" s="696" t="s">
        <v>4551</v>
      </c>
      <c r="O2286" s="696"/>
      <c r="P2286" s="211" t="str">
        <f t="shared" si="174"/>
        <v>Closed</v>
      </c>
      <c r="Q2286" s="208" t="s">
        <v>31</v>
      </c>
      <c r="R2286" s="209" t="s">
        <v>3017</v>
      </c>
      <c r="S2286" s="804"/>
      <c r="T2286" s="696"/>
      <c r="U2286" s="210"/>
      <c r="V2286" s="210"/>
      <c r="W2286" s="75"/>
    </row>
    <row r="2287" spans="1:23" ht="140" x14ac:dyDescent="0.15">
      <c r="A2287" s="674">
        <v>43266</v>
      </c>
      <c r="B2287" s="696" t="s">
        <v>4552</v>
      </c>
      <c r="C2287" s="696"/>
      <c r="D2287" s="696"/>
      <c r="E2287" s="696" t="s">
        <v>4328</v>
      </c>
      <c r="F2287" s="723">
        <v>1.01</v>
      </c>
      <c r="G2287" s="742"/>
      <c r="H2287" s="696"/>
      <c r="I2287" s="696" t="s">
        <v>3231</v>
      </c>
      <c r="J2287" s="696" t="s">
        <v>1186</v>
      </c>
      <c r="K2287" s="765" t="str">
        <f t="shared" ref="K2287:K2350" si="175">B2287&amp;" - "&amp;LEFT(L2287,50)</f>
        <v>MDSPR08 - Heat flux should be interpreted as pure normal hea</v>
      </c>
      <c r="L2287" s="765" t="s">
        <v>4553</v>
      </c>
      <c r="M2287" s="804" t="s">
        <v>6047</v>
      </c>
      <c r="N2287" s="696" t="s">
        <v>4554</v>
      </c>
      <c r="O2287" s="696"/>
      <c r="P2287" s="211" t="str">
        <f t="shared" si="174"/>
        <v>Closed</v>
      </c>
      <c r="Q2287" s="208" t="s">
        <v>31</v>
      </c>
      <c r="R2287" s="209" t="s">
        <v>3017</v>
      </c>
      <c r="S2287" s="804"/>
      <c r="T2287" s="696"/>
      <c r="U2287" s="210"/>
      <c r="V2287" s="210"/>
      <c r="W2287" s="75"/>
    </row>
    <row r="2288" spans="1:23" ht="196" x14ac:dyDescent="0.15">
      <c r="A2288" s="685">
        <v>43305</v>
      </c>
      <c r="B2288" s="707" t="s">
        <v>4561</v>
      </c>
      <c r="C2288" s="707"/>
      <c r="D2288" s="707"/>
      <c r="E2288" s="707" t="s">
        <v>4331</v>
      </c>
      <c r="F2288" s="726">
        <v>1.05</v>
      </c>
      <c r="G2288" s="745" t="s">
        <v>4562</v>
      </c>
      <c r="H2288" s="707"/>
      <c r="I2288" s="707" t="s">
        <v>289</v>
      </c>
      <c r="J2288" s="707" t="s">
        <v>694</v>
      </c>
      <c r="K2288" s="779" t="str">
        <f t="shared" si="175"/>
        <v>PF1BBICIRFDR01 - There are discrepancies in the pulsed current requ</v>
      </c>
      <c r="L2288" s="779" t="s">
        <v>4563</v>
      </c>
      <c r="M2288" s="818" t="s">
        <v>5393</v>
      </c>
      <c r="N2288" s="1019" t="s">
        <v>5338</v>
      </c>
      <c r="O2288" s="707" t="s">
        <v>3954</v>
      </c>
      <c r="P2288" s="211" t="str">
        <f t="shared" si="174"/>
        <v>Closed</v>
      </c>
      <c r="Q2288" s="208" t="s">
        <v>31</v>
      </c>
      <c r="R2288" s="209" t="s">
        <v>3017</v>
      </c>
      <c r="S2288" s="707"/>
      <c r="T2288" s="707"/>
      <c r="U2288" s="210" t="str">
        <f t="shared" ref="U2288:U2319" si="176">J2288</f>
        <v>Dellas</v>
      </c>
      <c r="V2288" s="210" t="str">
        <f t="shared" ref="V2288:V2319" si="177">E2288</f>
        <v>PF1B Bipolar Circuit FDR</v>
      </c>
      <c r="W2288" s="75"/>
    </row>
    <row r="2289" spans="1:23" ht="196" x14ac:dyDescent="0.15">
      <c r="A2289" s="685">
        <v>43305</v>
      </c>
      <c r="B2289" s="707" t="s">
        <v>4564</v>
      </c>
      <c r="C2289" s="707"/>
      <c r="D2289" s="707"/>
      <c r="E2289" s="707" t="s">
        <v>4331</v>
      </c>
      <c r="F2289" s="726">
        <v>1.05</v>
      </c>
      <c r="G2289" s="745" t="s">
        <v>1900</v>
      </c>
      <c r="H2289" s="707"/>
      <c r="I2289" s="707" t="s">
        <v>1899</v>
      </c>
      <c r="J2289" s="707" t="s">
        <v>694</v>
      </c>
      <c r="K2289" s="779" t="str">
        <f t="shared" si="175"/>
        <v xml:space="preserve">PF1BBICIRFDR02 - PS SRD indicates external circuit R of 3 mOhm and </v>
      </c>
      <c r="L2289" s="779" t="s">
        <v>4565</v>
      </c>
      <c r="M2289" s="818" t="s">
        <v>5393</v>
      </c>
      <c r="N2289" s="1019" t="s">
        <v>5338</v>
      </c>
      <c r="O2289" s="707" t="s">
        <v>3954</v>
      </c>
      <c r="P2289" s="211" t="str">
        <f t="shared" si="174"/>
        <v>Closed</v>
      </c>
      <c r="Q2289" s="208" t="s">
        <v>31</v>
      </c>
      <c r="R2289" s="209" t="s">
        <v>3017</v>
      </c>
      <c r="S2289" s="707"/>
      <c r="T2289" s="707"/>
      <c r="U2289" s="210" t="str">
        <f t="shared" si="176"/>
        <v>Dellas</v>
      </c>
      <c r="V2289" s="210" t="str">
        <f t="shared" si="177"/>
        <v>PF1B Bipolar Circuit FDR</v>
      </c>
      <c r="W2289" s="75"/>
    </row>
    <row r="2290" spans="1:23" ht="252" x14ac:dyDescent="0.15">
      <c r="A2290" s="685">
        <v>43305</v>
      </c>
      <c r="B2290" s="707" t="s">
        <v>4566</v>
      </c>
      <c r="C2290" s="707"/>
      <c r="D2290" s="707"/>
      <c r="E2290" s="707" t="s">
        <v>4331</v>
      </c>
      <c r="F2290" s="726">
        <v>1.05</v>
      </c>
      <c r="G2290" s="745" t="s">
        <v>1900</v>
      </c>
      <c r="H2290" s="707"/>
      <c r="I2290" s="707" t="s">
        <v>1899</v>
      </c>
      <c r="J2290" s="707" t="s">
        <v>694</v>
      </c>
      <c r="K2290" s="779" t="str">
        <f t="shared" si="175"/>
        <v>PF1BBICIRFDR03 - "Basis of Design" document should be rewritten. It</v>
      </c>
      <c r="L2290" s="779" t="s">
        <v>4567</v>
      </c>
      <c r="M2290" s="818" t="s">
        <v>5393</v>
      </c>
      <c r="N2290" s="1019" t="s">
        <v>5338</v>
      </c>
      <c r="O2290" s="707" t="s">
        <v>3954</v>
      </c>
      <c r="P2290" s="211" t="str">
        <f t="shared" si="174"/>
        <v>Closed</v>
      </c>
      <c r="Q2290" s="208" t="s">
        <v>31</v>
      </c>
      <c r="R2290" s="209" t="s">
        <v>3017</v>
      </c>
      <c r="S2290" s="707"/>
      <c r="T2290" s="707"/>
      <c r="U2290" s="210" t="str">
        <f t="shared" si="176"/>
        <v>Dellas</v>
      </c>
      <c r="V2290" s="210" t="str">
        <f t="shared" si="177"/>
        <v>PF1B Bipolar Circuit FDR</v>
      </c>
      <c r="W2290" s="75"/>
    </row>
    <row r="2291" spans="1:23" ht="196" x14ac:dyDescent="0.15">
      <c r="A2291" s="685">
        <v>43305</v>
      </c>
      <c r="B2291" s="707" t="s">
        <v>4568</v>
      </c>
      <c r="C2291" s="707"/>
      <c r="D2291" s="707"/>
      <c r="E2291" s="707" t="s">
        <v>4331</v>
      </c>
      <c r="F2291" s="726">
        <v>1.05</v>
      </c>
      <c r="G2291" s="745" t="s">
        <v>1900</v>
      </c>
      <c r="H2291" s="707"/>
      <c r="I2291" s="707" t="s">
        <v>1899</v>
      </c>
      <c r="J2291" s="707" t="s">
        <v>694</v>
      </c>
      <c r="K2291" s="779" t="str">
        <f t="shared" si="175"/>
        <v xml:space="preserve">PF1BBICIRFDR04 - Chit resolution information should be conveyed in </v>
      </c>
      <c r="L2291" s="779" t="s">
        <v>4569</v>
      </c>
      <c r="M2291" s="818" t="s">
        <v>5393</v>
      </c>
      <c r="N2291" s="1019" t="s">
        <v>5338</v>
      </c>
      <c r="O2291" s="707" t="s">
        <v>3954</v>
      </c>
      <c r="P2291" s="211" t="str">
        <f t="shared" si="174"/>
        <v>Closed</v>
      </c>
      <c r="Q2291" s="208" t="s">
        <v>31</v>
      </c>
      <c r="R2291" s="209" t="s">
        <v>3017</v>
      </c>
      <c r="S2291" s="707"/>
      <c r="T2291" s="707"/>
      <c r="U2291" s="210" t="str">
        <f t="shared" si="176"/>
        <v>Dellas</v>
      </c>
      <c r="V2291" s="210" t="str">
        <f t="shared" si="177"/>
        <v>PF1B Bipolar Circuit FDR</v>
      </c>
      <c r="W2291" s="75"/>
    </row>
    <row r="2292" spans="1:23" ht="196" x14ac:dyDescent="0.15">
      <c r="A2292" s="685">
        <v>43305</v>
      </c>
      <c r="B2292" s="707" t="s">
        <v>4570</v>
      </c>
      <c r="C2292" s="707"/>
      <c r="D2292" s="707"/>
      <c r="E2292" s="707" t="s">
        <v>4331</v>
      </c>
      <c r="F2292" s="726">
        <v>1.05</v>
      </c>
      <c r="G2292" s="745" t="s">
        <v>1900</v>
      </c>
      <c r="H2292" s="707"/>
      <c r="I2292" s="707" t="s">
        <v>1899</v>
      </c>
      <c r="J2292" s="707" t="s">
        <v>694</v>
      </c>
      <c r="K2292" s="779" t="str">
        <f t="shared" si="175"/>
        <v>PF1BBICIRFDR05 - Confirm that PS circulating (and short circuit) cu</v>
      </c>
      <c r="L2292" s="779" t="s">
        <v>4571</v>
      </c>
      <c r="M2292" s="818" t="s">
        <v>5393</v>
      </c>
      <c r="N2292" s="1019" t="s">
        <v>5338</v>
      </c>
      <c r="O2292" s="707" t="s">
        <v>3954</v>
      </c>
      <c r="P2292" s="211" t="str">
        <f t="shared" si="174"/>
        <v>Closed</v>
      </c>
      <c r="Q2292" s="208" t="s">
        <v>31</v>
      </c>
      <c r="R2292" s="209" t="s">
        <v>3017</v>
      </c>
      <c r="S2292" s="707"/>
      <c r="T2292" s="707"/>
      <c r="U2292" s="210" t="str">
        <f t="shared" si="176"/>
        <v>Dellas</v>
      </c>
      <c r="V2292" s="210" t="str">
        <f t="shared" si="177"/>
        <v>PF1B Bipolar Circuit FDR</v>
      </c>
      <c r="W2292" s="75"/>
    </row>
    <row r="2293" spans="1:23" ht="56" x14ac:dyDescent="0.15">
      <c r="A2293" s="668">
        <v>43314</v>
      </c>
      <c r="B2293" s="690" t="s">
        <v>4669</v>
      </c>
      <c r="C2293" s="690"/>
      <c r="D2293" s="690"/>
      <c r="E2293" s="690" t="s">
        <v>4336</v>
      </c>
      <c r="F2293" s="718" t="s">
        <v>5389</v>
      </c>
      <c r="G2293" s="736" t="s">
        <v>6431</v>
      </c>
      <c r="H2293" s="690" t="s">
        <v>5349</v>
      </c>
      <c r="I2293" s="690" t="s">
        <v>899</v>
      </c>
      <c r="J2293" s="690" t="s">
        <v>1235</v>
      </c>
      <c r="K2293" s="654" t="str">
        <f t="shared" si="175"/>
        <v xml:space="preserve">PRFORINSUPDR03 - Consider eliminating welding of bottom of collar. </v>
      </c>
      <c r="L2293" s="654" t="s">
        <v>4670</v>
      </c>
      <c r="M2293" s="654"/>
      <c r="N2293" s="658" t="s">
        <v>5002</v>
      </c>
      <c r="O2293" s="690" t="s">
        <v>4662</v>
      </c>
      <c r="P2293" s="211" t="str">
        <f t="shared" si="174"/>
        <v>Closed</v>
      </c>
      <c r="Q2293" s="208" t="s">
        <v>3449</v>
      </c>
      <c r="R2293" s="209" t="s">
        <v>3017</v>
      </c>
      <c r="S2293" s="690"/>
      <c r="T2293" s="690"/>
      <c r="U2293" s="210" t="str">
        <f t="shared" si="176"/>
        <v>Loesser</v>
      </c>
      <c r="V2293" s="210" t="str">
        <f t="shared" si="177"/>
        <v>Polar Region - Flanges/O-Rings/Insulators/Supports - PDR</v>
      </c>
      <c r="W2293" s="61"/>
    </row>
    <row r="2294" spans="1:23" ht="56" x14ac:dyDescent="0.15">
      <c r="A2294" s="668">
        <v>43314</v>
      </c>
      <c r="B2294" s="690" t="s">
        <v>4671</v>
      </c>
      <c r="C2294" s="690"/>
      <c r="D2294" s="690"/>
      <c r="E2294" s="690" t="s">
        <v>4336</v>
      </c>
      <c r="F2294" s="718" t="s">
        <v>5389</v>
      </c>
      <c r="G2294" s="736" t="s">
        <v>6431</v>
      </c>
      <c r="H2294" s="690" t="s">
        <v>5349</v>
      </c>
      <c r="I2294" s="690" t="s">
        <v>899</v>
      </c>
      <c r="J2294" s="690" t="s">
        <v>1235</v>
      </c>
      <c r="K2294" s="654" t="str">
        <f t="shared" si="175"/>
        <v>PRFORINSUPDR04 - Need to analyze peak temperature of o-rings on the</v>
      </c>
      <c r="L2294" s="654" t="s">
        <v>4672</v>
      </c>
      <c r="M2294" s="654"/>
      <c r="N2294" s="658" t="s">
        <v>5002</v>
      </c>
      <c r="O2294" s="690" t="s">
        <v>3362</v>
      </c>
      <c r="P2294" s="211" t="str">
        <f t="shared" si="174"/>
        <v>Closed</v>
      </c>
      <c r="Q2294" s="208" t="s">
        <v>3449</v>
      </c>
      <c r="R2294" s="209" t="s">
        <v>3017</v>
      </c>
      <c r="S2294" s="690"/>
      <c r="T2294" s="690"/>
      <c r="U2294" s="210" t="str">
        <f t="shared" si="176"/>
        <v>Loesser</v>
      </c>
      <c r="V2294" s="210" t="str">
        <f t="shared" si="177"/>
        <v>Polar Region - Flanges/O-Rings/Insulators/Supports - PDR</v>
      </c>
      <c r="W2294" s="61"/>
    </row>
    <row r="2295" spans="1:23" ht="70" x14ac:dyDescent="0.15">
      <c r="A2295" s="668">
        <v>43314</v>
      </c>
      <c r="B2295" s="690" t="s">
        <v>4677</v>
      </c>
      <c r="C2295" s="690"/>
      <c r="D2295" s="690"/>
      <c r="E2295" s="690" t="s">
        <v>4336</v>
      </c>
      <c r="F2295" s="718" t="s">
        <v>5389</v>
      </c>
      <c r="G2295" s="736" t="s">
        <v>6431</v>
      </c>
      <c r="H2295" s="690" t="s">
        <v>5349</v>
      </c>
      <c r="I2295" s="690" t="s">
        <v>899</v>
      </c>
      <c r="J2295" s="690" t="s">
        <v>1235</v>
      </c>
      <c r="K2295" s="654" t="str">
        <f t="shared" si="175"/>
        <v>PRFORINSUPDR07 - The analysis of the current/temperature through/on</v>
      </c>
      <c r="L2295" s="654" t="s">
        <v>4678</v>
      </c>
      <c r="M2295" s="654"/>
      <c r="N2295" s="658" t="s">
        <v>5002</v>
      </c>
      <c r="O2295" s="690" t="s">
        <v>3321</v>
      </c>
      <c r="P2295" s="211" t="str">
        <f t="shared" si="174"/>
        <v>Closed</v>
      </c>
      <c r="Q2295" s="208" t="s">
        <v>3449</v>
      </c>
      <c r="R2295" s="209" t="s">
        <v>3017</v>
      </c>
      <c r="S2295" s="690"/>
      <c r="T2295" s="690"/>
      <c r="U2295" s="210" t="str">
        <f t="shared" si="176"/>
        <v>Loesser</v>
      </c>
      <c r="V2295" s="210" t="str">
        <f t="shared" si="177"/>
        <v>Polar Region - Flanges/O-Rings/Insulators/Supports - PDR</v>
      </c>
      <c r="W2295" s="61"/>
    </row>
    <row r="2296" spans="1:23" ht="56" x14ac:dyDescent="0.15">
      <c r="A2296" s="668">
        <v>43314</v>
      </c>
      <c r="B2296" s="690" t="s">
        <v>4679</v>
      </c>
      <c r="C2296" s="690"/>
      <c r="D2296" s="690"/>
      <c r="E2296" s="690" t="s">
        <v>4336</v>
      </c>
      <c r="F2296" s="718" t="s">
        <v>5389</v>
      </c>
      <c r="G2296" s="736" t="s">
        <v>6431</v>
      </c>
      <c r="H2296" s="690" t="s">
        <v>5349</v>
      </c>
      <c r="I2296" s="690" t="s">
        <v>899</v>
      </c>
      <c r="J2296" s="690" t="s">
        <v>1235</v>
      </c>
      <c r="K2296" s="654" t="str">
        <f t="shared" si="175"/>
        <v xml:space="preserve">PRFORINSUPDR08 - Assure that convection assumptions for Organ pipe </v>
      </c>
      <c r="L2296" s="654" t="s">
        <v>4680</v>
      </c>
      <c r="M2296" s="654"/>
      <c r="N2296" s="658" t="s">
        <v>5002</v>
      </c>
      <c r="O2296" s="690" t="s">
        <v>4662</v>
      </c>
      <c r="P2296" s="211" t="str">
        <f t="shared" si="174"/>
        <v>Closed</v>
      </c>
      <c r="Q2296" s="208" t="s">
        <v>3449</v>
      </c>
      <c r="R2296" s="209" t="s">
        <v>3017</v>
      </c>
      <c r="S2296" s="690"/>
      <c r="T2296" s="690"/>
      <c r="U2296" s="210" t="str">
        <f t="shared" si="176"/>
        <v>Loesser</v>
      </c>
      <c r="V2296" s="210" t="str">
        <f t="shared" si="177"/>
        <v>Polar Region - Flanges/O-Rings/Insulators/Supports - PDR</v>
      </c>
      <c r="W2296" s="61"/>
    </row>
    <row r="2297" spans="1:23" ht="56" x14ac:dyDescent="0.15">
      <c r="A2297" s="668">
        <v>43314</v>
      </c>
      <c r="B2297" s="690" t="s">
        <v>4687</v>
      </c>
      <c r="C2297" s="690"/>
      <c r="D2297" s="690"/>
      <c r="E2297" s="690" t="s">
        <v>4336</v>
      </c>
      <c r="F2297" s="718" t="s">
        <v>5389</v>
      </c>
      <c r="G2297" s="736" t="s">
        <v>6431</v>
      </c>
      <c r="H2297" s="690" t="s">
        <v>5349</v>
      </c>
      <c r="I2297" s="690" t="s">
        <v>899</v>
      </c>
      <c r="J2297" s="690" t="s">
        <v>1235</v>
      </c>
      <c r="K2297" s="654" t="str">
        <f t="shared" si="175"/>
        <v>PRFORINSUPDR12 - Bakeout bus bars at vessel bottom are not included</v>
      </c>
      <c r="L2297" s="654" t="s">
        <v>4688</v>
      </c>
      <c r="M2297" s="654"/>
      <c r="N2297" s="658" t="s">
        <v>5002</v>
      </c>
      <c r="O2297" s="690" t="s">
        <v>3321</v>
      </c>
      <c r="P2297" s="211" t="str">
        <f t="shared" si="174"/>
        <v>Closed</v>
      </c>
      <c r="Q2297" s="208" t="s">
        <v>3449</v>
      </c>
      <c r="R2297" s="209" t="s">
        <v>3017</v>
      </c>
      <c r="S2297" s="690"/>
      <c r="T2297" s="690"/>
      <c r="U2297" s="210" t="str">
        <f t="shared" si="176"/>
        <v>Loesser</v>
      </c>
      <c r="V2297" s="210" t="str">
        <f t="shared" si="177"/>
        <v>Polar Region - Flanges/O-Rings/Insulators/Supports - PDR</v>
      </c>
      <c r="W2297" s="61"/>
    </row>
    <row r="2298" spans="1:23" ht="56" x14ac:dyDescent="0.15">
      <c r="A2298" s="668">
        <v>43314</v>
      </c>
      <c r="B2298" s="690" t="s">
        <v>4691</v>
      </c>
      <c r="C2298" s="690"/>
      <c r="D2298" s="690"/>
      <c r="E2298" s="690" t="s">
        <v>4336</v>
      </c>
      <c r="F2298" s="718" t="s">
        <v>5389</v>
      </c>
      <c r="G2298" s="736" t="s">
        <v>6431</v>
      </c>
      <c r="H2298" s="690" t="s">
        <v>5349</v>
      </c>
      <c r="I2298" s="690" t="s">
        <v>899</v>
      </c>
      <c r="J2298" s="690" t="s">
        <v>1235</v>
      </c>
      <c r="K2298" s="654" t="str">
        <f t="shared" si="175"/>
        <v>PRFORINSUPDR14 - Consider trading analysis of existing bellows with</v>
      </c>
      <c r="L2298" s="654" t="s">
        <v>4692</v>
      </c>
      <c r="M2298" s="654"/>
      <c r="N2298" s="658" t="s">
        <v>5002</v>
      </c>
      <c r="O2298" s="690" t="s">
        <v>4662</v>
      </c>
      <c r="P2298" s="211" t="str">
        <f t="shared" si="174"/>
        <v>Closed</v>
      </c>
      <c r="Q2298" s="208" t="s">
        <v>3449</v>
      </c>
      <c r="R2298" s="209" t="s">
        <v>3017</v>
      </c>
      <c r="S2298" s="690"/>
      <c r="T2298" s="690"/>
      <c r="U2298" s="210" t="str">
        <f t="shared" si="176"/>
        <v>Loesser</v>
      </c>
      <c r="V2298" s="210" t="str">
        <f t="shared" si="177"/>
        <v>Polar Region - Flanges/O-Rings/Insulators/Supports - PDR</v>
      </c>
      <c r="W2298" s="61"/>
    </row>
    <row r="2299" spans="1:23" ht="70" x14ac:dyDescent="0.15">
      <c r="A2299" s="668">
        <v>43314</v>
      </c>
      <c r="B2299" s="690" t="s">
        <v>4693</v>
      </c>
      <c r="C2299" s="690"/>
      <c r="D2299" s="690"/>
      <c r="E2299" s="690" t="s">
        <v>4336</v>
      </c>
      <c r="F2299" s="718" t="s">
        <v>5389</v>
      </c>
      <c r="G2299" s="736" t="s">
        <v>6431</v>
      </c>
      <c r="H2299" s="690" t="s">
        <v>5349</v>
      </c>
      <c r="I2299" s="690" t="s">
        <v>899</v>
      </c>
      <c r="J2299" s="690" t="s">
        <v>1235</v>
      </c>
      <c r="K2299" s="654" t="str">
        <f t="shared" si="175"/>
        <v>PRFORINSUPDR15 - Requirements allow for non-zero halo current throu</v>
      </c>
      <c r="L2299" s="654" t="s">
        <v>4694</v>
      </c>
      <c r="M2299" s="654"/>
      <c r="N2299" s="658" t="s">
        <v>5002</v>
      </c>
      <c r="O2299" s="690" t="s">
        <v>3362</v>
      </c>
      <c r="P2299" s="211" t="str">
        <f t="shared" si="174"/>
        <v>Closed</v>
      </c>
      <c r="Q2299" s="208" t="s">
        <v>3449</v>
      </c>
      <c r="R2299" s="209" t="s">
        <v>3017</v>
      </c>
      <c r="S2299" s="690"/>
      <c r="T2299" s="690"/>
      <c r="U2299" s="210" t="str">
        <f t="shared" si="176"/>
        <v>Loesser</v>
      </c>
      <c r="V2299" s="210" t="str">
        <f t="shared" si="177"/>
        <v>Polar Region - Flanges/O-Rings/Insulators/Supports - PDR</v>
      </c>
      <c r="W2299" s="61"/>
    </row>
    <row r="2300" spans="1:23" ht="70" x14ac:dyDescent="0.15">
      <c r="A2300" s="668">
        <v>43314</v>
      </c>
      <c r="B2300" s="690" t="s">
        <v>4697</v>
      </c>
      <c r="C2300" s="690"/>
      <c r="D2300" s="690"/>
      <c r="E2300" s="690" t="s">
        <v>4336</v>
      </c>
      <c r="F2300" s="718" t="s">
        <v>5389</v>
      </c>
      <c r="G2300" s="736" t="s">
        <v>6431</v>
      </c>
      <c r="H2300" s="690" t="s">
        <v>5349</v>
      </c>
      <c r="I2300" s="690" t="s">
        <v>899</v>
      </c>
      <c r="J2300" s="690" t="s">
        <v>1235</v>
      </c>
      <c r="K2300" s="654" t="str">
        <f t="shared" si="175"/>
        <v>PRFORINSUPDR17 - Consider change the collar installation from bolt/</v>
      </c>
      <c r="L2300" s="654" t="s">
        <v>4698</v>
      </c>
      <c r="M2300" s="654"/>
      <c r="N2300" s="658" t="s">
        <v>5002</v>
      </c>
      <c r="O2300" s="690" t="s">
        <v>3321</v>
      </c>
      <c r="P2300" s="211" t="str">
        <f t="shared" si="174"/>
        <v>Closed</v>
      </c>
      <c r="Q2300" s="208" t="s">
        <v>3449</v>
      </c>
      <c r="R2300" s="209" t="s">
        <v>3017</v>
      </c>
      <c r="S2300" s="690"/>
      <c r="T2300" s="690"/>
      <c r="U2300" s="210" t="str">
        <f t="shared" si="176"/>
        <v>Loesser</v>
      </c>
      <c r="V2300" s="210" t="str">
        <f t="shared" si="177"/>
        <v>Polar Region - Flanges/O-Rings/Insulators/Supports - PDR</v>
      </c>
      <c r="W2300" s="61"/>
    </row>
    <row r="2301" spans="1:23" ht="56" x14ac:dyDescent="0.15">
      <c r="A2301" s="668">
        <v>43314</v>
      </c>
      <c r="B2301" s="690" t="s">
        <v>4699</v>
      </c>
      <c r="C2301" s="690"/>
      <c r="D2301" s="690"/>
      <c r="E2301" s="690" t="s">
        <v>4336</v>
      </c>
      <c r="F2301" s="718" t="s">
        <v>5389</v>
      </c>
      <c r="G2301" s="736" t="s">
        <v>6431</v>
      </c>
      <c r="H2301" s="690" t="s">
        <v>5349</v>
      </c>
      <c r="I2301" s="690" t="s">
        <v>899</v>
      </c>
      <c r="J2301" s="690" t="s">
        <v>1235</v>
      </c>
      <c r="K2301" s="654" t="str">
        <f t="shared" si="175"/>
        <v xml:space="preserve">PRFORINSUPDR18 - Check if the correct boundry condition is applied </v>
      </c>
      <c r="L2301" s="654" t="s">
        <v>4700</v>
      </c>
      <c r="M2301" s="654"/>
      <c r="N2301" s="658" t="s">
        <v>5002</v>
      </c>
      <c r="O2301" s="690" t="s">
        <v>3849</v>
      </c>
      <c r="P2301" s="211" t="str">
        <f t="shared" si="174"/>
        <v>Closed</v>
      </c>
      <c r="Q2301" s="208" t="s">
        <v>3449</v>
      </c>
      <c r="R2301" s="209" t="s">
        <v>3017</v>
      </c>
      <c r="S2301" s="690"/>
      <c r="T2301" s="690"/>
      <c r="U2301" s="210" t="str">
        <f t="shared" si="176"/>
        <v>Loesser</v>
      </c>
      <c r="V2301" s="210" t="str">
        <f t="shared" si="177"/>
        <v>Polar Region - Flanges/O-Rings/Insulators/Supports - PDR</v>
      </c>
      <c r="W2301" s="61"/>
    </row>
    <row r="2302" spans="1:23" ht="70" x14ac:dyDescent="0.15">
      <c r="A2302" s="668">
        <v>43314</v>
      </c>
      <c r="B2302" s="690" t="s">
        <v>4701</v>
      </c>
      <c r="C2302" s="690"/>
      <c r="D2302" s="690"/>
      <c r="E2302" s="690" t="s">
        <v>4336</v>
      </c>
      <c r="F2302" s="718" t="s">
        <v>5389</v>
      </c>
      <c r="G2302" s="736" t="s">
        <v>6431</v>
      </c>
      <c r="H2302" s="690" t="s">
        <v>5349</v>
      </c>
      <c r="I2302" s="690" t="s">
        <v>899</v>
      </c>
      <c r="J2302" s="690" t="s">
        <v>1235</v>
      </c>
      <c r="K2302" s="654" t="str">
        <f t="shared" si="175"/>
        <v>PRFORINSUPDR19 - Check if the load inventory from the upper coils h</v>
      </c>
      <c r="L2302" s="654" t="s">
        <v>4702</v>
      </c>
      <c r="M2302" s="654"/>
      <c r="N2302" s="658" t="s">
        <v>5002</v>
      </c>
      <c r="O2302" s="690" t="s">
        <v>3849</v>
      </c>
      <c r="P2302" s="211" t="str">
        <f t="shared" si="174"/>
        <v>Closed</v>
      </c>
      <c r="Q2302" s="208" t="s">
        <v>3449</v>
      </c>
      <c r="R2302" s="209" t="s">
        <v>3017</v>
      </c>
      <c r="S2302" s="690"/>
      <c r="T2302" s="690"/>
      <c r="U2302" s="210" t="str">
        <f t="shared" si="176"/>
        <v>Loesser</v>
      </c>
      <c r="V2302" s="210" t="str">
        <f t="shared" si="177"/>
        <v>Polar Region - Flanges/O-Rings/Insulators/Supports - PDR</v>
      </c>
      <c r="W2302" s="61"/>
    </row>
    <row r="2303" spans="1:23" ht="56" x14ac:dyDescent="0.15">
      <c r="A2303" s="668">
        <v>43314</v>
      </c>
      <c r="B2303" s="690" t="s">
        <v>4716</v>
      </c>
      <c r="C2303" s="690"/>
      <c r="D2303" s="690"/>
      <c r="E2303" s="690" t="s">
        <v>4336</v>
      </c>
      <c r="F2303" s="718" t="s">
        <v>5389</v>
      </c>
      <c r="G2303" s="736" t="s">
        <v>6431</v>
      </c>
      <c r="H2303" s="690" t="s">
        <v>5349</v>
      </c>
      <c r="I2303" s="690" t="s">
        <v>899</v>
      </c>
      <c r="J2303" s="690" t="s">
        <v>1235</v>
      </c>
      <c r="K2303" s="654" t="str">
        <f t="shared" si="175"/>
        <v>PRFORINSUPDR26 - Try to have a SIMPLE full up-down centerstack glob</v>
      </c>
      <c r="L2303" s="654" t="s">
        <v>4717</v>
      </c>
      <c r="M2303" s="654"/>
      <c r="N2303" s="658" t="s">
        <v>5002</v>
      </c>
      <c r="O2303" s="690" t="s">
        <v>3849</v>
      </c>
      <c r="P2303" s="211" t="str">
        <f t="shared" si="174"/>
        <v>Closed</v>
      </c>
      <c r="Q2303" s="208" t="s">
        <v>3449</v>
      </c>
      <c r="R2303" s="209" t="s">
        <v>3017</v>
      </c>
      <c r="S2303" s="690"/>
      <c r="T2303" s="690"/>
      <c r="U2303" s="210" t="str">
        <f t="shared" si="176"/>
        <v>Loesser</v>
      </c>
      <c r="V2303" s="210" t="str">
        <f t="shared" si="177"/>
        <v>Polar Region - Flanges/O-Rings/Insulators/Supports - PDR</v>
      </c>
      <c r="W2303" s="61"/>
    </row>
    <row r="2304" spans="1:23" ht="84" x14ac:dyDescent="0.15">
      <c r="A2304" s="668">
        <v>43314</v>
      </c>
      <c r="B2304" s="690" t="s">
        <v>4722</v>
      </c>
      <c r="C2304" s="690"/>
      <c r="D2304" s="690"/>
      <c r="E2304" s="690" t="s">
        <v>4336</v>
      </c>
      <c r="F2304" s="718" t="s">
        <v>5389</v>
      </c>
      <c r="G2304" s="736" t="s">
        <v>6431</v>
      </c>
      <c r="H2304" s="690" t="s">
        <v>5349</v>
      </c>
      <c r="I2304" s="690" t="s">
        <v>899</v>
      </c>
      <c r="J2304" s="690" t="s">
        <v>1235</v>
      </c>
      <c r="K2304" s="654" t="str">
        <f t="shared" si="175"/>
        <v>PRFORINSUPDR29 - If welding is required for collar to Divertor flan</v>
      </c>
      <c r="L2304" s="654" t="s">
        <v>4723</v>
      </c>
      <c r="M2304" s="654"/>
      <c r="N2304" s="658" t="s">
        <v>5002</v>
      </c>
      <c r="O2304" s="690" t="s">
        <v>4662</v>
      </c>
      <c r="P2304" s="211" t="str">
        <f t="shared" ref="P2304:P2335" si="178">IF(N2304="","Open","Closed")</f>
        <v>Closed</v>
      </c>
      <c r="Q2304" s="208" t="s">
        <v>3449</v>
      </c>
      <c r="R2304" s="209" t="s">
        <v>3017</v>
      </c>
      <c r="S2304" s="690"/>
      <c r="T2304" s="690"/>
      <c r="U2304" s="210" t="str">
        <f t="shared" si="176"/>
        <v>Loesser</v>
      </c>
      <c r="V2304" s="210" t="str">
        <f t="shared" si="177"/>
        <v>Polar Region - Flanges/O-Rings/Insulators/Supports - PDR</v>
      </c>
      <c r="W2304" s="61"/>
    </row>
    <row r="2305" spans="1:23" ht="84" x14ac:dyDescent="0.15">
      <c r="A2305" s="668">
        <v>43314</v>
      </c>
      <c r="B2305" s="690" t="s">
        <v>4732</v>
      </c>
      <c r="C2305" s="690"/>
      <c r="D2305" s="690"/>
      <c r="E2305" s="690" t="s">
        <v>4336</v>
      </c>
      <c r="F2305" s="718" t="s">
        <v>5389</v>
      </c>
      <c r="G2305" s="736" t="s">
        <v>6431</v>
      </c>
      <c r="H2305" s="690" t="s">
        <v>5349</v>
      </c>
      <c r="I2305" s="690" t="s">
        <v>899</v>
      </c>
      <c r="J2305" s="690" t="s">
        <v>1235</v>
      </c>
      <c r="K2305" s="654" t="str">
        <f t="shared" si="175"/>
        <v>PRFORINSUPDR34 - Bake out should be included - if the temperature f</v>
      </c>
      <c r="L2305" s="654" t="s">
        <v>4733</v>
      </c>
      <c r="M2305" s="654"/>
      <c r="N2305" s="658" t="s">
        <v>5002</v>
      </c>
      <c r="O2305" s="690" t="s">
        <v>3849</v>
      </c>
      <c r="P2305" s="211" t="str">
        <f t="shared" si="178"/>
        <v>Closed</v>
      </c>
      <c r="Q2305" s="208" t="s">
        <v>3449</v>
      </c>
      <c r="R2305" s="209" t="s">
        <v>3017</v>
      </c>
      <c r="S2305" s="690"/>
      <c r="T2305" s="690"/>
      <c r="U2305" s="210" t="str">
        <f t="shared" si="176"/>
        <v>Loesser</v>
      </c>
      <c r="V2305" s="210" t="str">
        <f t="shared" si="177"/>
        <v>Polar Region - Flanges/O-Rings/Insulators/Supports - PDR</v>
      </c>
      <c r="W2305" s="61"/>
    </row>
    <row r="2306" spans="1:23" ht="70" x14ac:dyDescent="0.15">
      <c r="A2306" s="686">
        <v>43318</v>
      </c>
      <c r="B2306" s="709" t="s">
        <v>4734</v>
      </c>
      <c r="C2306" s="709"/>
      <c r="D2306" s="709"/>
      <c r="E2306" s="709" t="s">
        <v>4338</v>
      </c>
      <c r="F2306" s="734" t="s">
        <v>4735</v>
      </c>
      <c r="G2306" s="754" t="s">
        <v>6445</v>
      </c>
      <c r="H2306" s="709" t="s">
        <v>5349</v>
      </c>
      <c r="I2306" s="709" t="s">
        <v>2126</v>
      </c>
      <c r="J2306" s="709" t="s">
        <v>2129</v>
      </c>
      <c r="K2306" s="780" t="str">
        <f t="shared" si="175"/>
        <v xml:space="preserve">NTCSPDRII01 - HVAC control and fire protection
Equipment in the </v>
      </c>
      <c r="L2306" s="780" t="s">
        <v>5328</v>
      </c>
      <c r="M2306" s="780"/>
      <c r="N2306" s="844" t="s">
        <v>5420</v>
      </c>
      <c r="O2306" s="853" t="s">
        <v>4463</v>
      </c>
      <c r="P2306" s="855" t="str">
        <f t="shared" si="178"/>
        <v>Closed</v>
      </c>
      <c r="Q2306" s="859" t="s">
        <v>3449</v>
      </c>
      <c r="R2306" s="862" t="s">
        <v>3017</v>
      </c>
      <c r="S2306" s="865"/>
      <c r="T2306" s="868"/>
      <c r="U2306" s="870" t="str">
        <f t="shared" si="176"/>
        <v>Atnafu</v>
      </c>
      <c r="V2306" s="870" t="str">
        <f t="shared" si="177"/>
        <v>NTC Shielding PDR - II</v>
      </c>
      <c r="W2306" s="280"/>
    </row>
    <row r="2307" spans="1:23" ht="56" x14ac:dyDescent="0.15">
      <c r="A2307" s="454">
        <v>43318</v>
      </c>
      <c r="B2307" s="303" t="s">
        <v>4736</v>
      </c>
      <c r="C2307" s="303"/>
      <c r="D2307" s="303"/>
      <c r="E2307" s="303" t="s">
        <v>4338</v>
      </c>
      <c r="F2307" s="721" t="s">
        <v>5966</v>
      </c>
      <c r="G2307" s="739" t="s">
        <v>6444</v>
      </c>
      <c r="H2307" s="303" t="s">
        <v>5349</v>
      </c>
      <c r="I2307" s="303" t="s">
        <v>2126</v>
      </c>
      <c r="J2307" s="303" t="s">
        <v>2129</v>
      </c>
      <c r="K2307" s="341" t="str">
        <f t="shared" si="175"/>
        <v xml:space="preserve">NTCSPDRII02 - The shield wall should be solid block rather than </v>
      </c>
      <c r="L2307" s="341" t="s">
        <v>4737</v>
      </c>
      <c r="M2307" s="341"/>
      <c r="N2307" s="375" t="s">
        <v>2136</v>
      </c>
      <c r="O2307" s="381" t="s">
        <v>4662</v>
      </c>
      <c r="P2307" s="211" t="str">
        <f t="shared" si="178"/>
        <v>Closed</v>
      </c>
      <c r="Q2307" s="208" t="s">
        <v>3449</v>
      </c>
      <c r="R2307" s="209" t="s">
        <v>3017</v>
      </c>
      <c r="S2307" s="392"/>
      <c r="T2307" s="303"/>
      <c r="U2307" s="210" t="str">
        <f t="shared" si="176"/>
        <v>Atnafu</v>
      </c>
      <c r="V2307" s="210" t="str">
        <f t="shared" si="177"/>
        <v>NTC Shielding PDR - II</v>
      </c>
      <c r="W2307" s="75"/>
    </row>
    <row r="2308" spans="1:23" ht="56" x14ac:dyDescent="0.15">
      <c r="A2308" s="454">
        <v>43318</v>
      </c>
      <c r="B2308" s="303" t="s">
        <v>4738</v>
      </c>
      <c r="C2308" s="303"/>
      <c r="D2308" s="303"/>
      <c r="E2308" s="303" t="s">
        <v>4338</v>
      </c>
      <c r="F2308" s="721" t="s">
        <v>5966</v>
      </c>
      <c r="G2308" s="739" t="s">
        <v>6444</v>
      </c>
      <c r="H2308" s="303" t="s">
        <v>5349</v>
      </c>
      <c r="I2308" s="303" t="s">
        <v>2126</v>
      </c>
      <c r="J2308" s="303" t="s">
        <v>2129</v>
      </c>
      <c r="K2308" s="341" t="str">
        <f t="shared" si="175"/>
        <v>NTCSPDRII03 - Consider cost, schedule and functionality of resto</v>
      </c>
      <c r="L2308" s="341" t="s">
        <v>4739</v>
      </c>
      <c r="M2308" s="341"/>
      <c r="N2308" s="375" t="s">
        <v>2136</v>
      </c>
      <c r="O2308" s="381" t="s">
        <v>4662</v>
      </c>
      <c r="P2308" s="211" t="str">
        <f t="shared" si="178"/>
        <v>Closed</v>
      </c>
      <c r="Q2308" s="208" t="s">
        <v>3449</v>
      </c>
      <c r="R2308" s="209" t="s">
        <v>3017</v>
      </c>
      <c r="S2308" s="392"/>
      <c r="T2308" s="303"/>
      <c r="U2308" s="210" t="str">
        <f t="shared" si="176"/>
        <v>Atnafu</v>
      </c>
      <c r="V2308" s="210" t="str">
        <f t="shared" si="177"/>
        <v>NTC Shielding PDR - II</v>
      </c>
      <c r="W2308" s="75"/>
    </row>
    <row r="2309" spans="1:23" ht="56" x14ac:dyDescent="0.15">
      <c r="A2309" s="454">
        <v>43318</v>
      </c>
      <c r="B2309" s="303" t="s">
        <v>4740</v>
      </c>
      <c r="C2309" s="303"/>
      <c r="D2309" s="303"/>
      <c r="E2309" s="303" t="s">
        <v>4338</v>
      </c>
      <c r="F2309" s="721" t="s">
        <v>5966</v>
      </c>
      <c r="G2309" s="739" t="s">
        <v>6444</v>
      </c>
      <c r="H2309" s="303" t="s">
        <v>5349</v>
      </c>
      <c r="I2309" s="303" t="s">
        <v>2126</v>
      </c>
      <c r="J2309" s="303" t="s">
        <v>2129</v>
      </c>
      <c r="K2309" s="341" t="str">
        <f t="shared" si="175"/>
        <v xml:space="preserve">NTCSPDRII04 - polyethylene will need to be encapsulated to meet </v>
      </c>
      <c r="L2309" s="341" t="s">
        <v>4741</v>
      </c>
      <c r="M2309" s="1226"/>
      <c r="N2309" s="375" t="s">
        <v>2136</v>
      </c>
      <c r="O2309" s="1262" t="s">
        <v>4410</v>
      </c>
      <c r="P2309" s="211" t="str">
        <f t="shared" si="178"/>
        <v>Closed</v>
      </c>
      <c r="Q2309" s="208" t="s">
        <v>3449</v>
      </c>
      <c r="R2309" s="209" t="s">
        <v>3017</v>
      </c>
      <c r="S2309" s="392"/>
      <c r="T2309" s="303"/>
      <c r="U2309" s="210" t="str">
        <f t="shared" si="176"/>
        <v>Atnafu</v>
      </c>
      <c r="V2309" s="210" t="str">
        <f t="shared" si="177"/>
        <v>NTC Shielding PDR - II</v>
      </c>
      <c r="W2309" s="75"/>
    </row>
    <row r="2310" spans="1:23" ht="56" x14ac:dyDescent="0.15">
      <c r="A2310" s="454">
        <v>43318</v>
      </c>
      <c r="B2310" s="303" t="s">
        <v>4742</v>
      </c>
      <c r="C2310" s="303"/>
      <c r="D2310" s="303"/>
      <c r="E2310" s="303" t="s">
        <v>4338</v>
      </c>
      <c r="F2310" s="721" t="s">
        <v>5966</v>
      </c>
      <c r="G2310" s="739" t="s">
        <v>6444</v>
      </c>
      <c r="H2310" s="303" t="s">
        <v>5349</v>
      </c>
      <c r="I2310" s="303" t="s">
        <v>2126</v>
      </c>
      <c r="J2310" s="303" t="s">
        <v>2129</v>
      </c>
      <c r="K2310" s="341" t="str">
        <f t="shared" si="175"/>
        <v>NTCSPDRII06 - Please submit NSTX-U shielding calculations for in</v>
      </c>
      <c r="L2310" s="988" t="s">
        <v>4743</v>
      </c>
      <c r="M2310" s="341"/>
      <c r="N2310" s="1245" t="s">
        <v>2136</v>
      </c>
      <c r="O2310" s="381" t="s">
        <v>4744</v>
      </c>
      <c r="P2310" s="225" t="str">
        <f t="shared" si="178"/>
        <v>Closed</v>
      </c>
      <c r="Q2310" s="208" t="s">
        <v>3449</v>
      </c>
      <c r="R2310" s="209" t="s">
        <v>3017</v>
      </c>
      <c r="S2310" s="392"/>
      <c r="T2310" s="303"/>
      <c r="U2310" s="210" t="str">
        <f t="shared" si="176"/>
        <v>Atnafu</v>
      </c>
      <c r="V2310" s="210" t="str">
        <f t="shared" si="177"/>
        <v>NTC Shielding PDR - II</v>
      </c>
      <c r="W2310" s="75"/>
    </row>
    <row r="2311" spans="1:23" ht="56" x14ac:dyDescent="0.15">
      <c r="A2311" s="454">
        <v>43318</v>
      </c>
      <c r="B2311" s="303" t="s">
        <v>4745</v>
      </c>
      <c r="C2311" s="303"/>
      <c r="D2311" s="303"/>
      <c r="E2311" s="303" t="s">
        <v>4338</v>
      </c>
      <c r="F2311" s="721" t="s">
        <v>5966</v>
      </c>
      <c r="G2311" s="739" t="s">
        <v>6444</v>
      </c>
      <c r="H2311" s="303" t="s">
        <v>5349</v>
      </c>
      <c r="I2311" s="303" t="s">
        <v>2126</v>
      </c>
      <c r="J2311" s="303" t="s">
        <v>2129</v>
      </c>
      <c r="K2311" s="341" t="str">
        <f t="shared" si="175"/>
        <v>NTCSPDRII07 - Also shielding calculations will require a calcula</v>
      </c>
      <c r="L2311" s="988" t="s">
        <v>4746</v>
      </c>
      <c r="M2311" s="341"/>
      <c r="N2311" s="1245" t="s">
        <v>2136</v>
      </c>
      <c r="O2311" s="381" t="s">
        <v>4744</v>
      </c>
      <c r="P2311" s="225" t="str">
        <f t="shared" si="178"/>
        <v>Closed</v>
      </c>
      <c r="Q2311" s="208" t="s">
        <v>3449</v>
      </c>
      <c r="R2311" s="209" t="s">
        <v>3017</v>
      </c>
      <c r="S2311" s="392"/>
      <c r="T2311" s="303"/>
      <c r="U2311" s="210" t="str">
        <f t="shared" si="176"/>
        <v>Atnafu</v>
      </c>
      <c r="V2311" s="210" t="str">
        <f t="shared" si="177"/>
        <v>NTC Shielding PDR - II</v>
      </c>
      <c r="W2311" s="75"/>
    </row>
    <row r="2312" spans="1:23" ht="56" x14ac:dyDescent="0.15">
      <c r="A2312" s="454">
        <v>43318</v>
      </c>
      <c r="B2312" s="303" t="s">
        <v>4747</v>
      </c>
      <c r="C2312" s="303"/>
      <c r="D2312" s="303"/>
      <c r="E2312" s="303" t="s">
        <v>4338</v>
      </c>
      <c r="F2312" s="721" t="s">
        <v>5966</v>
      </c>
      <c r="G2312" s="739" t="s">
        <v>6444</v>
      </c>
      <c r="H2312" s="303" t="s">
        <v>5349</v>
      </c>
      <c r="I2312" s="303" t="s">
        <v>2126</v>
      </c>
      <c r="J2312" s="303" t="s">
        <v>2129</v>
      </c>
      <c r="K2312" s="341" t="str">
        <f t="shared" si="175"/>
        <v>NTCSPDRII08 - Include QA test stop point to confirm density, and</v>
      </c>
      <c r="L2312" s="988" t="s">
        <v>4748</v>
      </c>
      <c r="M2312" s="341"/>
      <c r="N2312" s="1245" t="s">
        <v>2136</v>
      </c>
      <c r="O2312" s="381" t="s">
        <v>4744</v>
      </c>
      <c r="P2312" s="225" t="str">
        <f t="shared" si="178"/>
        <v>Closed</v>
      </c>
      <c r="Q2312" s="208" t="s">
        <v>3449</v>
      </c>
      <c r="R2312" s="209" t="s">
        <v>3017</v>
      </c>
      <c r="S2312" s="392"/>
      <c r="T2312" s="303"/>
      <c r="U2312" s="210" t="str">
        <f t="shared" si="176"/>
        <v>Atnafu</v>
      </c>
      <c r="V2312" s="210" t="str">
        <f t="shared" si="177"/>
        <v>NTC Shielding PDR - II</v>
      </c>
      <c r="W2312" s="75"/>
    </row>
    <row r="2313" spans="1:23" ht="56" x14ac:dyDescent="0.15">
      <c r="A2313" s="454">
        <v>43318</v>
      </c>
      <c r="B2313" s="303" t="s">
        <v>4749</v>
      </c>
      <c r="C2313" s="303"/>
      <c r="D2313" s="303"/>
      <c r="E2313" s="303" t="s">
        <v>4338</v>
      </c>
      <c r="F2313" s="721" t="s">
        <v>5966</v>
      </c>
      <c r="G2313" s="739" t="s">
        <v>6444</v>
      </c>
      <c r="H2313" s="303" t="s">
        <v>5349</v>
      </c>
      <c r="I2313" s="303" t="s">
        <v>2126</v>
      </c>
      <c r="J2313" s="303" t="s">
        <v>2129</v>
      </c>
      <c r="K2313" s="341" t="str">
        <f t="shared" si="175"/>
        <v>NTCSPDRII09 - The 0.13g lateral acceleration applies to the grou</v>
      </c>
      <c r="L2313" s="988" t="s">
        <v>4750</v>
      </c>
      <c r="M2313" s="341"/>
      <c r="N2313" s="1245" t="s">
        <v>2136</v>
      </c>
      <c r="O2313" s="381" t="s">
        <v>3109</v>
      </c>
      <c r="P2313" s="225" t="str">
        <f t="shared" si="178"/>
        <v>Closed</v>
      </c>
      <c r="Q2313" s="208" t="s">
        <v>3449</v>
      </c>
      <c r="R2313" s="209" t="s">
        <v>3017</v>
      </c>
      <c r="S2313" s="392"/>
      <c r="T2313" s="303"/>
      <c r="U2313" s="210" t="str">
        <f t="shared" si="176"/>
        <v>Atnafu</v>
      </c>
      <c r="V2313" s="210" t="str">
        <f t="shared" si="177"/>
        <v>NTC Shielding PDR - II</v>
      </c>
      <c r="W2313" s="75"/>
    </row>
    <row r="2314" spans="1:23" ht="56" x14ac:dyDescent="0.15">
      <c r="A2314" s="454">
        <v>43318</v>
      </c>
      <c r="B2314" s="303" t="s">
        <v>4751</v>
      </c>
      <c r="C2314" s="303"/>
      <c r="D2314" s="303"/>
      <c r="E2314" s="303" t="s">
        <v>4338</v>
      </c>
      <c r="F2314" s="721" t="s">
        <v>5966</v>
      </c>
      <c r="G2314" s="739" t="s">
        <v>6444</v>
      </c>
      <c r="H2314" s="303" t="s">
        <v>5349</v>
      </c>
      <c r="I2314" s="303" t="s">
        <v>2126</v>
      </c>
      <c r="J2314" s="303" t="s">
        <v>2129</v>
      </c>
      <c r="K2314" s="341" t="str">
        <f t="shared" si="175"/>
        <v>NTCSPDRII10 - It was noted during the structural calculations th</v>
      </c>
      <c r="L2314" s="988" t="s">
        <v>4752</v>
      </c>
      <c r="M2314" s="341"/>
      <c r="N2314" s="1245" t="s">
        <v>2136</v>
      </c>
      <c r="O2314" s="381" t="s">
        <v>4753</v>
      </c>
      <c r="P2314" s="225" t="str">
        <f t="shared" si="178"/>
        <v>Closed</v>
      </c>
      <c r="Q2314" s="208" t="s">
        <v>3449</v>
      </c>
      <c r="R2314" s="209" t="s">
        <v>3017</v>
      </c>
      <c r="S2314" s="392"/>
      <c r="T2314" s="303"/>
      <c r="U2314" s="210" t="str">
        <f t="shared" si="176"/>
        <v>Atnafu</v>
      </c>
      <c r="V2314" s="210" t="str">
        <f t="shared" si="177"/>
        <v>NTC Shielding PDR - II</v>
      </c>
      <c r="W2314" s="75"/>
    </row>
    <row r="2315" spans="1:23" ht="56" x14ac:dyDescent="0.15">
      <c r="A2315" s="454">
        <v>43318</v>
      </c>
      <c r="B2315" s="303" t="s">
        <v>4754</v>
      </c>
      <c r="C2315" s="303"/>
      <c r="D2315" s="303"/>
      <c r="E2315" s="303" t="s">
        <v>4338</v>
      </c>
      <c r="F2315" s="721" t="s">
        <v>5966</v>
      </c>
      <c r="G2315" s="739" t="s">
        <v>6444</v>
      </c>
      <c r="H2315" s="303" t="s">
        <v>5349</v>
      </c>
      <c r="I2315" s="303" t="s">
        <v>2126</v>
      </c>
      <c r="J2315" s="303" t="s">
        <v>2129</v>
      </c>
      <c r="K2315" s="341" t="str">
        <f t="shared" si="175"/>
        <v>NTCSPDRII11 - Please ensure that the places with Polyethelene ha</v>
      </c>
      <c r="L2315" s="988" t="s">
        <v>4755</v>
      </c>
      <c r="M2315" s="341"/>
      <c r="N2315" s="1245" t="s">
        <v>2136</v>
      </c>
      <c r="O2315" s="381" t="s">
        <v>4756</v>
      </c>
      <c r="P2315" s="225" t="str">
        <f t="shared" si="178"/>
        <v>Closed</v>
      </c>
      <c r="Q2315" s="208" t="s">
        <v>3449</v>
      </c>
      <c r="R2315" s="209" t="s">
        <v>3017</v>
      </c>
      <c r="S2315" s="392"/>
      <c r="T2315" s="303"/>
      <c r="U2315" s="210" t="str">
        <f t="shared" si="176"/>
        <v>Atnafu</v>
      </c>
      <c r="V2315" s="210" t="str">
        <f t="shared" si="177"/>
        <v>NTC Shielding PDR - II</v>
      </c>
      <c r="W2315" s="75"/>
    </row>
    <row r="2316" spans="1:23" ht="56" x14ac:dyDescent="0.15">
      <c r="A2316" s="454">
        <v>43318</v>
      </c>
      <c r="B2316" s="303" t="s">
        <v>4757</v>
      </c>
      <c r="C2316" s="303"/>
      <c r="D2316" s="303"/>
      <c r="E2316" s="303" t="s">
        <v>4338</v>
      </c>
      <c r="F2316" s="721" t="s">
        <v>5966</v>
      </c>
      <c r="G2316" s="739" t="s">
        <v>6444</v>
      </c>
      <c r="H2316" s="303" t="s">
        <v>5349</v>
      </c>
      <c r="I2316" s="303" t="s">
        <v>2126</v>
      </c>
      <c r="J2316" s="303" t="s">
        <v>2129</v>
      </c>
      <c r="K2316" s="341" t="str">
        <f t="shared" si="175"/>
        <v>NTCSPDRII12 - Work with Scott Decker to determine need for and r</v>
      </c>
      <c r="L2316" s="988" t="s">
        <v>4758</v>
      </c>
      <c r="M2316" s="341"/>
      <c r="N2316" s="1245" t="s">
        <v>2136</v>
      </c>
      <c r="O2316" s="381" t="s">
        <v>4170</v>
      </c>
      <c r="P2316" s="225" t="str">
        <f t="shared" si="178"/>
        <v>Closed</v>
      </c>
      <c r="Q2316" s="208" t="s">
        <v>3449</v>
      </c>
      <c r="R2316" s="209" t="s">
        <v>3017</v>
      </c>
      <c r="S2316" s="392"/>
      <c r="T2316" s="303"/>
      <c r="U2316" s="210" t="str">
        <f t="shared" si="176"/>
        <v>Atnafu</v>
      </c>
      <c r="V2316" s="210" t="str">
        <f t="shared" si="177"/>
        <v>NTC Shielding PDR - II</v>
      </c>
      <c r="W2316" s="75"/>
    </row>
    <row r="2317" spans="1:23" ht="70" x14ac:dyDescent="0.15">
      <c r="A2317" s="454">
        <v>43318</v>
      </c>
      <c r="B2317" s="303" t="s">
        <v>4759</v>
      </c>
      <c r="C2317" s="303"/>
      <c r="D2317" s="303"/>
      <c r="E2317" s="303" t="s">
        <v>4338</v>
      </c>
      <c r="F2317" s="721" t="s">
        <v>5966</v>
      </c>
      <c r="G2317" s="739" t="s">
        <v>6444</v>
      </c>
      <c r="H2317" s="303" t="s">
        <v>5349</v>
      </c>
      <c r="I2317" s="303" t="s">
        <v>4760</v>
      </c>
      <c r="J2317" s="303" t="s">
        <v>2129</v>
      </c>
      <c r="K2317" s="341" t="str">
        <f t="shared" si="175"/>
        <v>NTCSPDRII13 - The shielding requirement is that the dose outside</v>
      </c>
      <c r="L2317" s="988" t="s">
        <v>4761</v>
      </c>
      <c r="M2317" s="341"/>
      <c r="N2317" s="1245" t="s">
        <v>2136</v>
      </c>
      <c r="O2317" s="381" t="s">
        <v>4762</v>
      </c>
      <c r="P2317" s="225" t="str">
        <f t="shared" si="178"/>
        <v>Closed</v>
      </c>
      <c r="Q2317" s="208" t="s">
        <v>3449</v>
      </c>
      <c r="R2317" s="209" t="s">
        <v>3017</v>
      </c>
      <c r="S2317" s="392"/>
      <c r="T2317" s="303"/>
      <c r="U2317" s="210" t="str">
        <f t="shared" si="176"/>
        <v>Atnafu</v>
      </c>
      <c r="V2317" s="210" t="str">
        <f t="shared" si="177"/>
        <v>NTC Shielding PDR - II</v>
      </c>
      <c r="W2317" s="61"/>
    </row>
    <row r="2318" spans="1:23" ht="56" x14ac:dyDescent="0.15">
      <c r="A2318" s="454">
        <v>43318</v>
      </c>
      <c r="B2318" s="303" t="s">
        <v>4763</v>
      </c>
      <c r="C2318" s="303"/>
      <c r="D2318" s="303"/>
      <c r="E2318" s="303" t="s">
        <v>4338</v>
      </c>
      <c r="F2318" s="721" t="s">
        <v>5966</v>
      </c>
      <c r="G2318" s="739" t="s">
        <v>6444</v>
      </c>
      <c r="H2318" s="303" t="s">
        <v>5349</v>
      </c>
      <c r="I2318" s="303" t="s">
        <v>2126</v>
      </c>
      <c r="J2318" s="303" t="s">
        <v>2129</v>
      </c>
      <c r="K2318" s="341" t="str">
        <f t="shared" si="175"/>
        <v xml:space="preserve">NTCSPDRII14 - Need to incorporate proper shielding construction </v>
      </c>
      <c r="L2318" s="988" t="s">
        <v>4764</v>
      </c>
      <c r="M2318" s="341"/>
      <c r="N2318" s="1245" t="s">
        <v>2136</v>
      </c>
      <c r="O2318" s="381" t="s">
        <v>4765</v>
      </c>
      <c r="P2318" s="225" t="str">
        <f t="shared" si="178"/>
        <v>Closed</v>
      </c>
      <c r="Q2318" s="208" t="s">
        <v>3449</v>
      </c>
      <c r="R2318" s="209" t="s">
        <v>3017</v>
      </c>
      <c r="S2318" s="392"/>
      <c r="T2318" s="303"/>
      <c r="U2318" s="210" t="str">
        <f t="shared" si="176"/>
        <v>Atnafu</v>
      </c>
      <c r="V2318" s="210" t="str">
        <f t="shared" si="177"/>
        <v>NTC Shielding PDR - II</v>
      </c>
      <c r="W2318" s="75"/>
    </row>
    <row r="2319" spans="1:23" ht="56" x14ac:dyDescent="0.15">
      <c r="A2319" s="454">
        <v>43318</v>
      </c>
      <c r="B2319" s="303" t="s">
        <v>4766</v>
      </c>
      <c r="C2319" s="303"/>
      <c r="D2319" s="303"/>
      <c r="E2319" s="303" t="s">
        <v>4338</v>
      </c>
      <c r="F2319" s="721" t="s">
        <v>5966</v>
      </c>
      <c r="G2319" s="739" t="s">
        <v>6444</v>
      </c>
      <c r="H2319" s="303" t="s">
        <v>5349</v>
      </c>
      <c r="I2319" s="303" t="s">
        <v>2126</v>
      </c>
      <c r="J2319" s="303" t="s">
        <v>2129</v>
      </c>
      <c r="K2319" s="341" t="str">
        <f t="shared" si="175"/>
        <v>NTCSPDRII15 - Please ensure that the employed configuration, inc</v>
      </c>
      <c r="L2319" s="988" t="s">
        <v>4767</v>
      </c>
      <c r="M2319" s="341"/>
      <c r="N2319" s="1245" t="s">
        <v>2136</v>
      </c>
      <c r="O2319" s="381" t="s">
        <v>3109</v>
      </c>
      <c r="P2319" s="225" t="str">
        <f t="shared" si="178"/>
        <v>Closed</v>
      </c>
      <c r="Q2319" s="208" t="s">
        <v>3449</v>
      </c>
      <c r="R2319" s="209" t="s">
        <v>3017</v>
      </c>
      <c r="S2319" s="392"/>
      <c r="T2319" s="303"/>
      <c r="U2319" s="210" t="str">
        <f t="shared" si="176"/>
        <v>Atnafu</v>
      </c>
      <c r="V2319" s="210" t="str">
        <f t="shared" si="177"/>
        <v>NTC Shielding PDR - II</v>
      </c>
      <c r="W2319" s="75"/>
    </row>
    <row r="2320" spans="1:23" ht="56" x14ac:dyDescent="0.15">
      <c r="A2320" s="454">
        <v>43318</v>
      </c>
      <c r="B2320" s="303" t="s">
        <v>4768</v>
      </c>
      <c r="C2320" s="303"/>
      <c r="D2320" s="303"/>
      <c r="E2320" s="303" t="s">
        <v>4338</v>
      </c>
      <c r="F2320" s="721" t="s">
        <v>5966</v>
      </c>
      <c r="G2320" s="739" t="s">
        <v>6444</v>
      </c>
      <c r="H2320" s="303" t="s">
        <v>5349</v>
      </c>
      <c r="I2320" s="303" t="s">
        <v>2126</v>
      </c>
      <c r="J2320" s="303" t="s">
        <v>2129</v>
      </c>
      <c r="K2320" s="341" t="str">
        <f t="shared" si="175"/>
        <v>NTCSPDRII16 - Assess gamma generation as part of the shielding c</v>
      </c>
      <c r="L2320" s="988" t="s">
        <v>4769</v>
      </c>
      <c r="M2320" s="341"/>
      <c r="N2320" s="1245" t="s">
        <v>2136</v>
      </c>
      <c r="O2320" s="381" t="s">
        <v>3109</v>
      </c>
      <c r="P2320" s="225" t="str">
        <f t="shared" si="178"/>
        <v>Closed</v>
      </c>
      <c r="Q2320" s="208" t="s">
        <v>3449</v>
      </c>
      <c r="R2320" s="209" t="s">
        <v>3017</v>
      </c>
      <c r="S2320" s="392"/>
      <c r="T2320" s="303"/>
      <c r="U2320" s="210" t="str">
        <f t="shared" ref="U2320:U2351" si="179">J2320</f>
        <v>Atnafu</v>
      </c>
      <c r="V2320" s="210" t="str">
        <f t="shared" ref="V2320:V2351" si="180">E2320</f>
        <v>NTC Shielding PDR - II</v>
      </c>
      <c r="W2320" s="75"/>
    </row>
    <row r="2321" spans="1:23" ht="56" x14ac:dyDescent="0.15">
      <c r="A2321" s="454">
        <v>43318</v>
      </c>
      <c r="B2321" s="303" t="s">
        <v>4770</v>
      </c>
      <c r="C2321" s="303"/>
      <c r="D2321" s="303"/>
      <c r="E2321" s="303" t="s">
        <v>4338</v>
      </c>
      <c r="F2321" s="721" t="s">
        <v>5966</v>
      </c>
      <c r="G2321" s="739" t="s">
        <v>6444</v>
      </c>
      <c r="H2321" s="303" t="s">
        <v>5349</v>
      </c>
      <c r="I2321" s="303" t="s">
        <v>2126</v>
      </c>
      <c r="J2321" s="303" t="s">
        <v>2129</v>
      </c>
      <c r="K2321" s="341" t="str">
        <f t="shared" si="175"/>
        <v>NTCSPDRII17 - Ensure that there is a good process to ensure that</v>
      </c>
      <c r="L2321" s="988" t="s">
        <v>4771</v>
      </c>
      <c r="M2321" s="341"/>
      <c r="N2321" s="1245" t="s">
        <v>2136</v>
      </c>
      <c r="O2321" s="381" t="s">
        <v>3109</v>
      </c>
      <c r="P2321" s="225" t="str">
        <f t="shared" si="178"/>
        <v>Closed</v>
      </c>
      <c r="Q2321" s="208" t="s">
        <v>3449</v>
      </c>
      <c r="R2321" s="209" t="s">
        <v>3017</v>
      </c>
      <c r="S2321" s="392"/>
      <c r="T2321" s="303"/>
      <c r="U2321" s="210" t="str">
        <f t="shared" si="179"/>
        <v>Atnafu</v>
      </c>
      <c r="V2321" s="210" t="str">
        <f t="shared" si="180"/>
        <v>NTC Shielding PDR - II</v>
      </c>
      <c r="W2321" s="75"/>
    </row>
    <row r="2322" spans="1:23" ht="56" x14ac:dyDescent="0.15">
      <c r="A2322" s="454">
        <v>43318</v>
      </c>
      <c r="B2322" s="303" t="s">
        <v>4772</v>
      </c>
      <c r="C2322" s="303"/>
      <c r="D2322" s="303"/>
      <c r="E2322" s="303" t="s">
        <v>4338</v>
      </c>
      <c r="F2322" s="721" t="s">
        <v>5966</v>
      </c>
      <c r="G2322" s="739" t="s">
        <v>6444</v>
      </c>
      <c r="H2322" s="303" t="s">
        <v>5349</v>
      </c>
      <c r="I2322" s="303" t="s">
        <v>2126</v>
      </c>
      <c r="J2322" s="303" t="s">
        <v>2129</v>
      </c>
      <c r="K2322" s="341" t="str">
        <f t="shared" si="175"/>
        <v>NTCSPDRII18 - Check the design against ALARA requirements from 8</v>
      </c>
      <c r="L2322" s="988" t="s">
        <v>4773</v>
      </c>
      <c r="M2322" s="341"/>
      <c r="N2322" s="1245" t="s">
        <v>2136</v>
      </c>
      <c r="O2322" s="381" t="s">
        <v>3109</v>
      </c>
      <c r="P2322" s="225" t="str">
        <f t="shared" si="178"/>
        <v>Closed</v>
      </c>
      <c r="Q2322" s="208" t="s">
        <v>3449</v>
      </c>
      <c r="R2322" s="209" t="s">
        <v>3017</v>
      </c>
      <c r="S2322" s="392"/>
      <c r="T2322" s="303"/>
      <c r="U2322" s="210" t="str">
        <f t="shared" si="179"/>
        <v>Atnafu</v>
      </c>
      <c r="V2322" s="210" t="str">
        <f t="shared" si="180"/>
        <v>NTC Shielding PDR - II</v>
      </c>
      <c r="W2322" s="75"/>
    </row>
    <row r="2323" spans="1:23" ht="56" x14ac:dyDescent="0.15">
      <c r="A2323" s="454">
        <v>43318</v>
      </c>
      <c r="B2323" s="303" t="s">
        <v>4774</v>
      </c>
      <c r="C2323" s="303"/>
      <c r="D2323" s="303"/>
      <c r="E2323" s="303" t="s">
        <v>4338</v>
      </c>
      <c r="F2323" s="721" t="s">
        <v>5966</v>
      </c>
      <c r="G2323" s="739" t="s">
        <v>6444</v>
      </c>
      <c r="H2323" s="303" t="s">
        <v>5349</v>
      </c>
      <c r="I2323" s="303" t="s">
        <v>2126</v>
      </c>
      <c r="J2323" s="303" t="s">
        <v>2129</v>
      </c>
      <c r="K2323" s="341" t="str">
        <f t="shared" si="175"/>
        <v>NTCSPDRII19 - Assess means to ensure or demonstrate that there a</v>
      </c>
      <c r="L2323" s="988" t="s">
        <v>4775</v>
      </c>
      <c r="M2323" s="341"/>
      <c r="N2323" s="1245" t="s">
        <v>2136</v>
      </c>
      <c r="O2323" s="381" t="s">
        <v>3109</v>
      </c>
      <c r="P2323" s="225" t="str">
        <f t="shared" si="178"/>
        <v>Closed</v>
      </c>
      <c r="Q2323" s="208" t="s">
        <v>3449</v>
      </c>
      <c r="R2323" s="209" t="s">
        <v>3017</v>
      </c>
      <c r="S2323" s="392"/>
      <c r="T2323" s="303"/>
      <c r="U2323" s="210" t="str">
        <f t="shared" si="179"/>
        <v>Atnafu</v>
      </c>
      <c r="V2323" s="210" t="str">
        <f t="shared" si="180"/>
        <v>NTC Shielding PDR - II</v>
      </c>
      <c r="W2323" s="75"/>
    </row>
    <row r="2324" spans="1:23" ht="56" x14ac:dyDescent="0.15">
      <c r="A2324" s="454">
        <v>43318</v>
      </c>
      <c r="B2324" s="303" t="s">
        <v>4776</v>
      </c>
      <c r="C2324" s="303"/>
      <c r="D2324" s="303"/>
      <c r="E2324" s="303" t="s">
        <v>4338</v>
      </c>
      <c r="F2324" s="721" t="s">
        <v>5966</v>
      </c>
      <c r="G2324" s="739" t="s">
        <v>6444</v>
      </c>
      <c r="H2324" s="303" t="s">
        <v>5349</v>
      </c>
      <c r="I2324" s="303" t="s">
        <v>2126</v>
      </c>
      <c r="J2324" s="303" t="s">
        <v>2129</v>
      </c>
      <c r="K2324" s="341" t="str">
        <f t="shared" si="175"/>
        <v>NTCSPDRII20 - Ensure that the drawings are of sufficient quality</v>
      </c>
      <c r="L2324" s="988" t="s">
        <v>4777</v>
      </c>
      <c r="M2324" s="341"/>
      <c r="N2324" s="1245" t="s">
        <v>2136</v>
      </c>
      <c r="O2324" s="381" t="s">
        <v>3109</v>
      </c>
      <c r="P2324" s="225" t="str">
        <f t="shared" si="178"/>
        <v>Closed</v>
      </c>
      <c r="Q2324" s="208" t="s">
        <v>3449</v>
      </c>
      <c r="R2324" s="209" t="s">
        <v>3017</v>
      </c>
      <c r="S2324" s="392"/>
      <c r="T2324" s="303"/>
      <c r="U2324" s="210" t="str">
        <f t="shared" si="179"/>
        <v>Atnafu</v>
      </c>
      <c r="V2324" s="210" t="str">
        <f t="shared" si="180"/>
        <v>NTC Shielding PDR - II</v>
      </c>
      <c r="W2324" s="75"/>
    </row>
    <row r="2325" spans="1:23" ht="154" x14ac:dyDescent="0.15">
      <c r="A2325" s="676">
        <v>43320</v>
      </c>
      <c r="B2325" s="698" t="s">
        <v>4782</v>
      </c>
      <c r="C2325" s="698"/>
      <c r="D2325" s="698"/>
      <c r="E2325" s="698" t="s">
        <v>4783</v>
      </c>
      <c r="F2325" s="725" t="s">
        <v>5962</v>
      </c>
      <c r="G2325" s="744" t="s">
        <v>6446</v>
      </c>
      <c r="H2325" s="698" t="s">
        <v>5385</v>
      </c>
      <c r="I2325" s="698" t="s">
        <v>2087</v>
      </c>
      <c r="J2325" s="698" t="s">
        <v>2090</v>
      </c>
      <c r="K2325" s="763" t="str">
        <f t="shared" si="175"/>
        <v>SAD2FDR01 - The SAD2 is classified as an A-3, but it's providi</v>
      </c>
      <c r="L2325" s="981" t="s">
        <v>4785</v>
      </c>
      <c r="M2325" s="763"/>
      <c r="N2325" s="841" t="s">
        <v>4786</v>
      </c>
      <c r="O2325" s="848" t="s">
        <v>4787</v>
      </c>
      <c r="P2325" s="225" t="str">
        <f t="shared" si="178"/>
        <v>Closed</v>
      </c>
      <c r="Q2325" s="208"/>
      <c r="R2325" s="209"/>
      <c r="S2325" s="698"/>
      <c r="T2325" s="698"/>
      <c r="U2325" s="210" t="str">
        <f t="shared" si="179"/>
        <v>Hoffmann</v>
      </c>
      <c r="V2325" s="210" t="str">
        <f t="shared" si="180"/>
        <v>SAD-2 FDR</v>
      </c>
      <c r="W2325" s="75"/>
    </row>
    <row r="2326" spans="1:23" ht="42" x14ac:dyDescent="0.15">
      <c r="A2326" s="676">
        <v>43320</v>
      </c>
      <c r="B2326" s="698" t="s">
        <v>4788</v>
      </c>
      <c r="C2326" s="698"/>
      <c r="D2326" s="698"/>
      <c r="E2326" s="698" t="s">
        <v>4783</v>
      </c>
      <c r="F2326" s="725" t="s">
        <v>5962</v>
      </c>
      <c r="G2326" s="744" t="s">
        <v>6446</v>
      </c>
      <c r="H2326" s="698" t="s">
        <v>5385</v>
      </c>
      <c r="I2326" s="698" t="s">
        <v>2087</v>
      </c>
      <c r="J2326" s="698" t="s">
        <v>2090</v>
      </c>
      <c r="K2326" s="763" t="str">
        <f t="shared" si="175"/>
        <v>SAD2FDR02 - Provide a configuration for the hard wired 2.5 kHz</v>
      </c>
      <c r="L2326" s="981" t="s">
        <v>4789</v>
      </c>
      <c r="M2326" s="763"/>
      <c r="N2326" s="841" t="s">
        <v>4786</v>
      </c>
      <c r="O2326" s="848" t="s">
        <v>4787</v>
      </c>
      <c r="P2326" s="225" t="str">
        <f t="shared" si="178"/>
        <v>Closed</v>
      </c>
      <c r="Q2326" s="208"/>
      <c r="R2326" s="209"/>
      <c r="S2326" s="698"/>
      <c r="T2326" s="698"/>
      <c r="U2326" s="210" t="str">
        <f t="shared" si="179"/>
        <v>Hoffmann</v>
      </c>
      <c r="V2326" s="210" t="str">
        <f t="shared" si="180"/>
        <v>SAD-2 FDR</v>
      </c>
      <c r="W2326" s="75"/>
    </row>
    <row r="2327" spans="1:23" ht="28" x14ac:dyDescent="0.15">
      <c r="A2327" s="676">
        <v>43320</v>
      </c>
      <c r="B2327" s="698" t="s">
        <v>4790</v>
      </c>
      <c r="C2327" s="698"/>
      <c r="D2327" s="698"/>
      <c r="E2327" s="698" t="s">
        <v>4783</v>
      </c>
      <c r="F2327" s="725" t="s">
        <v>5962</v>
      </c>
      <c r="G2327" s="744" t="s">
        <v>6446</v>
      </c>
      <c r="H2327" s="698" t="s">
        <v>5385</v>
      </c>
      <c r="I2327" s="698" t="s">
        <v>2087</v>
      </c>
      <c r="J2327" s="698" t="s">
        <v>2090</v>
      </c>
      <c r="K2327" s="763" t="str">
        <f t="shared" si="175"/>
        <v>SAD2FDR03 - WP form is not approved. It's category should agre</v>
      </c>
      <c r="L2327" s="981" t="s">
        <v>4791</v>
      </c>
      <c r="M2327" s="763"/>
      <c r="N2327" s="841" t="s">
        <v>4786</v>
      </c>
      <c r="O2327" s="848" t="s">
        <v>4131</v>
      </c>
      <c r="P2327" s="225" t="str">
        <f t="shared" si="178"/>
        <v>Closed</v>
      </c>
      <c r="Q2327" s="208"/>
      <c r="R2327" s="209"/>
      <c r="S2327" s="698"/>
      <c r="T2327" s="698"/>
      <c r="U2327" s="210" t="str">
        <f t="shared" si="179"/>
        <v>Hoffmann</v>
      </c>
      <c r="V2327" s="210" t="str">
        <f t="shared" si="180"/>
        <v>SAD-2 FDR</v>
      </c>
      <c r="W2327" s="75"/>
    </row>
    <row r="2328" spans="1:23" ht="56" x14ac:dyDescent="0.15">
      <c r="A2328" s="676">
        <v>43320</v>
      </c>
      <c r="B2328" s="698" t="s">
        <v>4792</v>
      </c>
      <c r="C2328" s="698"/>
      <c r="D2328" s="698"/>
      <c r="E2328" s="698" t="s">
        <v>4783</v>
      </c>
      <c r="F2328" s="725" t="s">
        <v>5962</v>
      </c>
      <c r="G2328" s="744" t="s">
        <v>6446</v>
      </c>
      <c r="H2328" s="698" t="s">
        <v>5385</v>
      </c>
      <c r="I2328" s="698" t="s">
        <v>2087</v>
      </c>
      <c r="J2328" s="698" t="s">
        <v>2090</v>
      </c>
      <c r="K2328" s="763" t="str">
        <f t="shared" si="175"/>
        <v>SAD2FDR04 - Req 2.3.3.d requires a visual notification of SAD1</v>
      </c>
      <c r="L2328" s="981" t="s">
        <v>4793</v>
      </c>
      <c r="M2328" s="763"/>
      <c r="N2328" s="1249" t="s">
        <v>4786</v>
      </c>
      <c r="O2328" s="848" t="s">
        <v>4787</v>
      </c>
      <c r="P2328" s="211" t="str">
        <f t="shared" si="178"/>
        <v>Closed</v>
      </c>
      <c r="Q2328" s="208"/>
      <c r="R2328" s="209"/>
      <c r="S2328" s="698"/>
      <c r="T2328" s="698"/>
      <c r="U2328" s="210" t="str">
        <f t="shared" si="179"/>
        <v>Hoffmann</v>
      </c>
      <c r="V2328" s="210" t="str">
        <f t="shared" si="180"/>
        <v>SAD-2 FDR</v>
      </c>
      <c r="W2328" s="75"/>
    </row>
    <row r="2329" spans="1:23" ht="42" x14ac:dyDescent="0.15">
      <c r="A2329" s="676">
        <v>43320</v>
      </c>
      <c r="B2329" s="698" t="s">
        <v>4794</v>
      </c>
      <c r="C2329" s="698"/>
      <c r="D2329" s="698"/>
      <c r="E2329" s="698" t="s">
        <v>4783</v>
      </c>
      <c r="F2329" s="725" t="s">
        <v>5962</v>
      </c>
      <c r="G2329" s="744" t="s">
        <v>6446</v>
      </c>
      <c r="H2329" s="698" t="s">
        <v>5385</v>
      </c>
      <c r="I2329" s="698" t="s">
        <v>2087</v>
      </c>
      <c r="J2329" s="698" t="s">
        <v>2090</v>
      </c>
      <c r="K2329" s="763" t="str">
        <f t="shared" si="175"/>
        <v>SAD2FDR05 - Requirement 2.3.4.b says "may provide status". Cha</v>
      </c>
      <c r="L2329" s="981" t="s">
        <v>4795</v>
      </c>
      <c r="M2329" s="763"/>
      <c r="N2329" s="1249" t="s">
        <v>4786</v>
      </c>
      <c r="O2329" s="848" t="s">
        <v>4787</v>
      </c>
      <c r="P2329" s="211" t="str">
        <f t="shared" si="178"/>
        <v>Closed</v>
      </c>
      <c r="Q2329" s="208"/>
      <c r="R2329" s="209"/>
      <c r="S2329" s="698"/>
      <c r="T2329" s="698"/>
      <c r="U2329" s="210" t="str">
        <f t="shared" si="179"/>
        <v>Hoffmann</v>
      </c>
      <c r="V2329" s="210" t="str">
        <f t="shared" si="180"/>
        <v>SAD-2 FDR</v>
      </c>
      <c r="W2329" s="75"/>
    </row>
    <row r="2330" spans="1:23" ht="28" x14ac:dyDescent="0.15">
      <c r="A2330" s="676">
        <v>43320</v>
      </c>
      <c r="B2330" s="698" t="s">
        <v>4800</v>
      </c>
      <c r="C2330" s="698"/>
      <c r="D2330" s="698"/>
      <c r="E2330" s="698" t="s">
        <v>4783</v>
      </c>
      <c r="F2330" s="725" t="s">
        <v>5962</v>
      </c>
      <c r="G2330" s="744" t="s">
        <v>6446</v>
      </c>
      <c r="H2330" s="698" t="s">
        <v>5385</v>
      </c>
      <c r="I2330" s="698" t="s">
        <v>2087</v>
      </c>
      <c r="J2330" s="698" t="s">
        <v>2090</v>
      </c>
      <c r="K2330" s="763" t="str">
        <f t="shared" si="175"/>
        <v>SAD2FDR08 - Consider bringing the Mux signals into the FPGA fo</v>
      </c>
      <c r="L2330" s="1199" t="s">
        <v>4801</v>
      </c>
      <c r="M2330" s="763"/>
      <c r="N2330" s="1249" t="s">
        <v>4786</v>
      </c>
      <c r="O2330" s="848" t="s">
        <v>4131</v>
      </c>
      <c r="P2330" s="211" t="str">
        <f t="shared" si="178"/>
        <v>Closed</v>
      </c>
      <c r="Q2330" s="208"/>
      <c r="R2330" s="209"/>
      <c r="S2330" s="698"/>
      <c r="T2330" s="698"/>
      <c r="U2330" s="210" t="str">
        <f t="shared" si="179"/>
        <v>Hoffmann</v>
      </c>
      <c r="V2330" s="210" t="str">
        <f t="shared" si="180"/>
        <v>SAD-2 FDR</v>
      </c>
      <c r="W2330" s="75"/>
    </row>
    <row r="2331" spans="1:23" ht="70" x14ac:dyDescent="0.15">
      <c r="A2331" s="676">
        <v>43320</v>
      </c>
      <c r="B2331" s="698" t="s">
        <v>4802</v>
      </c>
      <c r="C2331" s="698"/>
      <c r="D2331" s="698"/>
      <c r="E2331" s="698" t="s">
        <v>4783</v>
      </c>
      <c r="F2331" s="725" t="s">
        <v>5962</v>
      </c>
      <c r="G2331" s="744" t="s">
        <v>6446</v>
      </c>
      <c r="H2331" s="698" t="s">
        <v>5385</v>
      </c>
      <c r="I2331" s="698" t="s">
        <v>2087</v>
      </c>
      <c r="J2331" s="698" t="s">
        <v>2090</v>
      </c>
      <c r="K2331" s="763" t="str">
        <f t="shared" si="175"/>
        <v>SAD2FDR09 - FPDP Sync Functionality needs further analysis acr</v>
      </c>
      <c r="L2331" s="763" t="s">
        <v>4803</v>
      </c>
      <c r="M2331" s="1223"/>
      <c r="N2331" s="832" t="s">
        <v>4786</v>
      </c>
      <c r="O2331" s="848" t="s">
        <v>4804</v>
      </c>
      <c r="P2331" s="211" t="str">
        <f t="shared" si="178"/>
        <v>Closed</v>
      </c>
      <c r="Q2331" s="208"/>
      <c r="R2331" s="209"/>
      <c r="S2331" s="698"/>
      <c r="T2331" s="698"/>
      <c r="U2331" s="210" t="str">
        <f t="shared" si="179"/>
        <v>Hoffmann</v>
      </c>
      <c r="V2331" s="210" t="str">
        <f t="shared" si="180"/>
        <v>SAD-2 FDR</v>
      </c>
      <c r="W2331" s="75"/>
    </row>
    <row r="2332" spans="1:23" ht="56" x14ac:dyDescent="0.15">
      <c r="A2332" s="676">
        <v>43320</v>
      </c>
      <c r="B2332" s="698" t="s">
        <v>4805</v>
      </c>
      <c r="C2332" s="698"/>
      <c r="D2332" s="698"/>
      <c r="E2332" s="698" t="s">
        <v>4783</v>
      </c>
      <c r="F2332" s="725" t="s">
        <v>5962</v>
      </c>
      <c r="G2332" s="744" t="s">
        <v>6446</v>
      </c>
      <c r="H2332" s="698" t="s">
        <v>5385</v>
      </c>
      <c r="I2332" s="698" t="s">
        <v>2087</v>
      </c>
      <c r="J2332" s="698" t="s">
        <v>2090</v>
      </c>
      <c r="K2332" s="763" t="str">
        <f t="shared" si="175"/>
        <v>SAD2FDR10 - 1) Board ID should not be coded into the firmware,</v>
      </c>
      <c r="L2332" s="763" t="s">
        <v>4806</v>
      </c>
      <c r="M2332" s="1007"/>
      <c r="N2332" s="832" t="s">
        <v>4786</v>
      </c>
      <c r="O2332" s="848" t="s">
        <v>4131</v>
      </c>
      <c r="P2332" s="211" t="str">
        <f t="shared" si="178"/>
        <v>Closed</v>
      </c>
      <c r="Q2332" s="208"/>
      <c r="R2332" s="209"/>
      <c r="S2332" s="698"/>
      <c r="T2332" s="698"/>
      <c r="U2332" s="210" t="str">
        <f t="shared" si="179"/>
        <v>Hoffmann</v>
      </c>
      <c r="V2332" s="210" t="str">
        <f t="shared" si="180"/>
        <v>SAD-2 FDR</v>
      </c>
      <c r="W2332" s="75"/>
    </row>
    <row r="2333" spans="1:23" ht="28" x14ac:dyDescent="0.15">
      <c r="A2333" s="676">
        <v>43320</v>
      </c>
      <c r="B2333" s="698" t="s">
        <v>4809</v>
      </c>
      <c r="C2333" s="698"/>
      <c r="D2333" s="698"/>
      <c r="E2333" s="698" t="s">
        <v>4783</v>
      </c>
      <c r="F2333" s="725" t="s">
        <v>5962</v>
      </c>
      <c r="G2333" s="744" t="s">
        <v>6446</v>
      </c>
      <c r="H2333" s="698" t="s">
        <v>5385</v>
      </c>
      <c r="I2333" s="698" t="s">
        <v>2087</v>
      </c>
      <c r="J2333" s="698" t="s">
        <v>2090</v>
      </c>
      <c r="K2333" s="763" t="str">
        <f t="shared" si="175"/>
        <v>SAD2FDR12 - Provide error checking for invalid jumper configur</v>
      </c>
      <c r="L2333" s="763" t="s">
        <v>4810</v>
      </c>
      <c r="M2333" s="1007"/>
      <c r="N2333" s="832" t="s">
        <v>4786</v>
      </c>
      <c r="O2333" s="848" t="s">
        <v>4787</v>
      </c>
      <c r="P2333" s="211" t="str">
        <f t="shared" si="178"/>
        <v>Closed</v>
      </c>
      <c r="Q2333" s="208"/>
      <c r="R2333" s="209"/>
      <c r="S2333" s="698"/>
      <c r="T2333" s="698"/>
      <c r="U2333" s="210" t="str">
        <f t="shared" si="179"/>
        <v>Hoffmann</v>
      </c>
      <c r="V2333" s="210" t="str">
        <f t="shared" si="180"/>
        <v>SAD-2 FDR</v>
      </c>
      <c r="W2333" s="75"/>
    </row>
    <row r="2334" spans="1:23" ht="56" x14ac:dyDescent="0.15">
      <c r="A2334" s="676">
        <v>43320</v>
      </c>
      <c r="B2334" s="698" t="s">
        <v>4811</v>
      </c>
      <c r="C2334" s="698"/>
      <c r="D2334" s="698"/>
      <c r="E2334" s="698" t="s">
        <v>4783</v>
      </c>
      <c r="F2334" s="725" t="s">
        <v>5962</v>
      </c>
      <c r="G2334" s="744" t="s">
        <v>6446</v>
      </c>
      <c r="H2334" s="698" t="s">
        <v>5385</v>
      </c>
      <c r="I2334" s="698" t="s">
        <v>2087</v>
      </c>
      <c r="J2334" s="698" t="s">
        <v>2090</v>
      </c>
      <c r="K2334" s="763" t="str">
        <f t="shared" si="175"/>
        <v>SAD2FDR13 - For an eventual operations procedure: Could develo</v>
      </c>
      <c r="L2334" s="763" t="s">
        <v>4812</v>
      </c>
      <c r="M2334" s="1007"/>
      <c r="N2334" s="832" t="s">
        <v>4786</v>
      </c>
      <c r="O2334" s="848" t="s">
        <v>4516</v>
      </c>
      <c r="P2334" s="211" t="str">
        <f t="shared" si="178"/>
        <v>Closed</v>
      </c>
      <c r="Q2334" s="208"/>
      <c r="R2334" s="209"/>
      <c r="S2334" s="698"/>
      <c r="T2334" s="698"/>
      <c r="U2334" s="210" t="str">
        <f t="shared" si="179"/>
        <v>Hoffmann</v>
      </c>
      <c r="V2334" s="210" t="str">
        <f t="shared" si="180"/>
        <v>SAD-2 FDR</v>
      </c>
      <c r="W2334" s="75"/>
    </row>
    <row r="2335" spans="1:23" ht="28" x14ac:dyDescent="0.15">
      <c r="A2335" s="676">
        <v>43320</v>
      </c>
      <c r="B2335" s="698" t="s">
        <v>4813</v>
      </c>
      <c r="C2335" s="698"/>
      <c r="D2335" s="698"/>
      <c r="E2335" s="698" t="s">
        <v>4783</v>
      </c>
      <c r="F2335" s="725" t="s">
        <v>5962</v>
      </c>
      <c r="G2335" s="744" t="s">
        <v>6446</v>
      </c>
      <c r="H2335" s="698" t="s">
        <v>5385</v>
      </c>
      <c r="I2335" s="698" t="s">
        <v>2087</v>
      </c>
      <c r="J2335" s="698" t="s">
        <v>2090</v>
      </c>
      <c r="K2335" s="981" t="str">
        <f t="shared" si="175"/>
        <v>SAD2FDR14 - Pspice model the analog input stage for higher fre</v>
      </c>
      <c r="L2335" s="763" t="s">
        <v>4814</v>
      </c>
      <c r="M2335" s="1007"/>
      <c r="N2335" s="832" t="s">
        <v>4786</v>
      </c>
      <c r="O2335" s="848" t="s">
        <v>4131</v>
      </c>
      <c r="P2335" s="211" t="str">
        <f t="shared" si="178"/>
        <v>Closed</v>
      </c>
      <c r="Q2335" s="208"/>
      <c r="R2335" s="209"/>
      <c r="S2335" s="698"/>
      <c r="T2335" s="698"/>
      <c r="U2335" s="210" t="str">
        <f t="shared" si="179"/>
        <v>Hoffmann</v>
      </c>
      <c r="V2335" s="210" t="str">
        <f t="shared" si="180"/>
        <v>SAD-2 FDR</v>
      </c>
      <c r="W2335" s="75"/>
    </row>
    <row r="2336" spans="1:23" ht="84" x14ac:dyDescent="0.15">
      <c r="A2336" s="676">
        <v>43320</v>
      </c>
      <c r="B2336" s="698" t="s">
        <v>4815</v>
      </c>
      <c r="C2336" s="698"/>
      <c r="D2336" s="698"/>
      <c r="E2336" s="698" t="s">
        <v>4783</v>
      </c>
      <c r="F2336" s="725" t="s">
        <v>5962</v>
      </c>
      <c r="G2336" s="744" t="s">
        <v>6446</v>
      </c>
      <c r="H2336" s="698" t="s">
        <v>5385</v>
      </c>
      <c r="I2336" s="698" t="s">
        <v>2087</v>
      </c>
      <c r="J2336" s="698" t="s">
        <v>2090</v>
      </c>
      <c r="K2336" s="981" t="str">
        <f t="shared" si="175"/>
        <v>SAD2FDR15 - Radiation testing was punted on after PDR: Could a</v>
      </c>
      <c r="L2336" s="763" t="s">
        <v>4816</v>
      </c>
      <c r="M2336" s="1007"/>
      <c r="N2336" s="832" t="s">
        <v>4786</v>
      </c>
      <c r="O2336" s="848" t="s">
        <v>4516</v>
      </c>
      <c r="P2336" s="211" t="str">
        <f t="shared" ref="P2336:P2350" si="181">IF(N2336="","Open","Closed")</f>
        <v>Closed</v>
      </c>
      <c r="Q2336" s="208"/>
      <c r="R2336" s="209"/>
      <c r="S2336" s="698"/>
      <c r="T2336" s="698"/>
      <c r="U2336" s="210" t="str">
        <f t="shared" si="179"/>
        <v>Hoffmann</v>
      </c>
      <c r="V2336" s="210" t="str">
        <f t="shared" si="180"/>
        <v>SAD-2 FDR</v>
      </c>
      <c r="W2336" s="75"/>
    </row>
    <row r="2337" spans="1:23" ht="28" x14ac:dyDescent="0.15">
      <c r="A2337" s="676">
        <v>43320</v>
      </c>
      <c r="B2337" s="698" t="s">
        <v>4817</v>
      </c>
      <c r="C2337" s="698"/>
      <c r="D2337" s="698"/>
      <c r="E2337" s="698" t="s">
        <v>4783</v>
      </c>
      <c r="F2337" s="725" t="s">
        <v>5962</v>
      </c>
      <c r="G2337" s="744" t="s">
        <v>6446</v>
      </c>
      <c r="H2337" s="698" t="s">
        <v>5385</v>
      </c>
      <c r="I2337" s="698" t="s">
        <v>2087</v>
      </c>
      <c r="J2337" s="698" t="s">
        <v>2090</v>
      </c>
      <c r="K2337" s="981" t="str">
        <f t="shared" si="175"/>
        <v>SAD2FDR16 - Consider incorporating FPDP front panel reset butt</v>
      </c>
      <c r="L2337" s="763" t="s">
        <v>4818</v>
      </c>
      <c r="M2337" s="1007"/>
      <c r="N2337" s="832" t="s">
        <v>4786</v>
      </c>
      <c r="O2337" s="848" t="s">
        <v>27</v>
      </c>
      <c r="P2337" s="211" t="str">
        <f t="shared" si="181"/>
        <v>Closed</v>
      </c>
      <c r="Q2337" s="208"/>
      <c r="R2337" s="209"/>
      <c r="S2337" s="698"/>
      <c r="T2337" s="698"/>
      <c r="U2337" s="210" t="str">
        <f t="shared" si="179"/>
        <v>Hoffmann</v>
      </c>
      <c r="V2337" s="210" t="str">
        <f t="shared" si="180"/>
        <v>SAD-2 FDR</v>
      </c>
      <c r="W2337" s="75"/>
    </row>
    <row r="2338" spans="1:23" ht="42" x14ac:dyDescent="0.15">
      <c r="A2338" s="670">
        <v>43326</v>
      </c>
      <c r="B2338" s="692" t="s">
        <v>4819</v>
      </c>
      <c r="C2338" s="692"/>
      <c r="D2338" s="692"/>
      <c r="E2338" s="692" t="s">
        <v>5341</v>
      </c>
      <c r="F2338" s="720" t="s">
        <v>4821</v>
      </c>
      <c r="G2338" s="738" t="s">
        <v>6447</v>
      </c>
      <c r="H2338" s="692" t="s">
        <v>5385</v>
      </c>
      <c r="I2338" s="692" t="s">
        <v>4820</v>
      </c>
      <c r="J2338" s="692" t="s">
        <v>2129</v>
      </c>
      <c r="K2338" s="982" t="str">
        <f t="shared" si="175"/>
        <v>TCRADOMPDR01 - Radiation sign "High Radiation Area" in introducti</v>
      </c>
      <c r="L2338" s="760" t="s">
        <v>4822</v>
      </c>
      <c r="M2338" s="1009"/>
      <c r="N2338" s="828" t="s">
        <v>5340</v>
      </c>
      <c r="O2338" s="846" t="s">
        <v>4765</v>
      </c>
      <c r="P2338" s="211" t="str">
        <f t="shared" si="181"/>
        <v>Closed</v>
      </c>
      <c r="Q2338" s="208">
        <v>43508</v>
      </c>
      <c r="R2338" s="209" t="s">
        <v>3017</v>
      </c>
      <c r="S2338" s="692"/>
      <c r="T2338" s="692"/>
      <c r="U2338" s="210" t="str">
        <f t="shared" si="179"/>
        <v>Atnafu</v>
      </c>
      <c r="V2338" s="210" t="str">
        <f t="shared" si="180"/>
        <v>Test Cell Radiation &amp; Oxygen Monitoring PDR</v>
      </c>
      <c r="W2338" s="75"/>
    </row>
    <row r="2339" spans="1:23" ht="42" x14ac:dyDescent="0.15">
      <c r="A2339" s="670">
        <v>43326</v>
      </c>
      <c r="B2339" s="692" t="s">
        <v>4823</v>
      </c>
      <c r="C2339" s="692"/>
      <c r="D2339" s="692"/>
      <c r="E2339" s="692" t="s">
        <v>5341</v>
      </c>
      <c r="F2339" s="720" t="s">
        <v>4821</v>
      </c>
      <c r="G2339" s="738" t="s">
        <v>6447</v>
      </c>
      <c r="H2339" s="692" t="s">
        <v>5385</v>
      </c>
      <c r="I2339" s="692" t="s">
        <v>4820</v>
      </c>
      <c r="J2339" s="692" t="s">
        <v>2129</v>
      </c>
      <c r="K2339" s="982" t="str">
        <f t="shared" si="175"/>
        <v>TCRADOMPDR02 - Bullet 1 Radiation Annunciation requirement, there</v>
      </c>
      <c r="L2339" s="760" t="s">
        <v>4824</v>
      </c>
      <c r="M2339" s="1009"/>
      <c r="N2339" s="828" t="s">
        <v>5340</v>
      </c>
      <c r="O2339" s="846" t="s">
        <v>4765</v>
      </c>
      <c r="P2339" s="211" t="str">
        <f t="shared" si="181"/>
        <v>Closed</v>
      </c>
      <c r="Q2339" s="208">
        <v>43508</v>
      </c>
      <c r="R2339" s="209" t="s">
        <v>3017</v>
      </c>
      <c r="S2339" s="692"/>
      <c r="T2339" s="692"/>
      <c r="U2339" s="210" t="str">
        <f t="shared" si="179"/>
        <v>Atnafu</v>
      </c>
      <c r="V2339" s="210" t="str">
        <f t="shared" si="180"/>
        <v>Test Cell Radiation &amp; Oxygen Monitoring PDR</v>
      </c>
      <c r="W2339" s="75"/>
    </row>
    <row r="2340" spans="1:23" ht="42" x14ac:dyDescent="0.15">
      <c r="A2340" s="670">
        <v>43326</v>
      </c>
      <c r="B2340" s="692" t="s">
        <v>4825</v>
      </c>
      <c r="C2340" s="692"/>
      <c r="D2340" s="692"/>
      <c r="E2340" s="692" t="s">
        <v>5341</v>
      </c>
      <c r="F2340" s="720" t="s">
        <v>4821</v>
      </c>
      <c r="G2340" s="738" t="s">
        <v>6447</v>
      </c>
      <c r="H2340" s="692" t="s">
        <v>5385</v>
      </c>
      <c r="I2340" s="692" t="s">
        <v>4820</v>
      </c>
      <c r="J2340" s="692" t="s">
        <v>2129</v>
      </c>
      <c r="K2340" s="982" t="str">
        <f t="shared" si="175"/>
        <v xml:space="preserve">TCRADOMPDR03 - Radiation annunciation should only be on an alarm </v>
      </c>
      <c r="L2340" s="760" t="s">
        <v>4826</v>
      </c>
      <c r="M2340" s="1009"/>
      <c r="N2340" s="828" t="s">
        <v>5340</v>
      </c>
      <c r="O2340" s="846" t="s">
        <v>4765</v>
      </c>
      <c r="P2340" s="211" t="str">
        <f t="shared" si="181"/>
        <v>Closed</v>
      </c>
      <c r="Q2340" s="208">
        <v>43508</v>
      </c>
      <c r="R2340" s="209" t="s">
        <v>3017</v>
      </c>
      <c r="S2340" s="692"/>
      <c r="T2340" s="692"/>
      <c r="U2340" s="210" t="str">
        <f t="shared" si="179"/>
        <v>Atnafu</v>
      </c>
      <c r="V2340" s="210" t="str">
        <f t="shared" si="180"/>
        <v>Test Cell Radiation &amp; Oxygen Monitoring PDR</v>
      </c>
      <c r="W2340" s="75"/>
    </row>
    <row r="2341" spans="1:23" ht="42" x14ac:dyDescent="0.15">
      <c r="A2341" s="670">
        <v>43326</v>
      </c>
      <c r="B2341" s="692" t="s">
        <v>4827</v>
      </c>
      <c r="C2341" s="692"/>
      <c r="D2341" s="692"/>
      <c r="E2341" s="692" t="s">
        <v>5341</v>
      </c>
      <c r="F2341" s="720" t="s">
        <v>4821</v>
      </c>
      <c r="G2341" s="738" t="s">
        <v>6447</v>
      </c>
      <c r="H2341" s="692" t="s">
        <v>5385</v>
      </c>
      <c r="I2341" s="692" t="s">
        <v>4820</v>
      </c>
      <c r="J2341" s="692" t="s">
        <v>2129</v>
      </c>
      <c r="K2341" s="982" t="str">
        <f t="shared" si="175"/>
        <v>TCRADOMPDR04 - Add flashing beacon to each sign location to attra</v>
      </c>
      <c r="L2341" s="760" t="s">
        <v>4828</v>
      </c>
      <c r="M2341" s="1009"/>
      <c r="N2341" s="828" t="s">
        <v>5340</v>
      </c>
      <c r="O2341" s="846" t="s">
        <v>4765</v>
      </c>
      <c r="P2341" s="211" t="str">
        <f t="shared" si="181"/>
        <v>Closed</v>
      </c>
      <c r="Q2341" s="208">
        <v>43508</v>
      </c>
      <c r="R2341" s="209" t="s">
        <v>3017</v>
      </c>
      <c r="S2341" s="692"/>
      <c r="T2341" s="692"/>
      <c r="U2341" s="210" t="str">
        <f t="shared" si="179"/>
        <v>Atnafu</v>
      </c>
      <c r="V2341" s="210" t="str">
        <f t="shared" si="180"/>
        <v>Test Cell Radiation &amp; Oxygen Monitoring PDR</v>
      </c>
      <c r="W2341" s="75"/>
    </row>
    <row r="2342" spans="1:23" ht="84" x14ac:dyDescent="0.15">
      <c r="A2342" s="670">
        <v>43326</v>
      </c>
      <c r="B2342" s="692" t="s">
        <v>4829</v>
      </c>
      <c r="C2342" s="692"/>
      <c r="D2342" s="692"/>
      <c r="E2342" s="692" t="s">
        <v>5341</v>
      </c>
      <c r="F2342" s="720" t="s">
        <v>4821</v>
      </c>
      <c r="G2342" s="738" t="s">
        <v>6447</v>
      </c>
      <c r="H2342" s="692" t="s">
        <v>5385</v>
      </c>
      <c r="I2342" s="692" t="s">
        <v>4820</v>
      </c>
      <c r="J2342" s="692" t="s">
        <v>2129</v>
      </c>
      <c r="K2342" s="982" t="str">
        <f t="shared" si="175"/>
        <v>TCRADOMPDR05 - There needs to be a process whereby action is take</v>
      </c>
      <c r="L2342" s="760" t="s">
        <v>4830</v>
      </c>
      <c r="M2342" s="1009"/>
      <c r="N2342" s="828" t="s">
        <v>5340</v>
      </c>
      <c r="O2342" s="846" t="s">
        <v>4170</v>
      </c>
      <c r="P2342" s="211" t="str">
        <f t="shared" si="181"/>
        <v>Closed</v>
      </c>
      <c r="Q2342" s="208">
        <v>43508</v>
      </c>
      <c r="R2342" s="209" t="s">
        <v>3017</v>
      </c>
      <c r="S2342" s="692"/>
      <c r="T2342" s="692"/>
      <c r="U2342" s="210" t="str">
        <f t="shared" si="179"/>
        <v>Atnafu</v>
      </c>
      <c r="V2342" s="210" t="str">
        <f t="shared" si="180"/>
        <v>Test Cell Radiation &amp; Oxygen Monitoring PDR</v>
      </c>
      <c r="W2342" s="75"/>
    </row>
    <row r="2343" spans="1:23" ht="56" x14ac:dyDescent="0.15">
      <c r="A2343" s="670">
        <v>43326</v>
      </c>
      <c r="B2343" s="692" t="s">
        <v>4831</v>
      </c>
      <c r="C2343" s="692"/>
      <c r="D2343" s="692"/>
      <c r="E2343" s="692" t="s">
        <v>5341</v>
      </c>
      <c r="F2343" s="720" t="s">
        <v>4821</v>
      </c>
      <c r="G2343" s="738" t="s">
        <v>6447</v>
      </c>
      <c r="H2343" s="692" t="s">
        <v>5385</v>
      </c>
      <c r="I2343" s="692" t="s">
        <v>4820</v>
      </c>
      <c r="J2343" s="692" t="s">
        <v>2129</v>
      </c>
      <c r="K2343" s="982" t="str">
        <f t="shared" si="175"/>
        <v>TCRADOMPDR06 - There are lots of chits regarding failure modes; m</v>
      </c>
      <c r="L2343" s="760" t="s">
        <v>4832</v>
      </c>
      <c r="M2343" s="1009"/>
      <c r="N2343" s="828" t="s">
        <v>5340</v>
      </c>
      <c r="O2343" s="846" t="s">
        <v>4050</v>
      </c>
      <c r="P2343" s="211" t="str">
        <f t="shared" si="181"/>
        <v>Closed</v>
      </c>
      <c r="Q2343" s="208">
        <v>43508</v>
      </c>
      <c r="R2343" s="209" t="s">
        <v>3017</v>
      </c>
      <c r="S2343" s="692"/>
      <c r="T2343" s="692"/>
      <c r="U2343" s="210" t="str">
        <f t="shared" si="179"/>
        <v>Atnafu</v>
      </c>
      <c r="V2343" s="210" t="str">
        <f t="shared" si="180"/>
        <v>Test Cell Radiation &amp; Oxygen Monitoring PDR</v>
      </c>
      <c r="W2343" s="75"/>
    </row>
    <row r="2344" spans="1:23" ht="56" x14ac:dyDescent="0.15">
      <c r="A2344" s="670">
        <v>43326</v>
      </c>
      <c r="B2344" s="692" t="s">
        <v>4833</v>
      </c>
      <c r="C2344" s="692"/>
      <c r="D2344" s="692"/>
      <c r="E2344" s="692" t="s">
        <v>5341</v>
      </c>
      <c r="F2344" s="720" t="s">
        <v>4821</v>
      </c>
      <c r="G2344" s="738" t="s">
        <v>6447</v>
      </c>
      <c r="H2344" s="692" t="s">
        <v>5385</v>
      </c>
      <c r="I2344" s="692" t="s">
        <v>4820</v>
      </c>
      <c r="J2344" s="692" t="s">
        <v>2129</v>
      </c>
      <c r="K2344" s="982" t="str">
        <f t="shared" si="175"/>
        <v>TCRADOMPDR07 - The electrical isolation from the test cell (senso</v>
      </c>
      <c r="L2344" s="760" t="s">
        <v>4834</v>
      </c>
      <c r="M2344" s="1009"/>
      <c r="N2344" s="828" t="s">
        <v>5340</v>
      </c>
      <c r="O2344" s="846" t="s">
        <v>4131</v>
      </c>
      <c r="P2344" s="211" t="str">
        <f t="shared" si="181"/>
        <v>Closed</v>
      </c>
      <c r="Q2344" s="208">
        <v>43508</v>
      </c>
      <c r="R2344" s="209" t="s">
        <v>3017</v>
      </c>
      <c r="S2344" s="692"/>
      <c r="T2344" s="692"/>
      <c r="U2344" s="210" t="str">
        <f t="shared" si="179"/>
        <v>Atnafu</v>
      </c>
      <c r="V2344" s="210" t="str">
        <f t="shared" si="180"/>
        <v>Test Cell Radiation &amp; Oxygen Monitoring PDR</v>
      </c>
      <c r="W2344" s="75"/>
    </row>
    <row r="2345" spans="1:23" ht="42" x14ac:dyDescent="0.15">
      <c r="A2345" s="670">
        <v>43326</v>
      </c>
      <c r="B2345" s="692" t="s">
        <v>4835</v>
      </c>
      <c r="C2345" s="692"/>
      <c r="D2345" s="692"/>
      <c r="E2345" s="692" t="s">
        <v>5341</v>
      </c>
      <c r="F2345" s="720" t="s">
        <v>4821</v>
      </c>
      <c r="G2345" s="738" t="s">
        <v>6447</v>
      </c>
      <c r="H2345" s="692" t="s">
        <v>5385</v>
      </c>
      <c r="I2345" s="692" t="s">
        <v>4820</v>
      </c>
      <c r="J2345" s="692" t="s">
        <v>2129</v>
      </c>
      <c r="K2345" s="982" t="str">
        <f t="shared" si="175"/>
        <v>TCRADOMPDR08 - The proposed caged area for the control box is not</v>
      </c>
      <c r="L2345" s="760" t="s">
        <v>4836</v>
      </c>
      <c r="M2345" s="1009"/>
      <c r="N2345" s="828" t="s">
        <v>5340</v>
      </c>
      <c r="O2345" s="846" t="s">
        <v>4131</v>
      </c>
      <c r="P2345" s="211" t="str">
        <f t="shared" si="181"/>
        <v>Closed</v>
      </c>
      <c r="Q2345" s="208">
        <v>43508</v>
      </c>
      <c r="R2345" s="209" t="s">
        <v>3017</v>
      </c>
      <c r="S2345" s="692"/>
      <c r="T2345" s="692"/>
      <c r="U2345" s="210" t="str">
        <f t="shared" si="179"/>
        <v>Atnafu</v>
      </c>
      <c r="V2345" s="210" t="str">
        <f t="shared" si="180"/>
        <v>Test Cell Radiation &amp; Oxygen Monitoring PDR</v>
      </c>
      <c r="W2345" s="61"/>
    </row>
    <row r="2346" spans="1:23" ht="42" x14ac:dyDescent="0.15">
      <c r="A2346" s="670">
        <v>43326</v>
      </c>
      <c r="B2346" s="692" t="s">
        <v>4837</v>
      </c>
      <c r="C2346" s="692"/>
      <c r="D2346" s="692"/>
      <c r="E2346" s="692" t="s">
        <v>5341</v>
      </c>
      <c r="F2346" s="720" t="s">
        <v>4821</v>
      </c>
      <c r="G2346" s="738" t="s">
        <v>6447</v>
      </c>
      <c r="H2346" s="692" t="s">
        <v>5385</v>
      </c>
      <c r="I2346" s="692" t="s">
        <v>4820</v>
      </c>
      <c r="J2346" s="692" t="s">
        <v>2129</v>
      </c>
      <c r="K2346" s="982" t="str">
        <f t="shared" si="175"/>
        <v>TCRADOMPDR09 - Please evaluate the positions of the signs so they</v>
      </c>
      <c r="L2346" s="760" t="s">
        <v>4838</v>
      </c>
      <c r="M2346" s="1009"/>
      <c r="N2346" s="828" t="s">
        <v>5340</v>
      </c>
      <c r="O2346" s="846" t="s">
        <v>4839</v>
      </c>
      <c r="P2346" s="211" t="str">
        <f t="shared" si="181"/>
        <v>Closed</v>
      </c>
      <c r="Q2346" s="208">
        <v>43508</v>
      </c>
      <c r="R2346" s="209" t="s">
        <v>3017</v>
      </c>
      <c r="S2346" s="692"/>
      <c r="T2346" s="692"/>
      <c r="U2346" s="210" t="str">
        <f t="shared" si="179"/>
        <v>Atnafu</v>
      </c>
      <c r="V2346" s="210" t="str">
        <f t="shared" si="180"/>
        <v>Test Cell Radiation &amp; Oxygen Monitoring PDR</v>
      </c>
      <c r="W2346" s="61"/>
    </row>
    <row r="2347" spans="1:23" ht="126" x14ac:dyDescent="0.15">
      <c r="A2347" s="678">
        <v>43327</v>
      </c>
      <c r="B2347" s="700" t="s">
        <v>4859</v>
      </c>
      <c r="C2347" s="700"/>
      <c r="D2347" s="700"/>
      <c r="E2347" s="700" t="s">
        <v>4339</v>
      </c>
      <c r="F2347" s="727">
        <v>1.01</v>
      </c>
      <c r="G2347" s="746">
        <v>43466</v>
      </c>
      <c r="H2347" s="700" t="s">
        <v>5349</v>
      </c>
      <c r="I2347" s="700" t="s">
        <v>4860</v>
      </c>
      <c r="J2347" s="700" t="s">
        <v>4249</v>
      </c>
      <c r="K2347" s="787" t="str">
        <f t="shared" si="175"/>
        <v>PROJPDR01 - There is a set of important enterprise-level requi</v>
      </c>
      <c r="L2347" s="766" t="s">
        <v>4861</v>
      </c>
      <c r="M2347" s="1212" t="s">
        <v>6239</v>
      </c>
      <c r="N2347" s="700" t="s">
        <v>6242</v>
      </c>
      <c r="O2347" s="850" t="s">
        <v>4514</v>
      </c>
      <c r="P2347" s="211" t="str">
        <f t="shared" si="181"/>
        <v>Closed</v>
      </c>
      <c r="Q2347" s="208" t="s">
        <v>3449</v>
      </c>
      <c r="R2347" s="209" t="s">
        <v>3017</v>
      </c>
      <c r="S2347" s="700"/>
      <c r="T2347" s="700"/>
      <c r="U2347" s="210" t="str">
        <f t="shared" si="179"/>
        <v>Dugan</v>
      </c>
      <c r="V2347" s="210" t="str">
        <f t="shared" si="180"/>
        <v>Project PDR</v>
      </c>
      <c r="W2347" s="61"/>
    </row>
    <row r="2348" spans="1:23" ht="112" x14ac:dyDescent="0.15">
      <c r="A2348" s="678">
        <v>43327</v>
      </c>
      <c r="B2348" s="700" t="s">
        <v>4864</v>
      </c>
      <c r="C2348" s="700"/>
      <c r="D2348" s="700"/>
      <c r="E2348" s="700" t="s">
        <v>4339</v>
      </c>
      <c r="F2348" s="727">
        <v>1.01</v>
      </c>
      <c r="G2348" s="746">
        <v>43466</v>
      </c>
      <c r="H2348" s="700" t="s">
        <v>5349</v>
      </c>
      <c r="I2348" s="700" t="s">
        <v>4860</v>
      </c>
      <c r="J2348" s="700" t="s">
        <v>4249</v>
      </c>
      <c r="K2348" s="787" t="str">
        <f t="shared" si="175"/>
        <v>PROJPDR03 - Consider a feasibility assessment of adding correc</v>
      </c>
      <c r="L2348" s="766" t="s">
        <v>4865</v>
      </c>
      <c r="M2348" s="1212"/>
      <c r="N2348" s="700" t="s">
        <v>6241</v>
      </c>
      <c r="O2348" s="850" t="s">
        <v>3849</v>
      </c>
      <c r="P2348" s="211" t="str">
        <f t="shared" si="181"/>
        <v>Closed</v>
      </c>
      <c r="Q2348" s="208" t="s">
        <v>3449</v>
      </c>
      <c r="R2348" s="209" t="s">
        <v>3017</v>
      </c>
      <c r="S2348" s="700"/>
      <c r="T2348" s="700"/>
      <c r="U2348" s="210" t="str">
        <f t="shared" si="179"/>
        <v>Dugan</v>
      </c>
      <c r="V2348" s="210" t="str">
        <f t="shared" si="180"/>
        <v>Project PDR</v>
      </c>
      <c r="W2348" s="61"/>
    </row>
    <row r="2349" spans="1:23" ht="168" x14ac:dyDescent="0.15">
      <c r="A2349" s="678">
        <v>43327</v>
      </c>
      <c r="B2349" s="700" t="s">
        <v>4866</v>
      </c>
      <c r="C2349" s="700"/>
      <c r="D2349" s="700"/>
      <c r="E2349" s="700" t="s">
        <v>4339</v>
      </c>
      <c r="F2349" s="727">
        <v>1.01</v>
      </c>
      <c r="G2349" s="746">
        <v>43466</v>
      </c>
      <c r="H2349" s="700" t="s">
        <v>5349</v>
      </c>
      <c r="I2349" s="700" t="s">
        <v>4860</v>
      </c>
      <c r="J2349" s="700" t="s">
        <v>4249</v>
      </c>
      <c r="K2349" s="787" t="str">
        <f t="shared" si="175"/>
        <v>PROJPDR04 - (I don't know what the categories A1-A3 mean, henc</v>
      </c>
      <c r="L2349" s="766" t="s">
        <v>4867</v>
      </c>
      <c r="M2349" s="1212"/>
      <c r="N2349" s="700" t="s">
        <v>6240</v>
      </c>
      <c r="O2349" s="850" t="s">
        <v>3028</v>
      </c>
      <c r="P2349" s="211" t="str">
        <f t="shared" si="181"/>
        <v>Closed</v>
      </c>
      <c r="Q2349" s="208" t="s">
        <v>3449</v>
      </c>
      <c r="R2349" s="209" t="s">
        <v>3017</v>
      </c>
      <c r="S2349" s="700"/>
      <c r="T2349" s="700"/>
      <c r="U2349" s="210" t="str">
        <f t="shared" si="179"/>
        <v>Dugan</v>
      </c>
      <c r="V2349" s="210" t="str">
        <f t="shared" si="180"/>
        <v>Project PDR</v>
      </c>
      <c r="W2349" s="61"/>
    </row>
    <row r="2350" spans="1:23" ht="84" x14ac:dyDescent="0.15">
      <c r="A2350" s="678">
        <v>43327</v>
      </c>
      <c r="B2350" s="700" t="s">
        <v>4870</v>
      </c>
      <c r="C2350" s="700"/>
      <c r="D2350" s="700"/>
      <c r="E2350" s="700" t="s">
        <v>4339</v>
      </c>
      <c r="F2350" s="727">
        <v>1.01</v>
      </c>
      <c r="G2350" s="746">
        <v>43466</v>
      </c>
      <c r="H2350" s="700" t="s">
        <v>5349</v>
      </c>
      <c r="I2350" s="700" t="s">
        <v>4860</v>
      </c>
      <c r="J2350" s="700" t="s">
        <v>4249</v>
      </c>
      <c r="K2350" s="787" t="str">
        <f t="shared" si="175"/>
        <v>PROJPDR06 - A few times today (Weds) we have heard that the ta</v>
      </c>
      <c r="L2350" s="766" t="s">
        <v>4871</v>
      </c>
      <c r="M2350" s="1212"/>
      <c r="N2350" s="700" t="s">
        <v>6240</v>
      </c>
      <c r="O2350" s="850" t="s">
        <v>3028</v>
      </c>
      <c r="P2350" s="211" t="str">
        <f t="shared" si="181"/>
        <v>Closed</v>
      </c>
      <c r="Q2350" s="208" t="s">
        <v>3449</v>
      </c>
      <c r="R2350" s="209" t="s">
        <v>3017</v>
      </c>
      <c r="S2350" s="700"/>
      <c r="T2350" s="700"/>
      <c r="U2350" s="210" t="str">
        <f t="shared" si="179"/>
        <v>Dugan</v>
      </c>
      <c r="V2350" s="210" t="str">
        <f t="shared" si="180"/>
        <v>Project PDR</v>
      </c>
      <c r="W2350" s="61"/>
    </row>
    <row r="2351" spans="1:23" ht="126" x14ac:dyDescent="0.15">
      <c r="A2351" s="678">
        <v>43327</v>
      </c>
      <c r="B2351" s="700" t="s">
        <v>4881</v>
      </c>
      <c r="C2351" s="700"/>
      <c r="D2351" s="700"/>
      <c r="E2351" s="700" t="s">
        <v>4339</v>
      </c>
      <c r="F2351" s="727">
        <v>1.01</v>
      </c>
      <c r="G2351" s="746">
        <v>43466</v>
      </c>
      <c r="H2351" s="700" t="s">
        <v>5349</v>
      </c>
      <c r="I2351" s="700" t="s">
        <v>4860</v>
      </c>
      <c r="J2351" s="700" t="s">
        <v>4249</v>
      </c>
      <c r="K2351" s="787" t="str">
        <f t="shared" ref="K2351:K2414" si="182">B2351&amp;" - "&amp;LEFT(L2351,50)</f>
        <v>PROJPDR11 - Stitch welding of CS case: Peak stresses show ~550</v>
      </c>
      <c r="L2351" s="766" t="s">
        <v>4882</v>
      </c>
      <c r="M2351" s="1212"/>
      <c r="N2351" s="1254" t="s">
        <v>5002</v>
      </c>
      <c r="O2351" s="850" t="s">
        <v>4876</v>
      </c>
      <c r="P2351" s="211" t="s">
        <v>4460</v>
      </c>
      <c r="Q2351" s="208" t="s">
        <v>3449</v>
      </c>
      <c r="R2351" s="209" t="s">
        <v>3017</v>
      </c>
      <c r="S2351" s="700"/>
      <c r="T2351" s="700"/>
      <c r="U2351" s="210" t="str">
        <f t="shared" si="179"/>
        <v>Dugan</v>
      </c>
      <c r="V2351" s="210" t="str">
        <f t="shared" si="180"/>
        <v>Project PDR</v>
      </c>
      <c r="W2351" s="61"/>
    </row>
    <row r="2352" spans="1:23" ht="112" x14ac:dyDescent="0.15">
      <c r="A2352" s="678">
        <v>43327</v>
      </c>
      <c r="B2352" s="700" t="s">
        <v>4885</v>
      </c>
      <c r="C2352" s="700"/>
      <c r="D2352" s="700"/>
      <c r="E2352" s="700" t="s">
        <v>4339</v>
      </c>
      <c r="F2352" s="727">
        <v>1.01</v>
      </c>
      <c r="G2352" s="746">
        <v>43466</v>
      </c>
      <c r="H2352" s="700" t="s">
        <v>5349</v>
      </c>
      <c r="I2352" s="700" t="s">
        <v>4860</v>
      </c>
      <c r="J2352" s="700" t="s">
        <v>4249</v>
      </c>
      <c r="K2352" s="787" t="str">
        <f t="shared" si="182"/>
        <v>PROJPDR13 - For welding of flanges for CS case: recommend weld</v>
      </c>
      <c r="L2352" s="766" t="s">
        <v>4886</v>
      </c>
      <c r="M2352" s="1212"/>
      <c r="N2352" s="1254" t="s">
        <v>5002</v>
      </c>
      <c r="O2352" s="850" t="s">
        <v>4876</v>
      </c>
      <c r="P2352" s="211" t="s">
        <v>4460</v>
      </c>
      <c r="Q2352" s="208" t="s">
        <v>3449</v>
      </c>
      <c r="R2352" s="209" t="s">
        <v>3017</v>
      </c>
      <c r="S2352" s="700"/>
      <c r="T2352" s="700"/>
      <c r="U2352" s="210" t="str">
        <f t="shared" ref="U2352:U2383" si="183">J2352</f>
        <v>Dugan</v>
      </c>
      <c r="V2352" s="210" t="str">
        <f t="shared" ref="V2352:V2383" si="184">E2352</f>
        <v>Project PDR</v>
      </c>
      <c r="W2352" s="75"/>
    </row>
    <row r="2353" spans="1:23" ht="293" x14ac:dyDescent="0.15">
      <c r="A2353" s="678">
        <v>43327</v>
      </c>
      <c r="B2353" s="700" t="s">
        <v>4910</v>
      </c>
      <c r="C2353" s="700"/>
      <c r="D2353" s="700"/>
      <c r="E2353" s="700" t="s">
        <v>4339</v>
      </c>
      <c r="F2353" s="727">
        <v>1.01</v>
      </c>
      <c r="G2353" s="746">
        <v>43466</v>
      </c>
      <c r="H2353" s="700" t="s">
        <v>5349</v>
      </c>
      <c r="I2353" s="700" t="s">
        <v>4860</v>
      </c>
      <c r="J2353" s="700" t="s">
        <v>4249</v>
      </c>
      <c r="K2353" s="787" t="str">
        <f t="shared" si="182"/>
        <v>PROJPDR25 - We discussed the possibility of making the ends of</v>
      </c>
      <c r="L2353" s="766" t="s">
        <v>4911</v>
      </c>
      <c r="M2353" s="1212" t="s">
        <v>5568</v>
      </c>
      <c r="N2353" s="700" t="s">
        <v>6129</v>
      </c>
      <c r="O2353" s="850" t="s">
        <v>3028</v>
      </c>
      <c r="P2353" s="211" t="str">
        <f>IF(N2353="","Open","Closed")</f>
        <v>Closed</v>
      </c>
      <c r="Q2353" s="208" t="s">
        <v>3449</v>
      </c>
      <c r="R2353" s="209" t="s">
        <v>3017</v>
      </c>
      <c r="S2353" s="700"/>
      <c r="T2353" s="700"/>
      <c r="U2353" s="210" t="str">
        <f t="shared" si="183"/>
        <v>Dugan</v>
      </c>
      <c r="V2353" s="210" t="str">
        <f t="shared" si="184"/>
        <v>Project PDR</v>
      </c>
      <c r="W2353" s="61"/>
    </row>
    <row r="2354" spans="1:23" ht="70" x14ac:dyDescent="0.15">
      <c r="A2354" s="678">
        <v>43327</v>
      </c>
      <c r="B2354" s="700" t="s">
        <v>4912</v>
      </c>
      <c r="C2354" s="700"/>
      <c r="D2354" s="700"/>
      <c r="E2354" s="700" t="s">
        <v>4339</v>
      </c>
      <c r="F2354" s="727">
        <v>1.01</v>
      </c>
      <c r="G2354" s="746">
        <v>43466</v>
      </c>
      <c r="H2354" s="700" t="s">
        <v>5349</v>
      </c>
      <c r="I2354" s="700" t="s">
        <v>3231</v>
      </c>
      <c r="J2354" s="700" t="s">
        <v>3553</v>
      </c>
      <c r="K2354" s="787" t="str">
        <f t="shared" si="182"/>
        <v xml:space="preserve">PROJPDR26 - How the Grafoil under the HHF tiles will react to </v>
      </c>
      <c r="L2354" s="766" t="s">
        <v>4913</v>
      </c>
      <c r="M2354" s="1212"/>
      <c r="N2354" s="766" t="s">
        <v>6046</v>
      </c>
      <c r="O2354" s="850" t="s">
        <v>4914</v>
      </c>
      <c r="P2354" s="211" t="str">
        <f>IF(N2354="","Open","Closed")</f>
        <v>Closed</v>
      </c>
      <c r="Q2354" s="208" t="s">
        <v>3449</v>
      </c>
      <c r="R2354" s="209" t="s">
        <v>3017</v>
      </c>
      <c r="S2354" s="700"/>
      <c r="T2354" s="700"/>
      <c r="U2354" s="210" t="str">
        <f t="shared" si="183"/>
        <v>Klabacha</v>
      </c>
      <c r="V2354" s="210" t="str">
        <f t="shared" si="184"/>
        <v>Project PDR</v>
      </c>
      <c r="W2354" s="61"/>
    </row>
    <row r="2355" spans="1:23" ht="70" x14ac:dyDescent="0.15">
      <c r="A2355" s="678">
        <v>43327</v>
      </c>
      <c r="B2355" s="700" t="s">
        <v>4917</v>
      </c>
      <c r="C2355" s="700"/>
      <c r="D2355" s="700"/>
      <c r="E2355" s="700" t="s">
        <v>4339</v>
      </c>
      <c r="F2355" s="727">
        <v>1.01</v>
      </c>
      <c r="G2355" s="746">
        <v>43466</v>
      </c>
      <c r="H2355" s="700" t="s">
        <v>5349</v>
      </c>
      <c r="I2355" s="700" t="s">
        <v>4860</v>
      </c>
      <c r="J2355" s="700" t="s">
        <v>4249</v>
      </c>
      <c r="K2355" s="787" t="str">
        <f t="shared" si="182"/>
        <v>PROJPDR28 - The assembly of the center stack onto the TF cente</v>
      </c>
      <c r="L2355" s="766" t="s">
        <v>4918</v>
      </c>
      <c r="M2355" s="1212"/>
      <c r="N2355" s="1254" t="s">
        <v>5002</v>
      </c>
      <c r="O2355" s="850" t="s">
        <v>4901</v>
      </c>
      <c r="P2355" s="211" t="s">
        <v>4460</v>
      </c>
      <c r="Q2355" s="208" t="s">
        <v>3449</v>
      </c>
      <c r="R2355" s="209" t="s">
        <v>3017</v>
      </c>
      <c r="S2355" s="700"/>
      <c r="T2355" s="700"/>
      <c r="U2355" s="210" t="str">
        <f t="shared" si="183"/>
        <v>Dugan</v>
      </c>
      <c r="V2355" s="210" t="str">
        <f t="shared" si="184"/>
        <v>Project PDR</v>
      </c>
      <c r="W2355" s="61"/>
    </row>
    <row r="2356" spans="1:23" ht="84" x14ac:dyDescent="0.15">
      <c r="A2356" s="678">
        <v>43327</v>
      </c>
      <c r="B2356" s="700" t="s">
        <v>4919</v>
      </c>
      <c r="C2356" s="700"/>
      <c r="D2356" s="700"/>
      <c r="E2356" s="700" t="s">
        <v>4339</v>
      </c>
      <c r="F2356" s="727">
        <v>1.01</v>
      </c>
      <c r="G2356" s="746">
        <v>43466</v>
      </c>
      <c r="H2356" s="700" t="s">
        <v>5349</v>
      </c>
      <c r="I2356" s="700" t="s">
        <v>4860</v>
      </c>
      <c r="J2356" s="700" t="s">
        <v>4249</v>
      </c>
      <c r="K2356" s="787" t="str">
        <f t="shared" si="182"/>
        <v>PROJPDR29 - In vessel rogowskies cables should be tested at hi</v>
      </c>
      <c r="L2356" s="766" t="s">
        <v>4920</v>
      </c>
      <c r="M2356" s="1212" t="s">
        <v>5561</v>
      </c>
      <c r="N2356" s="700" t="s">
        <v>6129</v>
      </c>
      <c r="O2356" s="850" t="s">
        <v>4901</v>
      </c>
      <c r="P2356" s="211" t="str">
        <f>IF(N2356="","Open","Closed")</f>
        <v>Closed</v>
      </c>
      <c r="Q2356" s="208" t="s">
        <v>3449</v>
      </c>
      <c r="R2356" s="209" t="s">
        <v>3017</v>
      </c>
      <c r="S2356" s="700"/>
      <c r="T2356" s="700"/>
      <c r="U2356" s="210" t="str">
        <f t="shared" si="183"/>
        <v>Dugan</v>
      </c>
      <c r="V2356" s="210" t="str">
        <f t="shared" si="184"/>
        <v>Project PDR</v>
      </c>
      <c r="W2356" s="61"/>
    </row>
    <row r="2357" spans="1:23" ht="126" x14ac:dyDescent="0.15">
      <c r="A2357" s="678">
        <v>43327</v>
      </c>
      <c r="B2357" s="700" t="s">
        <v>4928</v>
      </c>
      <c r="C2357" s="700"/>
      <c r="D2357" s="700"/>
      <c r="E2357" s="700" t="s">
        <v>4339</v>
      </c>
      <c r="F2357" s="727">
        <v>1.01</v>
      </c>
      <c r="G2357" s="746">
        <v>43466</v>
      </c>
      <c r="H2357" s="700" t="s">
        <v>5349</v>
      </c>
      <c r="I2357" s="700" t="s">
        <v>3231</v>
      </c>
      <c r="J2357" s="700" t="s">
        <v>3553</v>
      </c>
      <c r="K2357" s="787" t="str">
        <f t="shared" si="182"/>
        <v>PROJPDR33 - Supplier of graphite is unwilling to guarantee mat</v>
      </c>
      <c r="L2357" s="766" t="s">
        <v>4929</v>
      </c>
      <c r="M2357" s="1212"/>
      <c r="N2357" s="766" t="s">
        <v>6046</v>
      </c>
      <c r="O2357" s="850" t="s">
        <v>4930</v>
      </c>
      <c r="P2357" s="211" t="str">
        <f>IF(N2357="","Open","Closed")</f>
        <v>Closed</v>
      </c>
      <c r="Q2357" s="208" t="s">
        <v>3449</v>
      </c>
      <c r="R2357" s="209" t="s">
        <v>3017</v>
      </c>
      <c r="S2357" s="700"/>
      <c r="T2357" s="700"/>
      <c r="U2357" s="210" t="str">
        <f t="shared" si="183"/>
        <v>Klabacha</v>
      </c>
      <c r="V2357" s="210" t="str">
        <f t="shared" si="184"/>
        <v>Project PDR</v>
      </c>
      <c r="W2357" s="61"/>
    </row>
    <row r="2358" spans="1:23" ht="56" x14ac:dyDescent="0.15">
      <c r="A2358" s="676">
        <v>43335</v>
      </c>
      <c r="B2358" s="698" t="s">
        <v>4931</v>
      </c>
      <c r="C2358" s="698"/>
      <c r="D2358" s="698"/>
      <c r="E2358" s="698" t="s">
        <v>4932</v>
      </c>
      <c r="F2358" s="698" t="s">
        <v>4933</v>
      </c>
      <c r="G2358" s="744" t="s">
        <v>6448</v>
      </c>
      <c r="H2358" s="698" t="s">
        <v>5349</v>
      </c>
      <c r="I2358" s="698" t="s">
        <v>899</v>
      </c>
      <c r="J2358" s="698" t="s">
        <v>1235</v>
      </c>
      <c r="K2358" s="793" t="str">
        <f t="shared" si="182"/>
        <v>CASFABPR01 - May not need final coolant tube revolution near en</v>
      </c>
      <c r="L2358" s="775" t="s">
        <v>4934</v>
      </c>
      <c r="M2358" s="1012"/>
      <c r="N2358" s="832" t="s">
        <v>5397</v>
      </c>
      <c r="O2358" s="698" t="s">
        <v>3362</v>
      </c>
      <c r="P2358" s="211" t="str">
        <f>IF(N2358="","Open","Closed")</f>
        <v>Closed</v>
      </c>
      <c r="Q2358" s="208" t="s">
        <v>31</v>
      </c>
      <c r="R2358" s="209" t="s">
        <v>3017</v>
      </c>
      <c r="S2358" s="698"/>
      <c r="T2358" s="698"/>
      <c r="U2358" s="210" t="str">
        <f t="shared" si="183"/>
        <v>Loesser</v>
      </c>
      <c r="V2358" s="210" t="str">
        <f t="shared" si="184"/>
        <v>Casing Fabrication Peer Review</v>
      </c>
      <c r="W2358" s="61"/>
    </row>
    <row r="2359" spans="1:23" ht="42" x14ac:dyDescent="0.15">
      <c r="A2359" s="676">
        <v>43335</v>
      </c>
      <c r="B2359" s="698" t="s">
        <v>4935</v>
      </c>
      <c r="C2359" s="698"/>
      <c r="D2359" s="698"/>
      <c r="E2359" s="698" t="s">
        <v>4932</v>
      </c>
      <c r="F2359" s="698" t="s">
        <v>4933</v>
      </c>
      <c r="G2359" s="744" t="s">
        <v>6448</v>
      </c>
      <c r="H2359" s="698" t="s">
        <v>5349</v>
      </c>
      <c r="I2359" s="698" t="s">
        <v>899</v>
      </c>
      <c r="J2359" s="698" t="s">
        <v>1235</v>
      </c>
      <c r="K2359" s="793" t="str">
        <f t="shared" si="182"/>
        <v>CASFABPR02 - Please make sure the shortened 1/8" of the IBOU Ca</v>
      </c>
      <c r="L2359" s="775" t="s">
        <v>4936</v>
      </c>
      <c r="M2359" s="1012"/>
      <c r="N2359" s="832" t="s">
        <v>3568</v>
      </c>
      <c r="O2359" s="698" t="s">
        <v>3321</v>
      </c>
      <c r="P2359" s="211" t="s">
        <v>4460</v>
      </c>
      <c r="Q2359" s="208"/>
      <c r="R2359" s="209"/>
      <c r="S2359" s="698"/>
      <c r="T2359" s="698"/>
      <c r="U2359" s="210" t="str">
        <f t="shared" si="183"/>
        <v>Loesser</v>
      </c>
      <c r="V2359" s="210" t="str">
        <f t="shared" si="184"/>
        <v>Casing Fabrication Peer Review</v>
      </c>
      <c r="W2359" s="61"/>
    </row>
    <row r="2360" spans="1:23" ht="56" x14ac:dyDescent="0.15">
      <c r="A2360" s="676">
        <v>43335</v>
      </c>
      <c r="B2360" s="698" t="s">
        <v>4937</v>
      </c>
      <c r="C2360" s="698"/>
      <c r="D2360" s="698"/>
      <c r="E2360" s="698" t="s">
        <v>4932</v>
      </c>
      <c r="F2360" s="698" t="s">
        <v>4933</v>
      </c>
      <c r="G2360" s="744" t="s">
        <v>6448</v>
      </c>
      <c r="H2360" s="698" t="s">
        <v>5349</v>
      </c>
      <c r="I2360" s="698" t="s">
        <v>899</v>
      </c>
      <c r="J2360" s="698" t="s">
        <v>1235</v>
      </c>
      <c r="K2360" s="793" t="str">
        <f t="shared" si="182"/>
        <v>CASFABPR03 - The vertical Section studs need to be removed (the</v>
      </c>
      <c r="L2360" s="775" t="s">
        <v>4938</v>
      </c>
      <c r="M2360" s="1012"/>
      <c r="N2360" s="832" t="s">
        <v>3568</v>
      </c>
      <c r="O2360" s="698" t="s">
        <v>4914</v>
      </c>
      <c r="P2360" s="211" t="s">
        <v>4460</v>
      </c>
      <c r="Q2360" s="208"/>
      <c r="R2360" s="209"/>
      <c r="S2360" s="698"/>
      <c r="T2360" s="698"/>
      <c r="U2360" s="210" t="str">
        <f t="shared" si="183"/>
        <v>Loesser</v>
      </c>
      <c r="V2360" s="210" t="str">
        <f t="shared" si="184"/>
        <v>Casing Fabrication Peer Review</v>
      </c>
      <c r="W2360" s="61"/>
    </row>
    <row r="2361" spans="1:23" ht="28" x14ac:dyDescent="0.15">
      <c r="A2361" s="676">
        <v>43335</v>
      </c>
      <c r="B2361" s="698" t="s">
        <v>4939</v>
      </c>
      <c r="C2361" s="698"/>
      <c r="D2361" s="698"/>
      <c r="E2361" s="698" t="s">
        <v>4932</v>
      </c>
      <c r="F2361" s="698" t="s">
        <v>4933</v>
      </c>
      <c r="G2361" s="744" t="s">
        <v>6448</v>
      </c>
      <c r="H2361" s="698" t="s">
        <v>5349</v>
      </c>
      <c r="I2361" s="698" t="s">
        <v>899</v>
      </c>
      <c r="J2361" s="698" t="s">
        <v>1235</v>
      </c>
      <c r="K2361" s="793" t="str">
        <f t="shared" si="182"/>
        <v>CASFABPR04 - Use strength weld as secondary seal weld.  Add tem</v>
      </c>
      <c r="L2361" s="775" t="s">
        <v>4940</v>
      </c>
      <c r="M2361" s="1012"/>
      <c r="N2361" s="832" t="s">
        <v>3568</v>
      </c>
      <c r="O2361" s="698" t="s">
        <v>4662</v>
      </c>
      <c r="P2361" s="211" t="s">
        <v>4460</v>
      </c>
      <c r="Q2361" s="208"/>
      <c r="R2361" s="209"/>
      <c r="S2361" s="698"/>
      <c r="T2361" s="698"/>
      <c r="U2361" s="210" t="str">
        <f t="shared" si="183"/>
        <v>Loesser</v>
      </c>
      <c r="V2361" s="210" t="str">
        <f t="shared" si="184"/>
        <v>Casing Fabrication Peer Review</v>
      </c>
      <c r="W2361" s="61"/>
    </row>
    <row r="2362" spans="1:23" ht="98" x14ac:dyDescent="0.15">
      <c r="A2362" s="676">
        <v>43335</v>
      </c>
      <c r="B2362" s="698" t="s">
        <v>4941</v>
      </c>
      <c r="C2362" s="698"/>
      <c r="D2362" s="698"/>
      <c r="E2362" s="698" t="s">
        <v>4932</v>
      </c>
      <c r="F2362" s="698" t="s">
        <v>4933</v>
      </c>
      <c r="G2362" s="744" t="s">
        <v>6448</v>
      </c>
      <c r="H2362" s="698" t="s">
        <v>5349</v>
      </c>
      <c r="I2362" s="698" t="s">
        <v>899</v>
      </c>
      <c r="J2362" s="698" t="s">
        <v>1235</v>
      </c>
      <c r="K2362" s="793" t="str">
        <f t="shared" si="182"/>
        <v>CASFABPR05 - Once all the welding and other CS work is complete</v>
      </c>
      <c r="L2362" s="775" t="s">
        <v>4942</v>
      </c>
      <c r="M2362" s="1012"/>
      <c r="N2362" s="832" t="s">
        <v>3568</v>
      </c>
      <c r="O2362" s="698" t="s">
        <v>4914</v>
      </c>
      <c r="P2362" s="211" t="s">
        <v>4460</v>
      </c>
      <c r="Q2362" s="208"/>
      <c r="R2362" s="209"/>
      <c r="S2362" s="698"/>
      <c r="T2362" s="698"/>
      <c r="U2362" s="210" t="str">
        <f t="shared" si="183"/>
        <v>Loesser</v>
      </c>
      <c r="V2362" s="210" t="str">
        <f t="shared" si="184"/>
        <v>Casing Fabrication Peer Review</v>
      </c>
      <c r="W2362" s="61"/>
    </row>
    <row r="2363" spans="1:23" ht="42" x14ac:dyDescent="0.15">
      <c r="A2363" s="676">
        <v>43335</v>
      </c>
      <c r="B2363" s="698" t="s">
        <v>4943</v>
      </c>
      <c r="C2363" s="698"/>
      <c r="D2363" s="698"/>
      <c r="E2363" s="698" t="s">
        <v>4932</v>
      </c>
      <c r="F2363" s="698" t="s">
        <v>4933</v>
      </c>
      <c r="G2363" s="744" t="s">
        <v>6448</v>
      </c>
      <c r="H2363" s="698" t="s">
        <v>5349</v>
      </c>
      <c r="I2363" s="698" t="s">
        <v>899</v>
      </c>
      <c r="J2363" s="698" t="s">
        <v>1235</v>
      </c>
      <c r="K2363" s="793" t="str">
        <f t="shared" si="182"/>
        <v>CASFABPR06 - Plan a mini bake to stree the casing welds thermal</v>
      </c>
      <c r="L2363" s="775" t="s">
        <v>4944</v>
      </c>
      <c r="M2363" s="1012"/>
      <c r="N2363" s="832" t="s">
        <v>3568</v>
      </c>
      <c r="O2363" s="698" t="s">
        <v>3849</v>
      </c>
      <c r="P2363" s="211" t="s">
        <v>4460</v>
      </c>
      <c r="Q2363" s="208"/>
      <c r="R2363" s="209"/>
      <c r="S2363" s="698"/>
      <c r="T2363" s="698"/>
      <c r="U2363" s="210" t="str">
        <f t="shared" si="183"/>
        <v>Loesser</v>
      </c>
      <c r="V2363" s="210" t="str">
        <f t="shared" si="184"/>
        <v>Casing Fabrication Peer Review</v>
      </c>
      <c r="W2363" s="61"/>
    </row>
    <row r="2364" spans="1:23" ht="196" x14ac:dyDescent="0.15">
      <c r="A2364" s="589">
        <v>43363</v>
      </c>
      <c r="B2364" s="504" t="s">
        <v>4945</v>
      </c>
      <c r="C2364" s="504"/>
      <c r="D2364" s="504"/>
      <c r="E2364" s="504" t="s">
        <v>4331</v>
      </c>
      <c r="F2364" s="595" t="s">
        <v>6045</v>
      </c>
      <c r="G2364" s="598" t="s">
        <v>6449</v>
      </c>
      <c r="H2364" s="504" t="s">
        <v>5349</v>
      </c>
      <c r="I2364" s="504" t="s">
        <v>1899</v>
      </c>
      <c r="J2364" s="504" t="s">
        <v>694</v>
      </c>
      <c r="K2364" s="790" t="str">
        <f t="shared" si="182"/>
        <v>PF1BPWRCIRFDR01 - There are discrepancies in the pulsed current requ</v>
      </c>
      <c r="L2364" s="601" t="s">
        <v>4946</v>
      </c>
      <c r="M2364" s="809" t="s">
        <v>5393</v>
      </c>
      <c r="N2364" s="506" t="s">
        <v>5338</v>
      </c>
      <c r="O2364" s="852" t="s">
        <v>4124</v>
      </c>
      <c r="P2364" s="211" t="str">
        <f t="shared" ref="P2364:P2388" si="185">IF(N2364="","Open","Closed")</f>
        <v>Closed</v>
      </c>
      <c r="Q2364" s="208" t="s">
        <v>31</v>
      </c>
      <c r="R2364" s="209" t="s">
        <v>3017</v>
      </c>
      <c r="S2364" s="136"/>
      <c r="T2364" s="504"/>
      <c r="U2364" s="210" t="str">
        <f t="shared" si="183"/>
        <v>Dellas</v>
      </c>
      <c r="V2364" s="210" t="str">
        <f t="shared" si="184"/>
        <v>PF1B Bipolar Circuit FDR</v>
      </c>
      <c r="W2364" s="61"/>
    </row>
    <row r="2365" spans="1:23" ht="196" x14ac:dyDescent="0.15">
      <c r="A2365" s="589">
        <v>43363</v>
      </c>
      <c r="B2365" s="504" t="s">
        <v>4947</v>
      </c>
      <c r="C2365" s="504"/>
      <c r="D2365" s="504"/>
      <c r="E2365" s="504" t="s">
        <v>4331</v>
      </c>
      <c r="F2365" s="595" t="s">
        <v>6045</v>
      </c>
      <c r="G2365" s="598" t="s">
        <v>6449</v>
      </c>
      <c r="H2365" s="504" t="s">
        <v>5349</v>
      </c>
      <c r="I2365" s="504" t="s">
        <v>1899</v>
      </c>
      <c r="J2365" s="504" t="s">
        <v>694</v>
      </c>
      <c r="K2365" s="790" t="str">
        <f t="shared" si="182"/>
        <v xml:space="preserve">PF1BPWRCIRFDR02 - PS SRD indicates external circuit R of 3 mOhm and </v>
      </c>
      <c r="L2365" s="601" t="s">
        <v>4565</v>
      </c>
      <c r="M2365" s="809" t="s">
        <v>5393</v>
      </c>
      <c r="N2365" s="506" t="s">
        <v>5338</v>
      </c>
      <c r="O2365" s="852" t="s">
        <v>4124</v>
      </c>
      <c r="P2365" s="211" t="str">
        <f t="shared" si="185"/>
        <v>Closed</v>
      </c>
      <c r="Q2365" s="208" t="s">
        <v>31</v>
      </c>
      <c r="R2365" s="209" t="s">
        <v>3017</v>
      </c>
      <c r="S2365" s="136"/>
      <c r="T2365" s="504"/>
      <c r="U2365" s="210" t="str">
        <f t="shared" si="183"/>
        <v>Dellas</v>
      </c>
      <c r="V2365" s="210" t="str">
        <f t="shared" si="184"/>
        <v>PF1B Bipolar Circuit FDR</v>
      </c>
      <c r="W2365" s="61"/>
    </row>
    <row r="2366" spans="1:23" ht="252" x14ac:dyDescent="0.15">
      <c r="A2366" s="589">
        <v>43363</v>
      </c>
      <c r="B2366" s="504" t="s">
        <v>4948</v>
      </c>
      <c r="C2366" s="504"/>
      <c r="D2366" s="504"/>
      <c r="E2366" s="504" t="s">
        <v>4331</v>
      </c>
      <c r="F2366" s="595" t="s">
        <v>6045</v>
      </c>
      <c r="G2366" s="598" t="s">
        <v>6449</v>
      </c>
      <c r="H2366" s="504" t="s">
        <v>5349</v>
      </c>
      <c r="I2366" s="504" t="s">
        <v>1899</v>
      </c>
      <c r="J2366" s="504" t="s">
        <v>694</v>
      </c>
      <c r="K2366" s="790" t="str">
        <f t="shared" si="182"/>
        <v>PF1BPWRCIRFDR03 - "Basis of Design" document should be rewritten. It</v>
      </c>
      <c r="L2366" s="601" t="s">
        <v>4567</v>
      </c>
      <c r="M2366" s="809" t="s">
        <v>5393</v>
      </c>
      <c r="N2366" s="506" t="s">
        <v>5338</v>
      </c>
      <c r="O2366" s="852" t="s">
        <v>4124</v>
      </c>
      <c r="P2366" s="211" t="str">
        <f t="shared" si="185"/>
        <v>Closed</v>
      </c>
      <c r="Q2366" s="208" t="s">
        <v>31</v>
      </c>
      <c r="R2366" s="209" t="s">
        <v>3017</v>
      </c>
      <c r="S2366" s="136"/>
      <c r="T2366" s="504"/>
      <c r="U2366" s="210" t="str">
        <f t="shared" si="183"/>
        <v>Dellas</v>
      </c>
      <c r="V2366" s="210" t="str">
        <f t="shared" si="184"/>
        <v>PF1B Bipolar Circuit FDR</v>
      </c>
      <c r="W2366" s="61"/>
    </row>
    <row r="2367" spans="1:23" ht="197" thickBot="1" x14ac:dyDescent="0.2">
      <c r="A2367" s="589">
        <v>43363</v>
      </c>
      <c r="B2367" s="504" t="s">
        <v>4949</v>
      </c>
      <c r="C2367" s="504"/>
      <c r="D2367" s="504"/>
      <c r="E2367" s="504" t="s">
        <v>4331</v>
      </c>
      <c r="F2367" s="595" t="s">
        <v>6045</v>
      </c>
      <c r="G2367" s="598" t="s">
        <v>6449</v>
      </c>
      <c r="H2367" s="504" t="s">
        <v>5349</v>
      </c>
      <c r="I2367" s="504" t="s">
        <v>1899</v>
      </c>
      <c r="J2367" s="504" t="s">
        <v>694</v>
      </c>
      <c r="K2367" s="790" t="str">
        <f t="shared" si="182"/>
        <v xml:space="preserve">PF1BPWRCIRFDR04 - Chit resolution information should be conveyed in </v>
      </c>
      <c r="L2367" s="1006" t="s">
        <v>4569</v>
      </c>
      <c r="M2367" s="809" t="s">
        <v>5393</v>
      </c>
      <c r="N2367" s="506" t="s">
        <v>5338</v>
      </c>
      <c r="O2367" s="852" t="s">
        <v>4124</v>
      </c>
      <c r="P2367" s="211" t="str">
        <f t="shared" si="185"/>
        <v>Closed</v>
      </c>
      <c r="Q2367" s="208" t="s">
        <v>31</v>
      </c>
      <c r="R2367" s="209" t="s">
        <v>3017</v>
      </c>
      <c r="S2367" s="136"/>
      <c r="T2367" s="504"/>
      <c r="U2367" s="210" t="str">
        <f t="shared" si="183"/>
        <v>Dellas</v>
      </c>
      <c r="V2367" s="210" t="str">
        <f t="shared" si="184"/>
        <v>PF1B Bipolar Circuit FDR</v>
      </c>
      <c r="W2367" s="61"/>
    </row>
    <row r="2368" spans="1:23" ht="197" thickBot="1" x14ac:dyDescent="0.2">
      <c r="A2368" s="589">
        <v>43363</v>
      </c>
      <c r="B2368" s="504" t="s">
        <v>4950</v>
      </c>
      <c r="C2368" s="504"/>
      <c r="D2368" s="504"/>
      <c r="E2368" s="504" t="s">
        <v>4331</v>
      </c>
      <c r="F2368" s="595" t="s">
        <v>6045</v>
      </c>
      <c r="G2368" s="598" t="s">
        <v>6449</v>
      </c>
      <c r="H2368" s="504" t="s">
        <v>5349</v>
      </c>
      <c r="I2368" s="504" t="s">
        <v>1899</v>
      </c>
      <c r="J2368" s="504" t="s">
        <v>694</v>
      </c>
      <c r="K2368" s="790" t="str">
        <f t="shared" si="182"/>
        <v>PF1BPWRCIRFDR05 - Confirm that PS circulating (and short circuit) cu</v>
      </c>
      <c r="L2368" s="601" t="s">
        <v>4951</v>
      </c>
      <c r="M2368" s="809" t="s">
        <v>5393</v>
      </c>
      <c r="N2368" s="506" t="s">
        <v>5338</v>
      </c>
      <c r="O2368" s="1265" t="s">
        <v>4124</v>
      </c>
      <c r="P2368" s="211" t="str">
        <f t="shared" si="185"/>
        <v>Closed</v>
      </c>
      <c r="Q2368" s="208" t="s">
        <v>31</v>
      </c>
      <c r="R2368" s="209" t="s">
        <v>3017</v>
      </c>
      <c r="S2368" s="136"/>
      <c r="T2368" s="504"/>
      <c r="U2368" s="210" t="str">
        <f t="shared" si="183"/>
        <v>Dellas</v>
      </c>
      <c r="V2368" s="210" t="str">
        <f t="shared" si="184"/>
        <v>PF1B Bipolar Circuit FDR</v>
      </c>
      <c r="W2368" s="61"/>
    </row>
    <row r="2369" spans="1:23" ht="71" thickBot="1" x14ac:dyDescent="0.2">
      <c r="A2369" s="589">
        <v>43363</v>
      </c>
      <c r="B2369" s="504" t="s">
        <v>4952</v>
      </c>
      <c r="C2369" s="504"/>
      <c r="D2369" s="504"/>
      <c r="E2369" s="504" t="s">
        <v>4331</v>
      </c>
      <c r="F2369" s="595" t="s">
        <v>6045</v>
      </c>
      <c r="G2369" s="598" t="s">
        <v>6449</v>
      </c>
      <c r="H2369" s="504" t="s">
        <v>5349</v>
      </c>
      <c r="I2369" s="504" t="s">
        <v>1899</v>
      </c>
      <c r="J2369" s="504" t="s">
        <v>694</v>
      </c>
      <c r="K2369" s="790" t="str">
        <f t="shared" si="182"/>
        <v>PF1BPWRCIRFDR06 - With respect to opposing current flow in upper and</v>
      </c>
      <c r="L2369" s="601" t="s">
        <v>4953</v>
      </c>
      <c r="M2369" s="809"/>
      <c r="N2369" s="506" t="s">
        <v>5338</v>
      </c>
      <c r="O2369" s="1263" t="s">
        <v>3997</v>
      </c>
      <c r="P2369" s="211" t="str">
        <f t="shared" si="185"/>
        <v>Closed</v>
      </c>
      <c r="Q2369" s="208" t="s">
        <v>31</v>
      </c>
      <c r="R2369" s="209" t="s">
        <v>3017</v>
      </c>
      <c r="S2369" s="136"/>
      <c r="T2369" s="504"/>
      <c r="U2369" s="210" t="str">
        <f t="shared" si="183"/>
        <v>Dellas</v>
      </c>
      <c r="V2369" s="210" t="str">
        <f t="shared" si="184"/>
        <v>PF1B Bipolar Circuit FDR</v>
      </c>
      <c r="W2369" s="61"/>
    </row>
    <row r="2370" spans="1:23" ht="43" thickBot="1" x14ac:dyDescent="0.2">
      <c r="A2370" s="589">
        <v>43363</v>
      </c>
      <c r="B2370" s="504" t="s">
        <v>4954</v>
      </c>
      <c r="C2370" s="504"/>
      <c r="D2370" s="504"/>
      <c r="E2370" s="504" t="s">
        <v>4331</v>
      </c>
      <c r="F2370" s="595" t="s">
        <v>6045</v>
      </c>
      <c r="G2370" s="598" t="s">
        <v>6449</v>
      </c>
      <c r="H2370" s="504" t="s">
        <v>5349</v>
      </c>
      <c r="I2370" s="504" t="s">
        <v>1899</v>
      </c>
      <c r="J2370" s="504" t="s">
        <v>694</v>
      </c>
      <c r="K2370" s="790" t="str">
        <f t="shared" si="182"/>
        <v>PF1BPWRCIRFDR07 - Please ensure that drawings showing penetrations b</v>
      </c>
      <c r="L2370" s="601" t="s">
        <v>4955</v>
      </c>
      <c r="M2370" s="809"/>
      <c r="N2370" s="506" t="s">
        <v>5338</v>
      </c>
      <c r="O2370" s="1263" t="s">
        <v>4427</v>
      </c>
      <c r="P2370" s="211" t="str">
        <f t="shared" si="185"/>
        <v>Closed</v>
      </c>
      <c r="Q2370" s="208" t="s">
        <v>31</v>
      </c>
      <c r="R2370" s="209" t="s">
        <v>3017</v>
      </c>
      <c r="S2370" s="136"/>
      <c r="T2370" s="504"/>
      <c r="U2370" s="210" t="str">
        <f t="shared" si="183"/>
        <v>Dellas</v>
      </c>
      <c r="V2370" s="210" t="str">
        <f t="shared" si="184"/>
        <v>PF1B Bipolar Circuit FDR</v>
      </c>
      <c r="W2370" s="61"/>
    </row>
    <row r="2371" spans="1:23" ht="57" thickBot="1" x14ac:dyDescent="0.2">
      <c r="A2371" s="589">
        <v>43363</v>
      </c>
      <c r="B2371" s="504" t="s">
        <v>4956</v>
      </c>
      <c r="C2371" s="504"/>
      <c r="D2371" s="504"/>
      <c r="E2371" s="504" t="s">
        <v>4331</v>
      </c>
      <c r="F2371" s="595" t="s">
        <v>6045</v>
      </c>
      <c r="G2371" s="598" t="s">
        <v>6449</v>
      </c>
      <c r="H2371" s="504" t="s">
        <v>5349</v>
      </c>
      <c r="I2371" s="504" t="s">
        <v>1899</v>
      </c>
      <c r="J2371" s="504" t="s">
        <v>694</v>
      </c>
      <c r="K2371" s="790" t="str">
        <f t="shared" si="182"/>
        <v xml:space="preserve">PF1BPWRCIRFDR08 - Perform Cost Benefit Analysis to determine if the </v>
      </c>
      <c r="L2371" s="601" t="s">
        <v>4957</v>
      </c>
      <c r="M2371" s="809"/>
      <c r="N2371" s="506" t="s">
        <v>5338</v>
      </c>
      <c r="O2371" s="1263" t="s">
        <v>4459</v>
      </c>
      <c r="P2371" s="211" t="str">
        <f t="shared" si="185"/>
        <v>Closed</v>
      </c>
      <c r="Q2371" s="208" t="s">
        <v>31</v>
      </c>
      <c r="R2371" s="209" t="s">
        <v>3017</v>
      </c>
      <c r="S2371" s="136"/>
      <c r="T2371" s="504"/>
      <c r="U2371" s="210" t="str">
        <f t="shared" si="183"/>
        <v>Dellas</v>
      </c>
      <c r="V2371" s="210" t="str">
        <f t="shared" si="184"/>
        <v>PF1B Bipolar Circuit FDR</v>
      </c>
      <c r="W2371" s="61"/>
    </row>
    <row r="2372" spans="1:23" ht="85" thickBot="1" x14ac:dyDescent="0.2">
      <c r="A2372" s="589">
        <v>43363</v>
      </c>
      <c r="B2372" s="504" t="s">
        <v>4958</v>
      </c>
      <c r="C2372" s="504"/>
      <c r="D2372" s="504"/>
      <c r="E2372" s="504" t="s">
        <v>4331</v>
      </c>
      <c r="F2372" s="595" t="s">
        <v>6045</v>
      </c>
      <c r="G2372" s="598" t="s">
        <v>6449</v>
      </c>
      <c r="H2372" s="504" t="s">
        <v>5349</v>
      </c>
      <c r="I2372" s="504" t="s">
        <v>1899</v>
      </c>
      <c r="J2372" s="504" t="s">
        <v>694</v>
      </c>
      <c r="K2372" s="790" t="str">
        <f t="shared" si="182"/>
        <v>PF1BPWRCIRFDR09 - It looked to me (from maybe slide 4 of Dr. Que's t</v>
      </c>
      <c r="L2372" s="601" t="s">
        <v>4959</v>
      </c>
      <c r="M2372" s="809"/>
      <c r="N2372" s="506" t="s">
        <v>5338</v>
      </c>
      <c r="O2372" s="1263" t="s">
        <v>4427</v>
      </c>
      <c r="P2372" s="211" t="str">
        <f t="shared" si="185"/>
        <v>Closed</v>
      </c>
      <c r="Q2372" s="208" t="s">
        <v>31</v>
      </c>
      <c r="R2372" s="209" t="s">
        <v>3017</v>
      </c>
      <c r="S2372" s="136"/>
      <c r="T2372" s="504"/>
      <c r="U2372" s="210" t="str">
        <f t="shared" si="183"/>
        <v>Dellas</v>
      </c>
      <c r="V2372" s="210" t="str">
        <f t="shared" si="184"/>
        <v>PF1B Bipolar Circuit FDR</v>
      </c>
      <c r="W2372" s="61"/>
    </row>
    <row r="2373" spans="1:23" ht="71" thickBot="1" x14ac:dyDescent="0.2">
      <c r="A2373" s="669">
        <v>43371</v>
      </c>
      <c r="B2373" s="691" t="s">
        <v>4974</v>
      </c>
      <c r="C2373" s="691"/>
      <c r="D2373" s="691"/>
      <c r="E2373" s="691" t="s">
        <v>4961</v>
      </c>
      <c r="F2373" s="719" t="s">
        <v>4962</v>
      </c>
      <c r="G2373" s="737" t="s">
        <v>6450</v>
      </c>
      <c r="H2373" s="691" t="s">
        <v>5349</v>
      </c>
      <c r="I2373" s="691" t="s">
        <v>3231</v>
      </c>
      <c r="J2373" s="691" t="s">
        <v>3553</v>
      </c>
      <c r="K2373" s="759" t="str">
        <f t="shared" si="182"/>
        <v>PFCPEMPFDR01 - Please ensure that the high vacuum outgassing test</v>
      </c>
      <c r="L2373" s="785" t="s">
        <v>4975</v>
      </c>
      <c r="M2373" s="817"/>
      <c r="N2373" s="843" t="s">
        <v>6046</v>
      </c>
      <c r="O2373" s="1259" t="s">
        <v>3321</v>
      </c>
      <c r="P2373" s="211" t="str">
        <f t="shared" si="185"/>
        <v>Closed</v>
      </c>
      <c r="Q2373" s="208" t="s">
        <v>31</v>
      </c>
      <c r="R2373" s="209" t="s">
        <v>3017</v>
      </c>
      <c r="S2373" s="769"/>
      <c r="T2373" s="691"/>
      <c r="U2373" s="210" t="str">
        <f t="shared" si="183"/>
        <v>Klabacha</v>
      </c>
      <c r="V2373" s="210" t="str">
        <f t="shared" si="184"/>
        <v>PFCs-PEMP FDR</v>
      </c>
      <c r="W2373" s="61"/>
    </row>
    <row r="2374" spans="1:23" ht="71" thickBot="1" x14ac:dyDescent="0.2">
      <c r="A2374" s="669">
        <v>43371</v>
      </c>
      <c r="B2374" s="691" t="s">
        <v>4976</v>
      </c>
      <c r="C2374" s="691"/>
      <c r="D2374" s="691"/>
      <c r="E2374" s="691" t="s">
        <v>4961</v>
      </c>
      <c r="F2374" s="719" t="s">
        <v>4962</v>
      </c>
      <c r="G2374" s="737" t="s">
        <v>6450</v>
      </c>
      <c r="H2374" s="691" t="s">
        <v>5349</v>
      </c>
      <c r="I2374" s="691" t="s">
        <v>3231</v>
      </c>
      <c r="J2374" s="691" t="s">
        <v>3553</v>
      </c>
      <c r="K2374" s="759" t="str">
        <f t="shared" si="182"/>
        <v>PFCPEMPFDR02 - Review the numerous procurements and determine whi</v>
      </c>
      <c r="L2374" s="785" t="s">
        <v>4977</v>
      </c>
      <c r="M2374" s="801"/>
      <c r="N2374" s="785" t="s">
        <v>6046</v>
      </c>
      <c r="O2374" s="1259" t="s">
        <v>4124</v>
      </c>
      <c r="P2374" s="211" t="str">
        <f t="shared" si="185"/>
        <v>Closed</v>
      </c>
      <c r="Q2374" s="208" t="s">
        <v>31</v>
      </c>
      <c r="R2374" s="209" t="s">
        <v>3017</v>
      </c>
      <c r="S2374" s="769"/>
      <c r="T2374" s="691"/>
      <c r="U2374" s="210" t="str">
        <f t="shared" si="183"/>
        <v>Klabacha</v>
      </c>
      <c r="V2374" s="210" t="str">
        <f t="shared" si="184"/>
        <v>PFCs-PEMP FDR</v>
      </c>
      <c r="W2374" s="61"/>
    </row>
    <row r="2375" spans="1:23" ht="225" thickBot="1" x14ac:dyDescent="0.2">
      <c r="A2375" s="669">
        <v>43371</v>
      </c>
      <c r="B2375" s="691" t="s">
        <v>4978</v>
      </c>
      <c r="C2375" s="691"/>
      <c r="D2375" s="691"/>
      <c r="E2375" s="691" t="s">
        <v>4961</v>
      </c>
      <c r="F2375" s="719" t="s">
        <v>4962</v>
      </c>
      <c r="G2375" s="737" t="s">
        <v>6450</v>
      </c>
      <c r="H2375" s="691" t="s">
        <v>5349</v>
      </c>
      <c r="I2375" s="691" t="s">
        <v>3231</v>
      </c>
      <c r="J2375" s="691" t="s">
        <v>3553</v>
      </c>
      <c r="K2375" s="759" t="str">
        <f t="shared" si="182"/>
        <v>PFCPEMPFDR03 - Calculation 11-10 section 3.1 mentions "PPPL mater</v>
      </c>
      <c r="L2375" s="785" t="s">
        <v>4979</v>
      </c>
      <c r="M2375" s="801" t="s">
        <v>6046</v>
      </c>
      <c r="N2375" s="691" t="s">
        <v>6134</v>
      </c>
      <c r="O2375" s="1259" t="s">
        <v>3623</v>
      </c>
      <c r="P2375" s="211" t="str">
        <f t="shared" si="185"/>
        <v>Closed</v>
      </c>
      <c r="Q2375" s="208" t="s">
        <v>31</v>
      </c>
      <c r="R2375" s="209" t="s">
        <v>3017</v>
      </c>
      <c r="S2375" s="769"/>
      <c r="T2375" s="691"/>
      <c r="U2375" s="210" t="str">
        <f t="shared" si="183"/>
        <v>Klabacha</v>
      </c>
      <c r="V2375" s="210" t="str">
        <f t="shared" si="184"/>
        <v>PFCs-PEMP FDR</v>
      </c>
      <c r="W2375" s="61"/>
    </row>
    <row r="2376" spans="1:23" ht="113" thickBot="1" x14ac:dyDescent="0.2">
      <c r="A2376" s="669">
        <v>43371</v>
      </c>
      <c r="B2376" s="691" t="s">
        <v>4980</v>
      </c>
      <c r="C2376" s="691"/>
      <c r="D2376" s="691"/>
      <c r="E2376" s="691" t="s">
        <v>4961</v>
      </c>
      <c r="F2376" s="719" t="s">
        <v>4962</v>
      </c>
      <c r="G2376" s="737" t="s">
        <v>6450</v>
      </c>
      <c r="H2376" s="691" t="s">
        <v>5349</v>
      </c>
      <c r="I2376" s="691" t="s">
        <v>3231</v>
      </c>
      <c r="J2376" s="691" t="s">
        <v>3553</v>
      </c>
      <c r="K2376" s="759" t="str">
        <f t="shared" si="182"/>
        <v>PFCPEMPFDR04 - The CSA tiles nearest to the centre-tube have a sh</v>
      </c>
      <c r="L2376" s="785" t="s">
        <v>4981</v>
      </c>
      <c r="M2376" s="801"/>
      <c r="N2376" s="691" t="s">
        <v>6046</v>
      </c>
      <c r="O2376" s="1259" t="s">
        <v>3028</v>
      </c>
      <c r="P2376" s="211" t="str">
        <f t="shared" si="185"/>
        <v>Closed</v>
      </c>
      <c r="Q2376" s="208" t="s">
        <v>31</v>
      </c>
      <c r="R2376" s="209" t="s">
        <v>3017</v>
      </c>
      <c r="S2376" s="769"/>
      <c r="T2376" s="691"/>
      <c r="U2376" s="210" t="str">
        <f t="shared" si="183"/>
        <v>Klabacha</v>
      </c>
      <c r="V2376" s="210" t="str">
        <f t="shared" si="184"/>
        <v>PFCs-PEMP FDR</v>
      </c>
      <c r="W2376" s="61"/>
    </row>
    <row r="2377" spans="1:23" ht="126" x14ac:dyDescent="0.15">
      <c r="A2377" s="669">
        <v>43371</v>
      </c>
      <c r="B2377" s="691" t="s">
        <v>4960</v>
      </c>
      <c r="C2377" s="691"/>
      <c r="D2377" s="691"/>
      <c r="E2377" s="691" t="s">
        <v>4961</v>
      </c>
      <c r="F2377" s="719" t="s">
        <v>4962</v>
      </c>
      <c r="G2377" s="737" t="s">
        <v>6450</v>
      </c>
      <c r="H2377" s="691" t="s">
        <v>5349</v>
      </c>
      <c r="I2377" s="691" t="s">
        <v>3231</v>
      </c>
      <c r="J2377" s="691" t="s">
        <v>3553</v>
      </c>
      <c r="K2377" s="759" t="str">
        <f t="shared" si="182"/>
        <v>PFCPEMPFDR05 - Calculation 11-11 shows the summary of the tile lo</v>
      </c>
      <c r="L2377" s="785" t="s">
        <v>4963</v>
      </c>
      <c r="M2377" s="821" t="s">
        <v>6047</v>
      </c>
      <c r="N2377" s="691" t="s">
        <v>4964</v>
      </c>
      <c r="O2377" s="1261" t="s">
        <v>3831</v>
      </c>
      <c r="P2377" s="211" t="str">
        <f t="shared" si="185"/>
        <v>Closed</v>
      </c>
      <c r="Q2377" s="208" t="s">
        <v>31</v>
      </c>
      <c r="R2377" s="209" t="s">
        <v>3017</v>
      </c>
      <c r="S2377" s="769"/>
      <c r="T2377" s="691"/>
      <c r="U2377" s="210" t="str">
        <f t="shared" si="183"/>
        <v>Klabacha</v>
      </c>
      <c r="V2377" s="210" t="str">
        <f t="shared" si="184"/>
        <v>PFCs-PEMP FDR</v>
      </c>
      <c r="W2377" s="61"/>
    </row>
    <row r="2378" spans="1:23" ht="98" x14ac:dyDescent="0.15">
      <c r="A2378" s="669">
        <v>43371</v>
      </c>
      <c r="B2378" s="691" t="s">
        <v>4982</v>
      </c>
      <c r="C2378" s="691"/>
      <c r="D2378" s="691"/>
      <c r="E2378" s="691" t="s">
        <v>4961</v>
      </c>
      <c r="F2378" s="719" t="s">
        <v>4962</v>
      </c>
      <c r="G2378" s="737" t="s">
        <v>6450</v>
      </c>
      <c r="H2378" s="691" t="s">
        <v>5349</v>
      </c>
      <c r="I2378" s="691" t="s">
        <v>3231</v>
      </c>
      <c r="J2378" s="691" t="s">
        <v>3553</v>
      </c>
      <c r="K2378" s="759" t="str">
        <f t="shared" si="182"/>
        <v xml:space="preserve">PFCPEMPFDR06 - As the pre-load is the most significant source of </v>
      </c>
      <c r="L2378" s="785" t="s">
        <v>4983</v>
      </c>
      <c r="M2378" s="801"/>
      <c r="N2378" s="759" t="s">
        <v>6046</v>
      </c>
      <c r="O2378" s="691" t="s">
        <v>3024</v>
      </c>
      <c r="P2378" s="225" t="str">
        <f t="shared" si="185"/>
        <v>Closed</v>
      </c>
      <c r="Q2378" s="208" t="s">
        <v>31</v>
      </c>
      <c r="R2378" s="209" t="s">
        <v>3017</v>
      </c>
      <c r="S2378" s="769"/>
      <c r="T2378" s="691"/>
      <c r="U2378" s="210" t="str">
        <f t="shared" si="183"/>
        <v>Klabacha</v>
      </c>
      <c r="V2378" s="210" t="str">
        <f t="shared" si="184"/>
        <v>PFCs-PEMP FDR</v>
      </c>
      <c r="W2378" s="61"/>
    </row>
    <row r="2379" spans="1:23" ht="126" x14ac:dyDescent="0.15">
      <c r="A2379" s="669">
        <v>43371</v>
      </c>
      <c r="B2379" s="691" t="s">
        <v>4984</v>
      </c>
      <c r="C2379" s="691"/>
      <c r="D2379" s="691"/>
      <c r="E2379" s="691" t="s">
        <v>4961</v>
      </c>
      <c r="F2379" s="719" t="s">
        <v>4962</v>
      </c>
      <c r="G2379" s="737" t="s">
        <v>6450</v>
      </c>
      <c r="H2379" s="691" t="s">
        <v>5349</v>
      </c>
      <c r="I2379" s="691" t="s">
        <v>3231</v>
      </c>
      <c r="J2379" s="691" t="s">
        <v>3553</v>
      </c>
      <c r="K2379" s="759" t="str">
        <f t="shared" si="182"/>
        <v>PFCPEMPFDR07 - Calculations make reference to PFC-180613-AK-01. T</v>
      </c>
      <c r="L2379" s="785" t="s">
        <v>4985</v>
      </c>
      <c r="M2379" s="801"/>
      <c r="N2379" s="759" t="s">
        <v>6046</v>
      </c>
      <c r="O2379" s="691" t="s">
        <v>3831</v>
      </c>
      <c r="P2379" s="225" t="str">
        <f t="shared" si="185"/>
        <v>Closed</v>
      </c>
      <c r="Q2379" s="208" t="s">
        <v>31</v>
      </c>
      <c r="R2379" s="209" t="s">
        <v>3017</v>
      </c>
      <c r="S2379" s="769"/>
      <c r="T2379" s="691"/>
      <c r="U2379" s="210" t="str">
        <f t="shared" si="183"/>
        <v>Klabacha</v>
      </c>
      <c r="V2379" s="210" t="str">
        <f t="shared" si="184"/>
        <v>PFCs-PEMP FDR</v>
      </c>
      <c r="W2379" s="61"/>
    </row>
    <row r="2380" spans="1:23" ht="98" x14ac:dyDescent="0.15">
      <c r="A2380" s="669">
        <v>43371</v>
      </c>
      <c r="B2380" s="691" t="s">
        <v>4986</v>
      </c>
      <c r="C2380" s="691"/>
      <c r="D2380" s="691"/>
      <c r="E2380" s="691" t="s">
        <v>4961</v>
      </c>
      <c r="F2380" s="719" t="s">
        <v>4962</v>
      </c>
      <c r="G2380" s="737" t="s">
        <v>6450</v>
      </c>
      <c r="H2380" s="691" t="s">
        <v>5349</v>
      </c>
      <c r="I2380" s="691" t="s">
        <v>3231</v>
      </c>
      <c r="J2380" s="691" t="s">
        <v>3553</v>
      </c>
      <c r="K2380" s="759" t="str">
        <f t="shared" si="182"/>
        <v>PFCPEMPFDR08 - We witnessed in testing that the rod(pin) bends an</v>
      </c>
      <c r="L2380" s="785" t="s">
        <v>4987</v>
      </c>
      <c r="M2380" s="801"/>
      <c r="N2380" s="759" t="s">
        <v>6046</v>
      </c>
      <c r="O2380" s="691" t="s">
        <v>4643</v>
      </c>
      <c r="P2380" s="225" t="str">
        <f t="shared" si="185"/>
        <v>Closed</v>
      </c>
      <c r="Q2380" s="208" t="s">
        <v>31</v>
      </c>
      <c r="R2380" s="209" t="s">
        <v>3017</v>
      </c>
      <c r="S2380" s="769"/>
      <c r="T2380" s="691"/>
      <c r="U2380" s="210" t="str">
        <f t="shared" si="183"/>
        <v>Klabacha</v>
      </c>
      <c r="V2380" s="210" t="str">
        <f t="shared" si="184"/>
        <v>PFCs-PEMP FDR</v>
      </c>
      <c r="W2380" s="61"/>
    </row>
    <row r="2381" spans="1:23" ht="98" x14ac:dyDescent="0.15">
      <c r="A2381" s="669">
        <v>43371</v>
      </c>
      <c r="B2381" s="691" t="s">
        <v>4965</v>
      </c>
      <c r="C2381" s="691"/>
      <c r="D2381" s="691"/>
      <c r="E2381" s="691" t="s">
        <v>4961</v>
      </c>
      <c r="F2381" s="719" t="s">
        <v>4962</v>
      </c>
      <c r="G2381" s="737" t="s">
        <v>6450</v>
      </c>
      <c r="H2381" s="691" t="s">
        <v>5349</v>
      </c>
      <c r="I2381" s="691" t="s">
        <v>3231</v>
      </c>
      <c r="J2381" s="691" t="s">
        <v>3553</v>
      </c>
      <c r="K2381" s="759" t="str">
        <f t="shared" si="182"/>
        <v>PFCPEMPFDR09 - Is there a concern on the nut coming loose? Any pr</v>
      </c>
      <c r="L2381" s="785" t="s">
        <v>4966</v>
      </c>
      <c r="M2381" s="801" t="s">
        <v>6047</v>
      </c>
      <c r="N2381" s="1256" t="s">
        <v>4967</v>
      </c>
      <c r="O2381" s="691" t="s">
        <v>4643</v>
      </c>
      <c r="P2381" s="225" t="str">
        <f t="shared" si="185"/>
        <v>Closed</v>
      </c>
      <c r="Q2381" s="208" t="s">
        <v>31</v>
      </c>
      <c r="R2381" s="209" t="s">
        <v>3017</v>
      </c>
      <c r="S2381" s="769"/>
      <c r="T2381" s="691"/>
      <c r="U2381" s="210" t="str">
        <f t="shared" si="183"/>
        <v>Klabacha</v>
      </c>
      <c r="V2381" s="210" t="str">
        <f t="shared" si="184"/>
        <v>PFCs-PEMP FDR</v>
      </c>
      <c r="W2381" s="61"/>
    </row>
    <row r="2382" spans="1:23" ht="238" x14ac:dyDescent="0.15">
      <c r="A2382" s="669">
        <v>43371</v>
      </c>
      <c r="B2382" s="691" t="s">
        <v>4988</v>
      </c>
      <c r="C2382" s="691"/>
      <c r="D2382" s="691"/>
      <c r="E2382" s="691" t="s">
        <v>4961</v>
      </c>
      <c r="F2382" s="719" t="s">
        <v>4962</v>
      </c>
      <c r="G2382" s="737" t="s">
        <v>6450</v>
      </c>
      <c r="H2382" s="691" t="s">
        <v>5349</v>
      </c>
      <c r="I2382" s="691" t="s">
        <v>3231</v>
      </c>
      <c r="J2382" s="691" t="s">
        <v>3553</v>
      </c>
      <c r="K2382" s="759" t="str">
        <f t="shared" si="182"/>
        <v>PFCPEMPFDR10 - Slide 12 of Bob's presentation on the OBD-R12 tile</v>
      </c>
      <c r="L2382" s="785" t="s">
        <v>4989</v>
      </c>
      <c r="M2382" s="801"/>
      <c r="N2382" s="759" t="s">
        <v>6046</v>
      </c>
      <c r="O2382" s="691" t="s">
        <v>3028</v>
      </c>
      <c r="P2382" s="225" t="str">
        <f t="shared" si="185"/>
        <v>Closed</v>
      </c>
      <c r="Q2382" s="208" t="s">
        <v>31</v>
      </c>
      <c r="R2382" s="209" t="s">
        <v>3017</v>
      </c>
      <c r="S2382" s="769"/>
      <c r="T2382" s="691"/>
      <c r="U2382" s="210" t="str">
        <f t="shared" si="183"/>
        <v>Klabacha</v>
      </c>
      <c r="V2382" s="210" t="str">
        <f t="shared" si="184"/>
        <v>PFCs-PEMP FDR</v>
      </c>
      <c r="W2382" s="61"/>
    </row>
    <row r="2383" spans="1:23" ht="126" x14ac:dyDescent="0.15">
      <c r="A2383" s="669">
        <v>43371</v>
      </c>
      <c r="B2383" s="691" t="s">
        <v>4968</v>
      </c>
      <c r="C2383" s="691"/>
      <c r="D2383" s="691"/>
      <c r="E2383" s="691" t="s">
        <v>4961</v>
      </c>
      <c r="F2383" s="719" t="s">
        <v>4962</v>
      </c>
      <c r="G2383" s="737" t="s">
        <v>6450</v>
      </c>
      <c r="H2383" s="691" t="s">
        <v>5349</v>
      </c>
      <c r="I2383" s="691" t="s">
        <v>3231</v>
      </c>
      <c r="J2383" s="691" t="s">
        <v>3553</v>
      </c>
      <c r="K2383" s="759" t="str">
        <f t="shared" si="182"/>
        <v>PFCPEMPFDR11 - Someone (Steve R?) noted that the copper backing p</v>
      </c>
      <c r="L2383" s="785" t="s">
        <v>4969</v>
      </c>
      <c r="M2383" s="801" t="s">
        <v>6047</v>
      </c>
      <c r="N2383" s="1256" t="s">
        <v>4970</v>
      </c>
      <c r="O2383" s="691" t="s">
        <v>3028</v>
      </c>
      <c r="P2383" s="225" t="str">
        <f t="shared" si="185"/>
        <v>Closed</v>
      </c>
      <c r="Q2383" s="208" t="s">
        <v>31</v>
      </c>
      <c r="R2383" s="209" t="s">
        <v>3017</v>
      </c>
      <c r="S2383" s="769"/>
      <c r="T2383" s="691"/>
      <c r="U2383" s="210" t="str">
        <f t="shared" si="183"/>
        <v>Klabacha</v>
      </c>
      <c r="V2383" s="210" t="str">
        <f t="shared" si="184"/>
        <v>PFCs-PEMP FDR</v>
      </c>
      <c r="W2383" s="61"/>
    </row>
    <row r="2384" spans="1:23" ht="168" x14ac:dyDescent="0.15">
      <c r="A2384" s="675">
        <v>43371</v>
      </c>
      <c r="B2384" s="697" t="s">
        <v>4990</v>
      </c>
      <c r="C2384" s="697"/>
      <c r="D2384" s="697"/>
      <c r="E2384" s="697" t="s">
        <v>4961</v>
      </c>
      <c r="F2384" s="719" t="s">
        <v>4962</v>
      </c>
      <c r="G2384" s="750" t="s">
        <v>6450</v>
      </c>
      <c r="H2384" s="691" t="s">
        <v>5349</v>
      </c>
      <c r="I2384" s="697" t="s">
        <v>3231</v>
      </c>
      <c r="J2384" s="697" t="s">
        <v>3553</v>
      </c>
      <c r="K2384" s="1175" t="str">
        <f t="shared" si="182"/>
        <v>PFCPEMPFDR12 - NSTXU-CALC-11-31-00 assumes the HTP can be shimmed</v>
      </c>
      <c r="L2384" s="1204" t="s">
        <v>4991</v>
      </c>
      <c r="M2384" s="1239"/>
      <c r="N2384" s="1175" t="s">
        <v>6046</v>
      </c>
      <c r="O2384" s="691" t="s">
        <v>4992</v>
      </c>
      <c r="P2384" s="854" t="str">
        <f t="shared" si="185"/>
        <v>Closed</v>
      </c>
      <c r="Q2384" s="404" t="s">
        <v>31</v>
      </c>
      <c r="R2384" s="405" t="s">
        <v>3017</v>
      </c>
      <c r="S2384" s="770"/>
      <c r="T2384" s="697"/>
      <c r="U2384" s="406" t="str">
        <f t="shared" ref="U2384:U2415" si="186">J2384</f>
        <v>Klabacha</v>
      </c>
      <c r="V2384" s="406" t="str">
        <f t="shared" ref="V2384:V2415" si="187">E2384</f>
        <v>PFCs-PEMP FDR</v>
      </c>
      <c r="W2384" s="61"/>
    </row>
    <row r="2385" spans="1:23" s="400" customFormat="1" ht="182" x14ac:dyDescent="0.15">
      <c r="A2385" s="669">
        <v>43371</v>
      </c>
      <c r="B2385" s="691" t="s">
        <v>4993</v>
      </c>
      <c r="C2385" s="691"/>
      <c r="D2385" s="691"/>
      <c r="E2385" s="691" t="s">
        <v>4961</v>
      </c>
      <c r="F2385" s="719" t="s">
        <v>4962</v>
      </c>
      <c r="G2385" s="737" t="s">
        <v>6450</v>
      </c>
      <c r="H2385" s="691" t="s">
        <v>5349</v>
      </c>
      <c r="I2385" s="691" t="s">
        <v>3231</v>
      </c>
      <c r="J2385" s="691" t="s">
        <v>3553</v>
      </c>
      <c r="K2385" s="785" t="str">
        <f t="shared" si="182"/>
        <v>PFCPEMPFDR13 - In slide 11 of Andrei's talk on IBDH, the 90 degre</v>
      </c>
      <c r="L2385" s="785" t="s">
        <v>4994</v>
      </c>
      <c r="M2385" s="785"/>
      <c r="N2385" s="759" t="s">
        <v>6046</v>
      </c>
      <c r="O2385" s="691" t="s">
        <v>3028</v>
      </c>
      <c r="P2385" s="854" t="str">
        <f t="shared" si="185"/>
        <v>Closed</v>
      </c>
      <c r="Q2385" s="404" t="s">
        <v>31</v>
      </c>
      <c r="R2385" s="405" t="s">
        <v>3017</v>
      </c>
      <c r="S2385" s="769"/>
      <c r="T2385" s="691"/>
      <c r="U2385" s="406" t="str">
        <f t="shared" si="186"/>
        <v>Klabacha</v>
      </c>
      <c r="V2385" s="406" t="str">
        <f t="shared" si="187"/>
        <v>PFCs-PEMP FDR</v>
      </c>
      <c r="W2385" s="61"/>
    </row>
    <row r="2386" spans="1:23" s="400" customFormat="1" ht="112" x14ac:dyDescent="0.15">
      <c r="A2386" s="669">
        <v>43371</v>
      </c>
      <c r="B2386" s="691" t="s">
        <v>4971</v>
      </c>
      <c r="C2386" s="691"/>
      <c r="D2386" s="691"/>
      <c r="E2386" s="691" t="s">
        <v>4961</v>
      </c>
      <c r="F2386" s="719" t="s">
        <v>4962</v>
      </c>
      <c r="G2386" s="737" t="s">
        <v>6450</v>
      </c>
      <c r="H2386" s="691" t="s">
        <v>5349</v>
      </c>
      <c r="I2386" s="691" t="s">
        <v>3231</v>
      </c>
      <c r="J2386" s="691" t="s">
        <v>3553</v>
      </c>
      <c r="K2386" s="785" t="str">
        <f t="shared" si="182"/>
        <v>PFCPEMPFDR14 - If CFC is available it can be used in HHF PFC regi</v>
      </c>
      <c r="L2386" s="785" t="s">
        <v>4972</v>
      </c>
      <c r="M2386" s="785" t="s">
        <v>6047</v>
      </c>
      <c r="N2386" s="691" t="s">
        <v>4973</v>
      </c>
      <c r="O2386" s="691" t="s">
        <v>4617</v>
      </c>
      <c r="P2386" s="212" t="str">
        <f t="shared" si="185"/>
        <v>Closed</v>
      </c>
      <c r="Q2386" s="404" t="s">
        <v>31</v>
      </c>
      <c r="R2386" s="405" t="s">
        <v>3017</v>
      </c>
      <c r="S2386" s="769"/>
      <c r="T2386" s="691"/>
      <c r="U2386" s="406" t="str">
        <f t="shared" si="186"/>
        <v>Klabacha</v>
      </c>
      <c r="V2386" s="406" t="str">
        <f t="shared" si="187"/>
        <v>PFCs-PEMP FDR</v>
      </c>
      <c r="W2386" s="61"/>
    </row>
    <row r="2387" spans="1:23" s="400" customFormat="1" ht="70" x14ac:dyDescent="0.15">
      <c r="A2387" s="669">
        <v>43371</v>
      </c>
      <c r="B2387" s="691" t="s">
        <v>4995</v>
      </c>
      <c r="C2387" s="691"/>
      <c r="D2387" s="691"/>
      <c r="E2387" s="691" t="s">
        <v>4961</v>
      </c>
      <c r="F2387" s="719" t="s">
        <v>4962</v>
      </c>
      <c r="G2387" s="737" t="s">
        <v>6450</v>
      </c>
      <c r="H2387" s="691" t="s">
        <v>5349</v>
      </c>
      <c r="I2387" s="691" t="s">
        <v>3231</v>
      </c>
      <c r="J2387" s="691" t="s">
        <v>3553</v>
      </c>
      <c r="K2387" s="785" t="str">
        <f t="shared" si="182"/>
        <v>PFCPEMPFDR15 - Add thermocouples where the casing bakeout thermal</v>
      </c>
      <c r="L2387" s="785" t="s">
        <v>4996</v>
      </c>
      <c r="M2387" s="808"/>
      <c r="N2387" s="785" t="s">
        <v>6047</v>
      </c>
      <c r="O2387" s="691" t="s">
        <v>3849</v>
      </c>
      <c r="P2387" s="212" t="str">
        <f t="shared" si="185"/>
        <v>Closed</v>
      </c>
      <c r="Q2387" s="404" t="s">
        <v>31</v>
      </c>
      <c r="R2387" s="405" t="s">
        <v>3017</v>
      </c>
      <c r="S2387" s="769"/>
      <c r="T2387" s="691"/>
      <c r="U2387" s="406" t="str">
        <f t="shared" si="186"/>
        <v>Klabacha</v>
      </c>
      <c r="V2387" s="406" t="str">
        <f t="shared" si="187"/>
        <v>PFCs-PEMP FDR</v>
      </c>
      <c r="W2387" s="61"/>
    </row>
    <row r="2388" spans="1:23" s="400" customFormat="1" ht="70" x14ac:dyDescent="0.15">
      <c r="A2388" s="669">
        <v>43371</v>
      </c>
      <c r="B2388" s="691" t="s">
        <v>4997</v>
      </c>
      <c r="C2388" s="691"/>
      <c r="D2388" s="691"/>
      <c r="E2388" s="691" t="s">
        <v>4961</v>
      </c>
      <c r="F2388" s="719" t="s">
        <v>4962</v>
      </c>
      <c r="G2388" s="737" t="s">
        <v>6450</v>
      </c>
      <c r="H2388" s="691" t="s">
        <v>5349</v>
      </c>
      <c r="I2388" s="691" t="s">
        <v>3231</v>
      </c>
      <c r="J2388" s="691" t="s">
        <v>3553</v>
      </c>
      <c r="K2388" s="785" t="str">
        <f t="shared" si="182"/>
        <v>PFCPEMPFDR16 - Consider adding thermocouples where the thermal an</v>
      </c>
      <c r="L2388" s="785" t="s">
        <v>4998</v>
      </c>
      <c r="M2388" s="808"/>
      <c r="N2388" s="785" t="s">
        <v>6047</v>
      </c>
      <c r="O2388" s="691" t="s">
        <v>3849</v>
      </c>
      <c r="P2388" s="212" t="str">
        <f t="shared" si="185"/>
        <v>Closed</v>
      </c>
      <c r="Q2388" s="404" t="s">
        <v>31</v>
      </c>
      <c r="R2388" s="405" t="s">
        <v>3017</v>
      </c>
      <c r="S2388" s="769"/>
      <c r="T2388" s="691"/>
      <c r="U2388" s="406" t="str">
        <f t="shared" si="186"/>
        <v>Klabacha</v>
      </c>
      <c r="V2388" s="406" t="str">
        <f t="shared" si="187"/>
        <v>PFCs-PEMP FDR</v>
      </c>
      <c r="W2388" s="61"/>
    </row>
    <row r="2389" spans="1:23" s="400" customFormat="1" ht="70" x14ac:dyDescent="0.15">
      <c r="A2389" s="674">
        <v>43389</v>
      </c>
      <c r="B2389" s="696" t="s">
        <v>4999</v>
      </c>
      <c r="C2389" s="696"/>
      <c r="D2389" s="696"/>
      <c r="E2389" s="696" t="s">
        <v>5000</v>
      </c>
      <c r="F2389" s="723" t="s">
        <v>4933</v>
      </c>
      <c r="G2389" s="742" t="s">
        <v>6448</v>
      </c>
      <c r="H2389" s="696" t="s">
        <v>5349</v>
      </c>
      <c r="I2389" s="696" t="s">
        <v>899</v>
      </c>
      <c r="J2389" s="696" t="s">
        <v>1235</v>
      </c>
      <c r="K2389" s="786" t="str">
        <f t="shared" si="182"/>
        <v>CSCMODSPDR01 - In addition to specifying the distance between hal</v>
      </c>
      <c r="L2389" s="786" t="s">
        <v>5001</v>
      </c>
      <c r="M2389" s="786"/>
      <c r="N2389" s="831" t="s">
        <v>5002</v>
      </c>
      <c r="O2389" s="847" t="s">
        <v>5003</v>
      </c>
      <c r="P2389" s="212" t="s">
        <v>4460</v>
      </c>
      <c r="Q2389" s="404" t="s">
        <v>3449</v>
      </c>
      <c r="R2389" s="405" t="s">
        <v>3017</v>
      </c>
      <c r="S2389" s="804"/>
      <c r="T2389" s="696"/>
      <c r="U2389" s="406" t="str">
        <f t="shared" si="186"/>
        <v>Loesser</v>
      </c>
      <c r="V2389" s="406" t="str">
        <f t="shared" si="187"/>
        <v>CSC Mods PDR</v>
      </c>
      <c r="W2389" s="61"/>
    </row>
    <row r="2390" spans="1:23" s="400" customFormat="1" ht="112" x14ac:dyDescent="0.15">
      <c r="A2390" s="674">
        <v>43389</v>
      </c>
      <c r="B2390" s="696" t="s">
        <v>5004</v>
      </c>
      <c r="C2390" s="696"/>
      <c r="D2390" s="696"/>
      <c r="E2390" s="696" t="s">
        <v>5000</v>
      </c>
      <c r="F2390" s="723" t="s">
        <v>4933</v>
      </c>
      <c r="G2390" s="742" t="s">
        <v>6448</v>
      </c>
      <c r="H2390" s="696" t="s">
        <v>5349</v>
      </c>
      <c r="I2390" s="696" t="s">
        <v>899</v>
      </c>
      <c r="J2390" s="696" t="s">
        <v>1235</v>
      </c>
      <c r="K2390" s="786" t="str">
        <f t="shared" si="182"/>
        <v>CSCMODSPDR02 - Calculation NSTXU-CALC-33-01-00 to establish curre</v>
      </c>
      <c r="L2390" s="786" t="s">
        <v>5005</v>
      </c>
      <c r="M2390" s="786"/>
      <c r="N2390" s="831" t="s">
        <v>5002</v>
      </c>
      <c r="O2390" s="847" t="s">
        <v>3954</v>
      </c>
      <c r="P2390" s="212" t="str">
        <f>IF(N2390="","Open","Closed")</f>
        <v>Closed</v>
      </c>
      <c r="Q2390" s="404" t="s">
        <v>3449</v>
      </c>
      <c r="R2390" s="405" t="s">
        <v>3017</v>
      </c>
      <c r="S2390" s="804"/>
      <c r="T2390" s="696"/>
      <c r="U2390" s="406" t="str">
        <f t="shared" si="186"/>
        <v>Loesser</v>
      </c>
      <c r="V2390" s="406" t="str">
        <f t="shared" si="187"/>
        <v>CSC Mods PDR</v>
      </c>
      <c r="W2390" s="61"/>
    </row>
    <row r="2391" spans="1:23" s="400" customFormat="1" ht="56" x14ac:dyDescent="0.15">
      <c r="A2391" s="674">
        <v>43389</v>
      </c>
      <c r="B2391" s="696" t="s">
        <v>5006</v>
      </c>
      <c r="C2391" s="696"/>
      <c r="D2391" s="696"/>
      <c r="E2391" s="696" t="s">
        <v>5000</v>
      </c>
      <c r="F2391" s="723" t="s">
        <v>4933</v>
      </c>
      <c r="G2391" s="742" t="s">
        <v>6448</v>
      </c>
      <c r="H2391" s="696" t="s">
        <v>5349</v>
      </c>
      <c r="I2391" s="696" t="s">
        <v>899</v>
      </c>
      <c r="J2391" s="696" t="s">
        <v>1235</v>
      </c>
      <c r="K2391" s="786" t="str">
        <f t="shared" si="182"/>
        <v>CSCMODSPDR03 - If it is hard to meet temperature and permeation r</v>
      </c>
      <c r="L2391" s="786" t="s">
        <v>5007</v>
      </c>
      <c r="M2391" s="786"/>
      <c r="N2391" s="831" t="s">
        <v>5002</v>
      </c>
      <c r="O2391" s="847" t="s">
        <v>3321</v>
      </c>
      <c r="P2391" s="212" t="str">
        <f>IF(N2391="","Open","Closed")</f>
        <v>Closed</v>
      </c>
      <c r="Q2391" s="404" t="s">
        <v>3449</v>
      </c>
      <c r="R2391" s="405" t="s">
        <v>3017</v>
      </c>
      <c r="S2391" s="804"/>
      <c r="T2391" s="696"/>
      <c r="U2391" s="406" t="str">
        <f t="shared" si="186"/>
        <v>Loesser</v>
      </c>
      <c r="V2391" s="406" t="str">
        <f t="shared" si="187"/>
        <v>CSC Mods PDR</v>
      </c>
      <c r="W2391" s="61"/>
    </row>
    <row r="2392" spans="1:23" s="400" customFormat="1" ht="56" x14ac:dyDescent="0.15">
      <c r="A2392" s="674">
        <v>43389</v>
      </c>
      <c r="B2392" s="696" t="s">
        <v>5013</v>
      </c>
      <c r="C2392" s="696"/>
      <c r="D2392" s="696"/>
      <c r="E2392" s="696" t="s">
        <v>5000</v>
      </c>
      <c r="F2392" s="723" t="s">
        <v>4933</v>
      </c>
      <c r="G2392" s="742" t="s">
        <v>6448</v>
      </c>
      <c r="H2392" s="696" t="s">
        <v>5349</v>
      </c>
      <c r="I2392" s="696" t="s">
        <v>899</v>
      </c>
      <c r="J2392" s="696" t="s">
        <v>1235</v>
      </c>
      <c r="K2392" s="786" t="str">
        <f t="shared" si="182"/>
        <v>CSCMODSPDR06 - The achievable position tolerance after the Divert</v>
      </c>
      <c r="L2392" s="786" t="s">
        <v>5014</v>
      </c>
      <c r="M2392" s="786"/>
      <c r="N2392" s="831" t="s">
        <v>5002</v>
      </c>
      <c r="O2392" s="847" t="s">
        <v>4662</v>
      </c>
      <c r="P2392" s="212" t="s">
        <v>4460</v>
      </c>
      <c r="Q2392" s="404" t="s">
        <v>3449</v>
      </c>
      <c r="R2392" s="405" t="s">
        <v>3017</v>
      </c>
      <c r="S2392" s="804"/>
      <c r="T2392" s="696"/>
      <c r="U2392" s="406" t="str">
        <f t="shared" si="186"/>
        <v>Loesser</v>
      </c>
      <c r="V2392" s="406" t="str">
        <f t="shared" si="187"/>
        <v>CSC Mods PDR</v>
      </c>
      <c r="W2392" s="61"/>
    </row>
    <row r="2393" spans="1:23" s="400" customFormat="1" ht="70" x14ac:dyDescent="0.15">
      <c r="A2393" s="674">
        <v>43389</v>
      </c>
      <c r="B2393" s="696" t="s">
        <v>5015</v>
      </c>
      <c r="C2393" s="696"/>
      <c r="D2393" s="696"/>
      <c r="E2393" s="696" t="s">
        <v>5000</v>
      </c>
      <c r="F2393" s="723" t="s">
        <v>4933</v>
      </c>
      <c r="G2393" s="742" t="s">
        <v>6448</v>
      </c>
      <c r="H2393" s="696" t="s">
        <v>5349</v>
      </c>
      <c r="I2393" s="696" t="s">
        <v>899</v>
      </c>
      <c r="J2393" s="696" t="s">
        <v>1235</v>
      </c>
      <c r="K2393" s="786" t="str">
        <f t="shared" si="182"/>
        <v>CSCMODSPDR07 - Reminder - need to perform metrology during additi</v>
      </c>
      <c r="L2393" s="786" t="s">
        <v>5016</v>
      </c>
      <c r="M2393" s="786"/>
      <c r="N2393" s="831" t="s">
        <v>5002</v>
      </c>
      <c r="O2393" s="847" t="s">
        <v>3362</v>
      </c>
      <c r="P2393" s="212" t="s">
        <v>4460</v>
      </c>
      <c r="Q2393" s="404" t="s">
        <v>3449</v>
      </c>
      <c r="R2393" s="405" t="s">
        <v>3017</v>
      </c>
      <c r="S2393" s="804"/>
      <c r="T2393" s="696"/>
      <c r="U2393" s="406" t="str">
        <f t="shared" si="186"/>
        <v>Loesser</v>
      </c>
      <c r="V2393" s="406" t="str">
        <f t="shared" si="187"/>
        <v>CSC Mods PDR</v>
      </c>
      <c r="W2393" s="61"/>
    </row>
    <row r="2394" spans="1:23" s="400" customFormat="1" ht="42" x14ac:dyDescent="0.15">
      <c r="A2394" s="674">
        <v>43389</v>
      </c>
      <c r="B2394" s="696" t="s">
        <v>5017</v>
      </c>
      <c r="C2394" s="696"/>
      <c r="D2394" s="696"/>
      <c r="E2394" s="696" t="s">
        <v>5000</v>
      </c>
      <c r="F2394" s="723" t="s">
        <v>4933</v>
      </c>
      <c r="G2394" s="742" t="s">
        <v>6448</v>
      </c>
      <c r="H2394" s="696" t="s">
        <v>5349</v>
      </c>
      <c r="I2394" s="696" t="s">
        <v>899</v>
      </c>
      <c r="J2394" s="696" t="s">
        <v>1235</v>
      </c>
      <c r="K2394" s="786" t="str">
        <f t="shared" si="182"/>
        <v xml:space="preserve">CSCMODSPDR08 - Should leak test bellows to ring weld because you </v>
      </c>
      <c r="L2394" s="786" t="s">
        <v>5018</v>
      </c>
      <c r="M2394" s="786"/>
      <c r="N2394" s="831" t="s">
        <v>5002</v>
      </c>
      <c r="O2394" s="847" t="s">
        <v>5019</v>
      </c>
      <c r="P2394" s="212" t="s">
        <v>4460</v>
      </c>
      <c r="Q2394" s="404" t="s">
        <v>3449</v>
      </c>
      <c r="R2394" s="405" t="s">
        <v>3017</v>
      </c>
      <c r="S2394" s="804"/>
      <c r="T2394" s="696"/>
      <c r="U2394" s="406" t="str">
        <f t="shared" si="186"/>
        <v>Loesser</v>
      </c>
      <c r="V2394" s="406" t="str">
        <f t="shared" si="187"/>
        <v>CSC Mods PDR</v>
      </c>
      <c r="W2394" s="61"/>
    </row>
    <row r="2395" spans="1:23" s="400" customFormat="1" ht="42" x14ac:dyDescent="0.15">
      <c r="A2395" s="674">
        <v>43389</v>
      </c>
      <c r="B2395" s="696" t="s">
        <v>5020</v>
      </c>
      <c r="C2395" s="696"/>
      <c r="D2395" s="696"/>
      <c r="E2395" s="696" t="s">
        <v>5000</v>
      </c>
      <c r="F2395" s="723" t="s">
        <v>4933</v>
      </c>
      <c r="G2395" s="742" t="s">
        <v>6448</v>
      </c>
      <c r="H2395" s="696" t="s">
        <v>5349</v>
      </c>
      <c r="I2395" s="696" t="s">
        <v>899</v>
      </c>
      <c r="J2395" s="696" t="s">
        <v>1235</v>
      </c>
      <c r="K2395" s="786" t="str">
        <f t="shared" si="182"/>
        <v>CSCMODSPDR09 - Stefan to complete the Tolerance document...ICD, R</v>
      </c>
      <c r="L2395" s="786" t="s">
        <v>5021</v>
      </c>
      <c r="M2395" s="786"/>
      <c r="N2395" s="831" t="s">
        <v>5002</v>
      </c>
      <c r="O2395" s="847" t="s">
        <v>3831</v>
      </c>
      <c r="P2395" s="212" t="s">
        <v>4460</v>
      </c>
      <c r="Q2395" s="404" t="s">
        <v>3449</v>
      </c>
      <c r="R2395" s="405" t="s">
        <v>3017</v>
      </c>
      <c r="S2395" s="804"/>
      <c r="T2395" s="696"/>
      <c r="U2395" s="406" t="str">
        <f t="shared" si="186"/>
        <v>Loesser</v>
      </c>
      <c r="V2395" s="406" t="str">
        <f t="shared" si="187"/>
        <v>CSC Mods PDR</v>
      </c>
      <c r="W2395" s="61"/>
    </row>
    <row r="2396" spans="1:23" s="400" customFormat="1" ht="56" x14ac:dyDescent="0.15">
      <c r="A2396" s="674">
        <v>43389</v>
      </c>
      <c r="B2396" s="696" t="s">
        <v>5022</v>
      </c>
      <c r="C2396" s="696"/>
      <c r="D2396" s="696"/>
      <c r="E2396" s="696" t="s">
        <v>5000</v>
      </c>
      <c r="F2396" s="723" t="s">
        <v>4933</v>
      </c>
      <c r="G2396" s="742" t="s">
        <v>6448</v>
      </c>
      <c r="H2396" s="696" t="s">
        <v>5349</v>
      </c>
      <c r="I2396" s="696" t="s">
        <v>899</v>
      </c>
      <c r="J2396" s="696" t="s">
        <v>1235</v>
      </c>
      <c r="K2396" s="786" t="str">
        <f t="shared" si="182"/>
        <v>CSCMODSPDR10 - CSC Fabrication plan assumes All components are av</v>
      </c>
      <c r="L2396" s="786" t="s">
        <v>5023</v>
      </c>
      <c r="M2396" s="786"/>
      <c r="N2396" s="831" t="s">
        <v>5002</v>
      </c>
      <c r="O2396" s="847" t="s">
        <v>3831</v>
      </c>
      <c r="P2396" s="212" t="s">
        <v>4460</v>
      </c>
      <c r="Q2396" s="404" t="s">
        <v>3449</v>
      </c>
      <c r="R2396" s="405" t="s">
        <v>3017</v>
      </c>
      <c r="S2396" s="804"/>
      <c r="T2396" s="696"/>
      <c r="U2396" s="406" t="str">
        <f t="shared" si="186"/>
        <v>Loesser</v>
      </c>
      <c r="V2396" s="406" t="str">
        <f t="shared" si="187"/>
        <v>CSC Mods PDR</v>
      </c>
      <c r="W2396" s="61"/>
    </row>
    <row r="2397" spans="1:23" s="400" customFormat="1" ht="56" x14ac:dyDescent="0.15">
      <c r="A2397" s="674">
        <v>43389</v>
      </c>
      <c r="B2397" s="696" t="s">
        <v>5024</v>
      </c>
      <c r="C2397" s="696"/>
      <c r="D2397" s="696"/>
      <c r="E2397" s="696" t="s">
        <v>5000</v>
      </c>
      <c r="F2397" s="723" t="s">
        <v>4933</v>
      </c>
      <c r="G2397" s="742" t="s">
        <v>6448</v>
      </c>
      <c r="H2397" s="696" t="s">
        <v>5349</v>
      </c>
      <c r="I2397" s="696" t="s">
        <v>899</v>
      </c>
      <c r="J2397" s="696" t="s">
        <v>1235</v>
      </c>
      <c r="K2397" s="786" t="str">
        <f t="shared" si="182"/>
        <v>CSCMODSPDR11 - As discussed, clearly mark "North" on a section of</v>
      </c>
      <c r="L2397" s="786" t="s">
        <v>5025</v>
      </c>
      <c r="M2397" s="786"/>
      <c r="N2397" s="831" t="s">
        <v>5002</v>
      </c>
      <c r="O2397" s="847" t="s">
        <v>3870</v>
      </c>
      <c r="P2397" s="212" t="s">
        <v>4460</v>
      </c>
      <c r="Q2397" s="404" t="s">
        <v>3449</v>
      </c>
      <c r="R2397" s="405" t="s">
        <v>3017</v>
      </c>
      <c r="S2397" s="804"/>
      <c r="T2397" s="696"/>
      <c r="U2397" s="406" t="str">
        <f t="shared" si="186"/>
        <v>Loesser</v>
      </c>
      <c r="V2397" s="406" t="str">
        <f t="shared" si="187"/>
        <v>CSC Mods PDR</v>
      </c>
      <c r="W2397" s="61"/>
    </row>
    <row r="2398" spans="1:23" s="400" customFormat="1" ht="126" x14ac:dyDescent="0.15">
      <c r="A2398" s="674">
        <v>43389</v>
      </c>
      <c r="B2398" s="696" t="s">
        <v>5026</v>
      </c>
      <c r="C2398" s="696"/>
      <c r="D2398" s="696"/>
      <c r="E2398" s="696" t="s">
        <v>5000</v>
      </c>
      <c r="F2398" s="723" t="s">
        <v>4933</v>
      </c>
      <c r="G2398" s="742" t="s">
        <v>6448</v>
      </c>
      <c r="H2398" s="696" t="s">
        <v>5349</v>
      </c>
      <c r="I2398" s="696" t="s">
        <v>899</v>
      </c>
      <c r="J2398" s="696" t="s">
        <v>1235</v>
      </c>
      <c r="K2398" s="786" t="str">
        <f t="shared" si="182"/>
        <v>CSCMODSPDR12 - The slide in C. Pagano showed the casing flux loop</v>
      </c>
      <c r="L2398" s="786" t="s">
        <v>5027</v>
      </c>
      <c r="M2398" s="786"/>
      <c r="N2398" s="831" t="s">
        <v>5002</v>
      </c>
      <c r="O2398" s="847" t="s">
        <v>4050</v>
      </c>
      <c r="P2398" s="212" t="s">
        <v>4460</v>
      </c>
      <c r="Q2398" s="404" t="s">
        <v>3449</v>
      </c>
      <c r="R2398" s="405" t="s">
        <v>3017</v>
      </c>
      <c r="S2398" s="804"/>
      <c r="T2398" s="696"/>
      <c r="U2398" s="406" t="str">
        <f t="shared" si="186"/>
        <v>Loesser</v>
      </c>
      <c r="V2398" s="406" t="str">
        <f t="shared" si="187"/>
        <v>CSC Mods PDR</v>
      </c>
      <c r="W2398" s="61"/>
    </row>
    <row r="2399" spans="1:23" s="400" customFormat="1" ht="42" x14ac:dyDescent="0.15">
      <c r="A2399" s="674">
        <v>43389</v>
      </c>
      <c r="B2399" s="696" t="s">
        <v>5028</v>
      </c>
      <c r="C2399" s="696"/>
      <c r="D2399" s="696"/>
      <c r="E2399" s="696" t="s">
        <v>5000</v>
      </c>
      <c r="F2399" s="723" t="s">
        <v>4933</v>
      </c>
      <c r="G2399" s="742" t="s">
        <v>6448</v>
      </c>
      <c r="H2399" s="696" t="s">
        <v>5349</v>
      </c>
      <c r="I2399" s="696" t="s">
        <v>899</v>
      </c>
      <c r="J2399" s="696" t="s">
        <v>1235</v>
      </c>
      <c r="K2399" s="786" t="str">
        <f t="shared" si="182"/>
        <v>CSCMODSPDR13 - Added assumption and risk that Supplier can perfor</v>
      </c>
      <c r="L2399" s="786" t="s">
        <v>5029</v>
      </c>
      <c r="M2399" s="786"/>
      <c r="N2399" s="831" t="s">
        <v>5002</v>
      </c>
      <c r="O2399" s="847" t="s">
        <v>4662</v>
      </c>
      <c r="P2399" s="212" t="s">
        <v>4460</v>
      </c>
      <c r="Q2399" s="404" t="s">
        <v>3449</v>
      </c>
      <c r="R2399" s="405" t="s">
        <v>3017</v>
      </c>
      <c r="S2399" s="804"/>
      <c r="T2399" s="696"/>
      <c r="U2399" s="406" t="str">
        <f t="shared" si="186"/>
        <v>Loesser</v>
      </c>
      <c r="V2399" s="406" t="str">
        <f t="shared" si="187"/>
        <v>CSC Mods PDR</v>
      </c>
      <c r="W2399" s="61"/>
    </row>
    <row r="2400" spans="1:23" s="400" customFormat="1" ht="70" x14ac:dyDescent="0.15">
      <c r="A2400" s="674">
        <v>43389</v>
      </c>
      <c r="B2400" s="696" t="s">
        <v>5030</v>
      </c>
      <c r="C2400" s="696"/>
      <c r="D2400" s="696"/>
      <c r="E2400" s="696" t="s">
        <v>5000</v>
      </c>
      <c r="F2400" s="723" t="s">
        <v>4933</v>
      </c>
      <c r="G2400" s="742" t="s">
        <v>6448</v>
      </c>
      <c r="H2400" s="696" t="s">
        <v>5349</v>
      </c>
      <c r="I2400" s="696" t="s">
        <v>899</v>
      </c>
      <c r="J2400" s="696" t="s">
        <v>1235</v>
      </c>
      <c r="K2400" s="786" t="str">
        <f t="shared" si="182"/>
        <v>CSCMODSPDR14 - Alignment of the CS Main sleeve to the CS sleeve a</v>
      </c>
      <c r="L2400" s="786" t="s">
        <v>5031</v>
      </c>
      <c r="M2400" s="786"/>
      <c r="N2400" s="831" t="s">
        <v>5002</v>
      </c>
      <c r="O2400" s="847" t="s">
        <v>4914</v>
      </c>
      <c r="P2400" s="212" t="s">
        <v>4460</v>
      </c>
      <c r="Q2400" s="404" t="s">
        <v>3449</v>
      </c>
      <c r="R2400" s="405" t="s">
        <v>3017</v>
      </c>
      <c r="S2400" s="804"/>
      <c r="T2400" s="696"/>
      <c r="U2400" s="406" t="str">
        <f t="shared" si="186"/>
        <v>Loesser</v>
      </c>
      <c r="V2400" s="406" t="str">
        <f t="shared" si="187"/>
        <v>CSC Mods PDR</v>
      </c>
      <c r="W2400" s="61"/>
    </row>
    <row r="2401" spans="1:23" s="400" customFormat="1" ht="42" x14ac:dyDescent="0.15">
      <c r="A2401" s="674">
        <v>43389</v>
      </c>
      <c r="B2401" s="696" t="s">
        <v>5032</v>
      </c>
      <c r="C2401" s="696"/>
      <c r="D2401" s="696"/>
      <c r="E2401" s="696" t="s">
        <v>5000</v>
      </c>
      <c r="F2401" s="723" t="s">
        <v>4933</v>
      </c>
      <c r="G2401" s="742" t="s">
        <v>6448</v>
      </c>
      <c r="H2401" s="696" t="s">
        <v>5349</v>
      </c>
      <c r="I2401" s="696" t="s">
        <v>899</v>
      </c>
      <c r="J2401" s="696" t="s">
        <v>1235</v>
      </c>
      <c r="K2401" s="786" t="str">
        <f t="shared" si="182"/>
        <v>CSCMODSPDR15 - The manufacturing cost of HTT/HTP should be includ</v>
      </c>
      <c r="L2401" s="786" t="s">
        <v>5033</v>
      </c>
      <c r="M2401" s="786"/>
      <c r="N2401" s="831" t="s">
        <v>5002</v>
      </c>
      <c r="O2401" s="847" t="s">
        <v>3321</v>
      </c>
      <c r="P2401" s="212" t="s">
        <v>4460</v>
      </c>
      <c r="Q2401" s="404" t="s">
        <v>3449</v>
      </c>
      <c r="R2401" s="405" t="s">
        <v>3017</v>
      </c>
      <c r="S2401" s="804"/>
      <c r="T2401" s="696"/>
      <c r="U2401" s="406" t="str">
        <f t="shared" si="186"/>
        <v>Loesser</v>
      </c>
      <c r="V2401" s="406" t="str">
        <f t="shared" si="187"/>
        <v>CSC Mods PDR</v>
      </c>
      <c r="W2401" s="61"/>
    </row>
    <row r="2402" spans="1:23" s="400" customFormat="1" ht="112" x14ac:dyDescent="0.15">
      <c r="A2402" s="674">
        <v>43389</v>
      </c>
      <c r="B2402" s="696" t="s">
        <v>5034</v>
      </c>
      <c r="C2402" s="696"/>
      <c r="D2402" s="696"/>
      <c r="E2402" s="696" t="s">
        <v>5000</v>
      </c>
      <c r="F2402" s="723" t="s">
        <v>4933</v>
      </c>
      <c r="G2402" s="742" t="s">
        <v>6448</v>
      </c>
      <c r="H2402" s="696" t="s">
        <v>5349</v>
      </c>
      <c r="I2402" s="696" t="s">
        <v>899</v>
      </c>
      <c r="J2402" s="696" t="s">
        <v>1235</v>
      </c>
      <c r="K2402" s="786" t="str">
        <f t="shared" si="182"/>
        <v>CSCMODSPDR16 - With respect to the global thermal analysis consid</v>
      </c>
      <c r="L2402" s="786" t="s">
        <v>5035</v>
      </c>
      <c r="M2402" s="786"/>
      <c r="N2402" s="831" t="s">
        <v>5002</v>
      </c>
      <c r="O2402" s="847" t="s">
        <v>5010</v>
      </c>
      <c r="P2402" s="212" t="s">
        <v>4460</v>
      </c>
      <c r="Q2402" s="404" t="s">
        <v>3449</v>
      </c>
      <c r="R2402" s="405" t="s">
        <v>3017</v>
      </c>
      <c r="S2402" s="804"/>
      <c r="T2402" s="696"/>
      <c r="U2402" s="406" t="str">
        <f t="shared" si="186"/>
        <v>Loesser</v>
      </c>
      <c r="V2402" s="406" t="str">
        <f t="shared" si="187"/>
        <v>CSC Mods PDR</v>
      </c>
      <c r="W2402" s="61"/>
    </row>
    <row r="2403" spans="1:23" s="400" customFormat="1" ht="56" x14ac:dyDescent="0.15">
      <c r="A2403" s="674">
        <v>43389</v>
      </c>
      <c r="B2403" s="696" t="s">
        <v>5036</v>
      </c>
      <c r="C2403" s="696"/>
      <c r="D2403" s="696"/>
      <c r="E2403" s="696" t="s">
        <v>5000</v>
      </c>
      <c r="F2403" s="723" t="s">
        <v>4933</v>
      </c>
      <c r="G2403" s="742" t="s">
        <v>6448</v>
      </c>
      <c r="H2403" s="696" t="s">
        <v>5349</v>
      </c>
      <c r="I2403" s="696" t="s">
        <v>899</v>
      </c>
      <c r="J2403" s="696" t="s">
        <v>1235</v>
      </c>
      <c r="K2403" s="786" t="str">
        <f t="shared" si="182"/>
        <v xml:space="preserve">CSCMODSPDR17 - In the integrated analysis from Han, the IBDV low </v>
      </c>
      <c r="L2403" s="786" t="s">
        <v>5037</v>
      </c>
      <c r="M2403" s="786"/>
      <c r="N2403" s="831" t="s">
        <v>5002</v>
      </c>
      <c r="O2403" s="847" t="s">
        <v>4914</v>
      </c>
      <c r="P2403" s="212" t="s">
        <v>4460</v>
      </c>
      <c r="Q2403" s="404" t="s">
        <v>3449</v>
      </c>
      <c r="R2403" s="405" t="s">
        <v>3017</v>
      </c>
      <c r="S2403" s="804"/>
      <c r="T2403" s="696"/>
      <c r="U2403" s="406" t="str">
        <f t="shared" si="186"/>
        <v>Loesser</v>
      </c>
      <c r="V2403" s="406" t="str">
        <f t="shared" si="187"/>
        <v>CSC Mods PDR</v>
      </c>
      <c r="W2403" s="61"/>
    </row>
    <row r="2404" spans="1:23" s="400" customFormat="1" ht="84" x14ac:dyDescent="0.15">
      <c r="A2404" s="674">
        <v>43389</v>
      </c>
      <c r="B2404" s="696" t="s">
        <v>5038</v>
      </c>
      <c r="C2404" s="696"/>
      <c r="D2404" s="696"/>
      <c r="E2404" s="696" t="s">
        <v>5000</v>
      </c>
      <c r="F2404" s="723" t="s">
        <v>4933</v>
      </c>
      <c r="G2404" s="742" t="s">
        <v>6448</v>
      </c>
      <c r="H2404" s="696" t="s">
        <v>5349</v>
      </c>
      <c r="I2404" s="696" t="s">
        <v>899</v>
      </c>
      <c r="J2404" s="696" t="s">
        <v>1235</v>
      </c>
      <c r="K2404" s="786" t="str">
        <f t="shared" si="182"/>
        <v>CSCMODSPDR18 - An accepted approach for fillet welds is to take t</v>
      </c>
      <c r="L2404" s="786" t="s">
        <v>5039</v>
      </c>
      <c r="M2404" s="786"/>
      <c r="N2404" s="831" t="s">
        <v>5002</v>
      </c>
      <c r="O2404" s="847" t="s">
        <v>3849</v>
      </c>
      <c r="P2404" s="212" t="s">
        <v>4460</v>
      </c>
      <c r="Q2404" s="404" t="s">
        <v>3449</v>
      </c>
      <c r="R2404" s="405" t="s">
        <v>3017</v>
      </c>
      <c r="S2404" s="804"/>
      <c r="T2404" s="696"/>
      <c r="U2404" s="406" t="str">
        <f t="shared" si="186"/>
        <v>Loesser</v>
      </c>
      <c r="V2404" s="406" t="str">
        <f t="shared" si="187"/>
        <v>CSC Mods PDR</v>
      </c>
      <c r="W2404" s="61"/>
    </row>
    <row r="2405" spans="1:23" s="400" customFormat="1" ht="70" x14ac:dyDescent="0.15">
      <c r="A2405" s="674">
        <v>43389</v>
      </c>
      <c r="B2405" s="696" t="s">
        <v>5040</v>
      </c>
      <c r="C2405" s="696"/>
      <c r="D2405" s="696"/>
      <c r="E2405" s="696" t="s">
        <v>5000</v>
      </c>
      <c r="F2405" s="723" t="s">
        <v>4933</v>
      </c>
      <c r="G2405" s="742" t="s">
        <v>6448</v>
      </c>
      <c r="H2405" s="696" t="s">
        <v>5349</v>
      </c>
      <c r="I2405" s="696" t="s">
        <v>899</v>
      </c>
      <c r="J2405" s="696" t="s">
        <v>1235</v>
      </c>
      <c r="K2405" s="786" t="str">
        <f t="shared" si="182"/>
        <v>CSCMODSPDR19 - We had weld issues with the tiny welds on the ribs</v>
      </c>
      <c r="L2405" s="786" t="s">
        <v>5041</v>
      </c>
      <c r="M2405" s="1008"/>
      <c r="N2405" s="831" t="s">
        <v>5002</v>
      </c>
      <c r="O2405" s="847" t="s">
        <v>3849</v>
      </c>
      <c r="P2405" s="212" t="s">
        <v>4460</v>
      </c>
      <c r="Q2405" s="404" t="s">
        <v>3449</v>
      </c>
      <c r="R2405" s="405" t="s">
        <v>3017</v>
      </c>
      <c r="S2405" s="804"/>
      <c r="T2405" s="696"/>
      <c r="U2405" s="406" t="str">
        <f t="shared" si="186"/>
        <v>Loesser</v>
      </c>
      <c r="V2405" s="406" t="str">
        <f t="shared" si="187"/>
        <v>CSC Mods PDR</v>
      </c>
      <c r="W2405" s="61"/>
    </row>
    <row r="2406" spans="1:23" s="400" customFormat="1" ht="42" x14ac:dyDescent="0.15">
      <c r="A2406" s="674">
        <v>43389</v>
      </c>
      <c r="B2406" s="696" t="s">
        <v>5042</v>
      </c>
      <c r="C2406" s="696"/>
      <c r="D2406" s="696"/>
      <c r="E2406" s="696" t="s">
        <v>5000</v>
      </c>
      <c r="F2406" s="723" t="s">
        <v>4933</v>
      </c>
      <c r="G2406" s="742" t="s">
        <v>6448</v>
      </c>
      <c r="H2406" s="696" t="s">
        <v>5349</v>
      </c>
      <c r="I2406" s="696" t="s">
        <v>899</v>
      </c>
      <c r="J2406" s="696" t="s">
        <v>1235</v>
      </c>
      <c r="K2406" s="786" t="str">
        <f t="shared" si="182"/>
        <v>CSCMODSPDR20 - I am still not seeing the divertor flange rotation</v>
      </c>
      <c r="L2406" s="786" t="s">
        <v>5043</v>
      </c>
      <c r="M2406" s="786"/>
      <c r="N2406" s="831" t="s">
        <v>5002</v>
      </c>
      <c r="O2406" s="847" t="s">
        <v>3849</v>
      </c>
      <c r="P2406" s="212" t="s">
        <v>4460</v>
      </c>
      <c r="Q2406" s="404" t="s">
        <v>3449</v>
      </c>
      <c r="R2406" s="405" t="s">
        <v>3017</v>
      </c>
      <c r="S2406" s="804"/>
      <c r="T2406" s="696"/>
      <c r="U2406" s="406" t="str">
        <f t="shared" si="186"/>
        <v>Loesser</v>
      </c>
      <c r="V2406" s="406" t="str">
        <f t="shared" si="187"/>
        <v>CSC Mods PDR</v>
      </c>
      <c r="W2406" s="61"/>
    </row>
    <row r="2407" spans="1:23" s="400" customFormat="1" ht="28" x14ac:dyDescent="0.15">
      <c r="A2407" s="674">
        <v>43389</v>
      </c>
      <c r="B2407" s="696" t="s">
        <v>5044</v>
      </c>
      <c r="C2407" s="696"/>
      <c r="D2407" s="696"/>
      <c r="E2407" s="696" t="s">
        <v>5000</v>
      </c>
      <c r="F2407" s="723" t="s">
        <v>4933</v>
      </c>
      <c r="G2407" s="742" t="s">
        <v>6448</v>
      </c>
      <c r="H2407" s="696" t="s">
        <v>5349</v>
      </c>
      <c r="I2407" s="696" t="s">
        <v>899</v>
      </c>
      <c r="J2407" s="696" t="s">
        <v>1235</v>
      </c>
      <c r="K2407" s="786" t="str">
        <f t="shared" si="182"/>
        <v>CSCMODSPDR21 - The buckling analysis is good - but to be complete</v>
      </c>
      <c r="L2407" s="786" t="s">
        <v>5045</v>
      </c>
      <c r="M2407" s="786"/>
      <c r="N2407" s="831" t="s">
        <v>5002</v>
      </c>
      <c r="O2407" s="847" t="s">
        <v>3849</v>
      </c>
      <c r="P2407" s="212" t="s">
        <v>4460</v>
      </c>
      <c r="Q2407" s="404" t="s">
        <v>3449</v>
      </c>
      <c r="R2407" s="405" t="s">
        <v>3017</v>
      </c>
      <c r="S2407" s="804"/>
      <c r="T2407" s="696"/>
      <c r="U2407" s="406" t="str">
        <f t="shared" si="186"/>
        <v>Loesser</v>
      </c>
      <c r="V2407" s="406" t="str">
        <f t="shared" si="187"/>
        <v>CSC Mods PDR</v>
      </c>
      <c r="W2407" s="61"/>
    </row>
    <row r="2408" spans="1:23" s="400" customFormat="1" ht="70" x14ac:dyDescent="0.15">
      <c r="A2408" s="674">
        <v>43389</v>
      </c>
      <c r="B2408" s="696" t="s">
        <v>5046</v>
      </c>
      <c r="C2408" s="696"/>
      <c r="D2408" s="696"/>
      <c r="E2408" s="696" t="s">
        <v>5000</v>
      </c>
      <c r="F2408" s="723" t="s">
        <v>4933</v>
      </c>
      <c r="G2408" s="742" t="s">
        <v>6448</v>
      </c>
      <c r="H2408" s="696" t="s">
        <v>5349</v>
      </c>
      <c r="I2408" s="696" t="s">
        <v>899</v>
      </c>
      <c r="J2408" s="696" t="s">
        <v>1235</v>
      </c>
      <c r="K2408" s="786" t="str">
        <f t="shared" si="182"/>
        <v>CSCMODSPDR22 - Please check with Stefan to clarify the disruption</v>
      </c>
      <c r="L2408" s="786" t="s">
        <v>5047</v>
      </c>
      <c r="M2408" s="786"/>
      <c r="N2408" s="831" t="s">
        <v>5002</v>
      </c>
      <c r="O2408" s="847" t="s">
        <v>5048</v>
      </c>
      <c r="P2408" s="212" t="s">
        <v>4460</v>
      </c>
      <c r="Q2408" s="404" t="s">
        <v>3449</v>
      </c>
      <c r="R2408" s="405" t="s">
        <v>3017</v>
      </c>
      <c r="S2408" s="804"/>
      <c r="T2408" s="696"/>
      <c r="U2408" s="406" t="str">
        <f t="shared" si="186"/>
        <v>Loesser</v>
      </c>
      <c r="V2408" s="406" t="str">
        <f t="shared" si="187"/>
        <v>CSC Mods PDR</v>
      </c>
      <c r="W2408" s="61"/>
    </row>
    <row r="2409" spans="1:23" s="400" customFormat="1" ht="28" x14ac:dyDescent="0.15">
      <c r="A2409" s="671">
        <v>43405</v>
      </c>
      <c r="B2409" s="693" t="s">
        <v>5056</v>
      </c>
      <c r="C2409" s="693"/>
      <c r="D2409" s="693"/>
      <c r="E2409" s="693" t="s">
        <v>5057</v>
      </c>
      <c r="F2409" s="722" t="s">
        <v>5058</v>
      </c>
      <c r="G2409" s="740" t="s">
        <v>6452</v>
      </c>
      <c r="H2409" s="693" t="s">
        <v>5960</v>
      </c>
      <c r="I2409" s="693" t="s">
        <v>899</v>
      </c>
      <c r="J2409" s="693" t="s">
        <v>2211</v>
      </c>
      <c r="K2409" s="258" t="str">
        <f t="shared" si="182"/>
        <v>HTTHTPFDR01 - Checked and signed calculations have not been post</v>
      </c>
      <c r="L2409" s="258" t="s">
        <v>5059</v>
      </c>
      <c r="M2409" s="1236"/>
      <c r="N2409" s="266" t="s">
        <v>5399</v>
      </c>
      <c r="O2409" s="849" t="s">
        <v>3024</v>
      </c>
      <c r="P2409" s="212" t="str">
        <f t="shared" ref="P2409:P2432" si="188">IF(N2409="","Open","Closed")</f>
        <v>Closed</v>
      </c>
      <c r="Q2409" s="404" t="s">
        <v>31</v>
      </c>
      <c r="R2409" s="405" t="s">
        <v>3017</v>
      </c>
      <c r="S2409" s="794"/>
      <c r="T2409" s="693"/>
      <c r="U2409" s="406" t="str">
        <f t="shared" si="186"/>
        <v>Cai D</v>
      </c>
      <c r="V2409" s="406" t="str">
        <f t="shared" si="187"/>
        <v>HTT-HTP HE Cooling Tubes FDR</v>
      </c>
      <c r="W2409" s="61"/>
    </row>
    <row r="2410" spans="1:23" s="400" customFormat="1" ht="28" x14ac:dyDescent="0.15">
      <c r="A2410" s="671">
        <v>43405</v>
      </c>
      <c r="B2410" s="693" t="s">
        <v>5060</v>
      </c>
      <c r="C2410" s="693"/>
      <c r="D2410" s="693"/>
      <c r="E2410" s="693" t="s">
        <v>5057</v>
      </c>
      <c r="F2410" s="722" t="s">
        <v>5058</v>
      </c>
      <c r="G2410" s="740" t="s">
        <v>6452</v>
      </c>
      <c r="H2410" s="693" t="s">
        <v>5960</v>
      </c>
      <c r="I2410" s="693" t="s">
        <v>899</v>
      </c>
      <c r="J2410" s="693" t="s">
        <v>2211</v>
      </c>
      <c r="K2410" s="258" t="str">
        <f t="shared" si="182"/>
        <v>HTTHTPFDR02 - Technical specifications not posted on FDR website</v>
      </c>
      <c r="L2410" s="258" t="s">
        <v>5061</v>
      </c>
      <c r="M2410" s="258"/>
      <c r="N2410" s="266" t="s">
        <v>5399</v>
      </c>
      <c r="O2410" s="849" t="s">
        <v>3024</v>
      </c>
      <c r="P2410" s="212" t="str">
        <f t="shared" si="188"/>
        <v>Closed</v>
      </c>
      <c r="Q2410" s="404" t="s">
        <v>31</v>
      </c>
      <c r="R2410" s="405" t="s">
        <v>3017</v>
      </c>
      <c r="S2410" s="794"/>
      <c r="T2410" s="693"/>
      <c r="U2410" s="406" t="str">
        <f t="shared" si="186"/>
        <v>Cai D</v>
      </c>
      <c r="V2410" s="406" t="str">
        <f t="shared" si="187"/>
        <v>HTT-HTP HE Cooling Tubes FDR</v>
      </c>
      <c r="W2410" s="61"/>
    </row>
    <row r="2411" spans="1:23" s="400" customFormat="1" ht="70" x14ac:dyDescent="0.15">
      <c r="A2411" s="671">
        <v>43405</v>
      </c>
      <c r="B2411" s="693" t="s">
        <v>5062</v>
      </c>
      <c r="C2411" s="693"/>
      <c r="D2411" s="693"/>
      <c r="E2411" s="693" t="s">
        <v>5057</v>
      </c>
      <c r="F2411" s="722" t="s">
        <v>5058</v>
      </c>
      <c r="G2411" s="740" t="s">
        <v>6452</v>
      </c>
      <c r="H2411" s="693" t="s">
        <v>5960</v>
      </c>
      <c r="I2411" s="693" t="s">
        <v>899</v>
      </c>
      <c r="J2411" s="693" t="s">
        <v>2211</v>
      </c>
      <c r="K2411" s="258" t="str">
        <f t="shared" si="182"/>
        <v>HTTHTPFDR03 - Regarding the 90 degree transition piece on the HT</v>
      </c>
      <c r="L2411" s="258" t="s">
        <v>5063</v>
      </c>
      <c r="M2411" s="258"/>
      <c r="N2411" s="266" t="s">
        <v>5399</v>
      </c>
      <c r="O2411" s="849" t="s">
        <v>3854</v>
      </c>
      <c r="P2411" s="212" t="str">
        <f t="shared" si="188"/>
        <v>Closed</v>
      </c>
      <c r="Q2411" s="404" t="s">
        <v>31</v>
      </c>
      <c r="R2411" s="405" t="s">
        <v>3017</v>
      </c>
      <c r="S2411" s="794"/>
      <c r="T2411" s="693"/>
      <c r="U2411" s="406" t="str">
        <f t="shared" si="186"/>
        <v>Cai D</v>
      </c>
      <c r="V2411" s="406" t="str">
        <f t="shared" si="187"/>
        <v>HTT-HTP HE Cooling Tubes FDR</v>
      </c>
      <c r="W2411" s="61"/>
    </row>
    <row r="2412" spans="1:23" s="400" customFormat="1" ht="28" x14ac:dyDescent="0.15">
      <c r="A2412" s="671">
        <v>43405</v>
      </c>
      <c r="B2412" s="693" t="s">
        <v>5064</v>
      </c>
      <c r="C2412" s="693"/>
      <c r="D2412" s="693"/>
      <c r="E2412" s="693" t="s">
        <v>5057</v>
      </c>
      <c r="F2412" s="722" t="s">
        <v>5058</v>
      </c>
      <c r="G2412" s="740" t="s">
        <v>6452</v>
      </c>
      <c r="H2412" s="693" t="s">
        <v>5960</v>
      </c>
      <c r="I2412" s="693" t="s">
        <v>899</v>
      </c>
      <c r="J2412" s="693" t="s">
        <v>2211</v>
      </c>
      <c r="K2412" s="258" t="str">
        <f t="shared" si="182"/>
        <v xml:space="preserve">HTTHTPFDR04 - There is not report of the weld prototypes of the </v>
      </c>
      <c r="L2412" s="258" t="s">
        <v>5065</v>
      </c>
      <c r="M2412" s="258"/>
      <c r="N2412" s="266" t="s">
        <v>5399</v>
      </c>
      <c r="O2412" s="849" t="s">
        <v>3024</v>
      </c>
      <c r="P2412" s="212" t="str">
        <f t="shared" si="188"/>
        <v>Closed</v>
      </c>
      <c r="Q2412" s="404" t="s">
        <v>31</v>
      </c>
      <c r="R2412" s="405" t="s">
        <v>3017</v>
      </c>
      <c r="S2412" s="794"/>
      <c r="T2412" s="693"/>
      <c r="U2412" s="406" t="str">
        <f t="shared" si="186"/>
        <v>Cai D</v>
      </c>
      <c r="V2412" s="406" t="str">
        <f t="shared" si="187"/>
        <v>HTT-HTP HE Cooling Tubes FDR</v>
      </c>
      <c r="W2412" s="61"/>
    </row>
    <row r="2413" spans="1:23" s="400" customFormat="1" ht="70" x14ac:dyDescent="0.15">
      <c r="A2413" s="671">
        <v>43405</v>
      </c>
      <c r="B2413" s="693" t="s">
        <v>5066</v>
      </c>
      <c r="C2413" s="693"/>
      <c r="D2413" s="693"/>
      <c r="E2413" s="693" t="s">
        <v>5057</v>
      </c>
      <c r="F2413" s="722" t="s">
        <v>5058</v>
      </c>
      <c r="G2413" s="740" t="s">
        <v>6452</v>
      </c>
      <c r="H2413" s="693" t="s">
        <v>5960</v>
      </c>
      <c r="I2413" s="693" t="s">
        <v>899</v>
      </c>
      <c r="J2413" s="693" t="s">
        <v>2211</v>
      </c>
      <c r="K2413" s="258" t="str">
        <f t="shared" si="182"/>
        <v>HTTHTPFDR05 - Apply the measured distortion (shrinkage causing b</v>
      </c>
      <c r="L2413" s="258" t="s">
        <v>5067</v>
      </c>
      <c r="M2413" s="258"/>
      <c r="N2413" s="266" t="s">
        <v>5399</v>
      </c>
      <c r="O2413" s="849" t="s">
        <v>4662</v>
      </c>
      <c r="P2413" s="212" t="str">
        <f t="shared" si="188"/>
        <v>Closed</v>
      </c>
      <c r="Q2413" s="404" t="s">
        <v>31</v>
      </c>
      <c r="R2413" s="405" t="s">
        <v>3017</v>
      </c>
      <c r="S2413" s="794"/>
      <c r="T2413" s="693"/>
      <c r="U2413" s="406" t="str">
        <f t="shared" si="186"/>
        <v>Cai D</v>
      </c>
      <c r="V2413" s="406" t="str">
        <f t="shared" si="187"/>
        <v>HTT-HTP HE Cooling Tubes FDR</v>
      </c>
      <c r="W2413" s="61"/>
    </row>
    <row r="2414" spans="1:23" s="400" customFormat="1" ht="70" x14ac:dyDescent="0.15">
      <c r="A2414" s="671">
        <v>43405</v>
      </c>
      <c r="B2414" s="693" t="s">
        <v>5068</v>
      </c>
      <c r="C2414" s="693"/>
      <c r="D2414" s="693"/>
      <c r="E2414" s="693" t="s">
        <v>5057</v>
      </c>
      <c r="F2414" s="722" t="s">
        <v>5058</v>
      </c>
      <c r="G2414" s="740" t="s">
        <v>6452</v>
      </c>
      <c r="H2414" s="693" t="s">
        <v>5960</v>
      </c>
      <c r="I2414" s="693" t="s">
        <v>899</v>
      </c>
      <c r="J2414" s="693" t="s">
        <v>2211</v>
      </c>
      <c r="K2414" s="258" t="str">
        <f t="shared" si="182"/>
        <v>HTTHTPFDR06 - Please check with Polar Region team the maximum de</v>
      </c>
      <c r="L2414" s="258" t="s">
        <v>5069</v>
      </c>
      <c r="M2414" s="258"/>
      <c r="N2414" s="266" t="s">
        <v>5399</v>
      </c>
      <c r="O2414" s="849" t="s">
        <v>5070</v>
      </c>
      <c r="P2414" s="212" t="str">
        <f t="shared" si="188"/>
        <v>Closed</v>
      </c>
      <c r="Q2414" s="404" t="s">
        <v>31</v>
      </c>
      <c r="R2414" s="405" t="s">
        <v>3017</v>
      </c>
      <c r="S2414" s="794"/>
      <c r="T2414" s="693"/>
      <c r="U2414" s="406" t="str">
        <f t="shared" si="186"/>
        <v>Cai D</v>
      </c>
      <c r="V2414" s="406" t="str">
        <f t="shared" si="187"/>
        <v>HTT-HTP HE Cooling Tubes FDR</v>
      </c>
      <c r="W2414" s="61"/>
    </row>
    <row r="2415" spans="1:23" ht="42" x14ac:dyDescent="0.15">
      <c r="A2415" s="671">
        <v>43405</v>
      </c>
      <c r="B2415" s="693" t="s">
        <v>5071</v>
      </c>
      <c r="C2415" s="693"/>
      <c r="D2415" s="693"/>
      <c r="E2415" s="693" t="s">
        <v>5057</v>
      </c>
      <c r="F2415" s="722" t="s">
        <v>5058</v>
      </c>
      <c r="G2415" s="740" t="s">
        <v>6452</v>
      </c>
      <c r="H2415" s="693" t="s">
        <v>5960</v>
      </c>
      <c r="I2415" s="693" t="s">
        <v>899</v>
      </c>
      <c r="J2415" s="693" t="s">
        <v>2211</v>
      </c>
      <c r="K2415" s="258" t="str">
        <f t="shared" ref="K2415:K2478" si="189">B2415&amp;" - "&amp;LEFT(L2415,50)</f>
        <v>HTTHTPFDR07 - Test plans, e.g. pressure testing of the helium tu</v>
      </c>
      <c r="L2415" s="258" t="s">
        <v>5072</v>
      </c>
      <c r="M2415" s="258"/>
      <c r="N2415" s="266" t="s">
        <v>5399</v>
      </c>
      <c r="O2415" s="849" t="s">
        <v>3024</v>
      </c>
      <c r="P2415" s="212" t="str">
        <f t="shared" si="188"/>
        <v>Closed</v>
      </c>
      <c r="Q2415" s="404" t="s">
        <v>31</v>
      </c>
      <c r="R2415" s="405" t="s">
        <v>3017</v>
      </c>
      <c r="S2415" s="794"/>
      <c r="T2415" s="693"/>
      <c r="U2415" s="406" t="str">
        <f t="shared" si="186"/>
        <v>Cai D</v>
      </c>
      <c r="V2415" s="406" t="str">
        <f t="shared" si="187"/>
        <v>HTT-HTP HE Cooling Tubes FDR</v>
      </c>
      <c r="W2415" s="61"/>
    </row>
    <row r="2416" spans="1:23" ht="70" x14ac:dyDescent="0.15">
      <c r="A2416" s="671">
        <v>43405</v>
      </c>
      <c r="B2416" s="693" t="s">
        <v>5073</v>
      </c>
      <c r="C2416" s="693"/>
      <c r="D2416" s="693"/>
      <c r="E2416" s="693" t="s">
        <v>5057</v>
      </c>
      <c r="F2416" s="722" t="s">
        <v>5058</v>
      </c>
      <c r="G2416" s="740" t="s">
        <v>6452</v>
      </c>
      <c r="H2416" s="693" t="s">
        <v>5960</v>
      </c>
      <c r="I2416" s="693" t="s">
        <v>899</v>
      </c>
      <c r="J2416" s="693" t="s">
        <v>2211</v>
      </c>
      <c r="K2416" s="258" t="str">
        <f t="shared" si="189"/>
        <v>HTTHTPFDR08 - 1- Suggestion: Pressure test the lines at 2.5 time</v>
      </c>
      <c r="L2416" s="258" t="s">
        <v>5074</v>
      </c>
      <c r="M2416" s="258"/>
      <c r="N2416" s="266" t="s">
        <v>5399</v>
      </c>
      <c r="O2416" s="849" t="s">
        <v>4643</v>
      </c>
      <c r="P2416" s="212" t="str">
        <f t="shared" si="188"/>
        <v>Closed</v>
      </c>
      <c r="Q2416" s="404" t="s">
        <v>31</v>
      </c>
      <c r="R2416" s="405" t="s">
        <v>3017</v>
      </c>
      <c r="S2416" s="794"/>
      <c r="T2416" s="693"/>
      <c r="U2416" s="406" t="str">
        <f t="shared" ref="U2416:U2447" si="190">J2416</f>
        <v>Cai D</v>
      </c>
      <c r="V2416" s="406" t="str">
        <f t="shared" ref="V2416:V2447" si="191">E2416</f>
        <v>HTT-HTP HE Cooling Tubes FDR</v>
      </c>
      <c r="W2416" s="61"/>
    </row>
    <row r="2417" spans="1:23" ht="70" x14ac:dyDescent="0.15">
      <c r="A2417" s="671">
        <v>43405</v>
      </c>
      <c r="B2417" s="693" t="s">
        <v>5075</v>
      </c>
      <c r="C2417" s="693"/>
      <c r="D2417" s="693"/>
      <c r="E2417" s="693" t="s">
        <v>5057</v>
      </c>
      <c r="F2417" s="722" t="s">
        <v>5058</v>
      </c>
      <c r="G2417" s="740" t="s">
        <v>6452</v>
      </c>
      <c r="H2417" s="693" t="s">
        <v>5960</v>
      </c>
      <c r="I2417" s="693" t="s">
        <v>899</v>
      </c>
      <c r="J2417" s="693" t="s">
        <v>2211</v>
      </c>
      <c r="K2417" s="258" t="str">
        <f t="shared" si="189"/>
        <v>HTTHTPFDR09 - Thermal conductivity coefficient assumes full cont</v>
      </c>
      <c r="L2417" s="258" t="s">
        <v>5076</v>
      </c>
      <c r="M2417" s="258"/>
      <c r="N2417" s="266" t="s">
        <v>5399</v>
      </c>
      <c r="O2417" s="849" t="s">
        <v>4643</v>
      </c>
      <c r="P2417" s="212" t="str">
        <f t="shared" si="188"/>
        <v>Closed</v>
      </c>
      <c r="Q2417" s="404" t="s">
        <v>31</v>
      </c>
      <c r="R2417" s="405" t="s">
        <v>3017</v>
      </c>
      <c r="S2417" s="794"/>
      <c r="T2417" s="693"/>
      <c r="U2417" s="406" t="str">
        <f t="shared" si="190"/>
        <v>Cai D</v>
      </c>
      <c r="V2417" s="406" t="str">
        <f t="shared" si="191"/>
        <v>HTT-HTP HE Cooling Tubes FDR</v>
      </c>
      <c r="W2417" s="61"/>
    </row>
    <row r="2418" spans="1:23" ht="70" x14ac:dyDescent="0.15">
      <c r="A2418" s="671">
        <v>43405</v>
      </c>
      <c r="B2418" s="693" t="s">
        <v>5077</v>
      </c>
      <c r="C2418" s="693"/>
      <c r="D2418" s="693"/>
      <c r="E2418" s="693" t="s">
        <v>5057</v>
      </c>
      <c r="F2418" s="722" t="s">
        <v>5058</v>
      </c>
      <c r="G2418" s="740" t="s">
        <v>6452</v>
      </c>
      <c r="H2418" s="693" t="s">
        <v>5960</v>
      </c>
      <c r="I2418" s="693" t="s">
        <v>899</v>
      </c>
      <c r="J2418" s="693" t="s">
        <v>2211</v>
      </c>
      <c r="K2418" s="258" t="str">
        <f t="shared" si="189"/>
        <v>HTTHTPFDR10 - The ramifications of leak(s) in HTT field joints a</v>
      </c>
      <c r="L2418" s="258" t="s">
        <v>5078</v>
      </c>
      <c r="M2418" s="258"/>
      <c r="N2418" s="266" t="s">
        <v>5399</v>
      </c>
      <c r="O2418" s="849" t="s">
        <v>3870</v>
      </c>
      <c r="P2418" s="212" t="str">
        <f t="shared" si="188"/>
        <v>Closed</v>
      </c>
      <c r="Q2418" s="404" t="s">
        <v>31</v>
      </c>
      <c r="R2418" s="405" t="s">
        <v>3017</v>
      </c>
      <c r="S2418" s="794"/>
      <c r="T2418" s="693"/>
      <c r="U2418" s="406" t="str">
        <f t="shared" si="190"/>
        <v>Cai D</v>
      </c>
      <c r="V2418" s="406" t="str">
        <f t="shared" si="191"/>
        <v>HTT-HTP HE Cooling Tubes FDR</v>
      </c>
      <c r="W2418" s="61"/>
    </row>
    <row r="2419" spans="1:23" ht="56" x14ac:dyDescent="0.15">
      <c r="A2419" s="671">
        <v>43405</v>
      </c>
      <c r="B2419" s="693" t="s">
        <v>5079</v>
      </c>
      <c r="C2419" s="693"/>
      <c r="D2419" s="693"/>
      <c r="E2419" s="693" t="s">
        <v>5057</v>
      </c>
      <c r="F2419" s="722" t="s">
        <v>5058</v>
      </c>
      <c r="G2419" s="740" t="s">
        <v>6452</v>
      </c>
      <c r="H2419" s="693" t="s">
        <v>5960</v>
      </c>
      <c r="I2419" s="693" t="s">
        <v>899</v>
      </c>
      <c r="J2419" s="693" t="s">
        <v>2211</v>
      </c>
      <c r="K2419" s="258" t="str">
        <f t="shared" si="189"/>
        <v>HTTHTPFDR11 - Under Han's presentation on the "Integrated Analys</v>
      </c>
      <c r="L2419" s="258" t="s">
        <v>5080</v>
      </c>
      <c r="M2419" s="258"/>
      <c r="N2419" s="266" t="s">
        <v>5399</v>
      </c>
      <c r="O2419" s="849" t="s">
        <v>4914</v>
      </c>
      <c r="P2419" s="212" t="str">
        <f t="shared" si="188"/>
        <v>Closed</v>
      </c>
      <c r="Q2419" s="404" t="s">
        <v>31</v>
      </c>
      <c r="R2419" s="405" t="s">
        <v>3017</v>
      </c>
      <c r="S2419" s="794"/>
      <c r="T2419" s="693"/>
      <c r="U2419" s="406" t="str">
        <f t="shared" si="190"/>
        <v>Cai D</v>
      </c>
      <c r="V2419" s="406" t="str">
        <f t="shared" si="191"/>
        <v>HTT-HTP HE Cooling Tubes FDR</v>
      </c>
      <c r="W2419" s="61"/>
    </row>
    <row r="2420" spans="1:23" ht="42" x14ac:dyDescent="0.15">
      <c r="A2420" s="671">
        <v>43405</v>
      </c>
      <c r="B2420" s="693" t="s">
        <v>5081</v>
      </c>
      <c r="C2420" s="693"/>
      <c r="D2420" s="693"/>
      <c r="E2420" s="693" t="s">
        <v>5057</v>
      </c>
      <c r="F2420" s="722" t="s">
        <v>5058</v>
      </c>
      <c r="G2420" s="740" t="s">
        <v>6452</v>
      </c>
      <c r="H2420" s="693" t="s">
        <v>5960</v>
      </c>
      <c r="I2420" s="693" t="s">
        <v>899</v>
      </c>
      <c r="J2420" s="693" t="s">
        <v>2211</v>
      </c>
      <c r="K2420" s="258" t="str">
        <f t="shared" si="189"/>
        <v xml:space="preserve">HTTHTPFDR12 - HTP tubing near the common flange needs some sort </v>
      </c>
      <c r="L2420" s="258" t="s">
        <v>5082</v>
      </c>
      <c r="M2420" s="258"/>
      <c r="N2420" s="266" t="s">
        <v>5399</v>
      </c>
      <c r="O2420" s="849" t="s">
        <v>4643</v>
      </c>
      <c r="P2420" s="212" t="str">
        <f t="shared" si="188"/>
        <v>Closed</v>
      </c>
      <c r="Q2420" s="404" t="s">
        <v>31</v>
      </c>
      <c r="R2420" s="405" t="s">
        <v>3017</v>
      </c>
      <c r="S2420" s="794"/>
      <c r="T2420" s="693"/>
      <c r="U2420" s="406" t="str">
        <f t="shared" si="190"/>
        <v>Cai D</v>
      </c>
      <c r="V2420" s="406" t="str">
        <f t="shared" si="191"/>
        <v>HTT-HTP HE Cooling Tubes FDR</v>
      </c>
      <c r="W2420" s="61"/>
    </row>
    <row r="2421" spans="1:23" ht="28" x14ac:dyDescent="0.15">
      <c r="A2421" s="671">
        <v>43405</v>
      </c>
      <c r="B2421" s="693" t="s">
        <v>5083</v>
      </c>
      <c r="C2421" s="693"/>
      <c r="D2421" s="693"/>
      <c r="E2421" s="693" t="s">
        <v>5057</v>
      </c>
      <c r="F2421" s="722" t="s">
        <v>5058</v>
      </c>
      <c r="G2421" s="740" t="s">
        <v>6452</v>
      </c>
      <c r="H2421" s="693" t="s">
        <v>5960</v>
      </c>
      <c r="I2421" s="693" t="s">
        <v>899</v>
      </c>
      <c r="J2421" s="693" t="s">
        <v>2211</v>
      </c>
      <c r="K2421" s="258" t="str">
        <f t="shared" si="189"/>
        <v>HTTHTPFDR13 - Consider welding the HTP/HTT joints instead of usi</v>
      </c>
      <c r="L2421" s="258" t="s">
        <v>5084</v>
      </c>
      <c r="M2421" s="258"/>
      <c r="N2421" s="266" t="s">
        <v>5399</v>
      </c>
      <c r="O2421" s="849" t="s">
        <v>3870</v>
      </c>
      <c r="P2421" s="212" t="str">
        <f t="shared" si="188"/>
        <v>Closed</v>
      </c>
      <c r="Q2421" s="404" t="s">
        <v>31</v>
      </c>
      <c r="R2421" s="405" t="s">
        <v>3017</v>
      </c>
      <c r="S2421" s="794"/>
      <c r="T2421" s="693"/>
      <c r="U2421" s="406" t="str">
        <f t="shared" si="190"/>
        <v>Cai D</v>
      </c>
      <c r="V2421" s="406" t="str">
        <f t="shared" si="191"/>
        <v>HTT-HTP HE Cooling Tubes FDR</v>
      </c>
      <c r="W2421" s="61"/>
    </row>
    <row r="2422" spans="1:23" ht="42" x14ac:dyDescent="0.15">
      <c r="A2422" s="671">
        <v>43405</v>
      </c>
      <c r="B2422" s="693" t="s">
        <v>5085</v>
      </c>
      <c r="C2422" s="693"/>
      <c r="D2422" s="693"/>
      <c r="E2422" s="693" t="s">
        <v>5057</v>
      </c>
      <c r="F2422" s="722" t="s">
        <v>5058</v>
      </c>
      <c r="G2422" s="740" t="s">
        <v>6452</v>
      </c>
      <c r="H2422" s="693" t="s">
        <v>5960</v>
      </c>
      <c r="I2422" s="693" t="s">
        <v>899</v>
      </c>
      <c r="J2422" s="693" t="s">
        <v>2211</v>
      </c>
      <c r="K2422" s="258" t="str">
        <f t="shared" si="189"/>
        <v>HTTHTPFDR14 - Hand calcs performed @ FDR indicates that the hoop</v>
      </c>
      <c r="L2422" s="258" t="s">
        <v>5086</v>
      </c>
      <c r="M2422" s="258"/>
      <c r="N2422" s="266" t="s">
        <v>5399</v>
      </c>
      <c r="O2422" s="849" t="s">
        <v>5087</v>
      </c>
      <c r="P2422" s="212" t="str">
        <f t="shared" si="188"/>
        <v>Closed</v>
      </c>
      <c r="Q2422" s="404" t="s">
        <v>31</v>
      </c>
      <c r="R2422" s="405" t="s">
        <v>3017</v>
      </c>
      <c r="S2422" s="794"/>
      <c r="T2422" s="693"/>
      <c r="U2422" s="406" t="str">
        <f t="shared" si="190"/>
        <v>Cai D</v>
      </c>
      <c r="V2422" s="406" t="str">
        <f t="shared" si="191"/>
        <v>HTT-HTP HE Cooling Tubes FDR</v>
      </c>
      <c r="W2422" s="61"/>
    </row>
    <row r="2423" spans="1:23" ht="28" x14ac:dyDescent="0.15">
      <c r="A2423" s="671">
        <v>43405</v>
      </c>
      <c r="B2423" s="693" t="s">
        <v>5088</v>
      </c>
      <c r="C2423" s="693"/>
      <c r="D2423" s="693"/>
      <c r="E2423" s="693" t="s">
        <v>5057</v>
      </c>
      <c r="F2423" s="722" t="s">
        <v>5058</v>
      </c>
      <c r="G2423" s="740" t="s">
        <v>6452</v>
      </c>
      <c r="H2423" s="693" t="s">
        <v>5960</v>
      </c>
      <c r="I2423" s="693" t="s">
        <v>899</v>
      </c>
      <c r="J2423" s="693" t="s">
        <v>2211</v>
      </c>
      <c r="K2423" s="258" t="str">
        <f t="shared" si="189"/>
        <v xml:space="preserve">HTTHTPFDR15 - Consider adding strain relief on the the tubes so </v>
      </c>
      <c r="L2423" s="258" t="s">
        <v>5089</v>
      </c>
      <c r="M2423" s="258"/>
      <c r="N2423" s="266" t="s">
        <v>5399</v>
      </c>
      <c r="O2423" s="849" t="s">
        <v>5087</v>
      </c>
      <c r="P2423" s="212" t="str">
        <f t="shared" si="188"/>
        <v>Closed</v>
      </c>
      <c r="Q2423" s="404" t="s">
        <v>31</v>
      </c>
      <c r="R2423" s="405" t="s">
        <v>3017</v>
      </c>
      <c r="S2423" s="794"/>
      <c r="T2423" s="693"/>
      <c r="U2423" s="406" t="str">
        <f t="shared" si="190"/>
        <v>Cai D</v>
      </c>
      <c r="V2423" s="406" t="str">
        <f t="shared" si="191"/>
        <v>HTT-HTP HE Cooling Tubes FDR</v>
      </c>
      <c r="W2423" s="61"/>
    </row>
    <row r="2424" spans="1:23" ht="42" x14ac:dyDescent="0.15">
      <c r="A2424" s="671">
        <v>43405</v>
      </c>
      <c r="B2424" s="693" t="s">
        <v>5090</v>
      </c>
      <c r="C2424" s="693"/>
      <c r="D2424" s="693"/>
      <c r="E2424" s="693" t="s">
        <v>5057</v>
      </c>
      <c r="F2424" s="722" t="s">
        <v>5058</v>
      </c>
      <c r="G2424" s="740" t="s">
        <v>6452</v>
      </c>
      <c r="H2424" s="693" t="s">
        <v>5960</v>
      </c>
      <c r="I2424" s="693" t="s">
        <v>899</v>
      </c>
      <c r="J2424" s="693" t="s">
        <v>5369</v>
      </c>
      <c r="K2424" s="258" t="str">
        <f t="shared" si="189"/>
        <v>HTTHTPFDR16 - Added scope needed for CWS to design and install H</v>
      </c>
      <c r="L2424" s="258" t="s">
        <v>5091</v>
      </c>
      <c r="M2424" s="258"/>
      <c r="N2424" s="266" t="s">
        <v>5399</v>
      </c>
      <c r="O2424" s="849" t="s">
        <v>3165</v>
      </c>
      <c r="P2424" s="212" t="str">
        <f t="shared" si="188"/>
        <v>Closed</v>
      </c>
      <c r="Q2424" s="404" t="s">
        <v>31</v>
      </c>
      <c r="R2424" s="405" t="s">
        <v>3017</v>
      </c>
      <c r="S2424" s="794"/>
      <c r="T2424" s="693"/>
      <c r="U2424" s="406" t="str">
        <f t="shared" si="190"/>
        <v xml:space="preserve">Ellis </v>
      </c>
      <c r="V2424" s="406" t="str">
        <f t="shared" si="191"/>
        <v>HTT-HTP HE Cooling Tubes FDR</v>
      </c>
      <c r="W2424" s="61"/>
    </row>
    <row r="2425" spans="1:23" ht="42" x14ac:dyDescent="0.15">
      <c r="A2425" s="671">
        <v>43405</v>
      </c>
      <c r="B2425" s="693" t="s">
        <v>5094</v>
      </c>
      <c r="C2425" s="693"/>
      <c r="D2425" s="693"/>
      <c r="E2425" s="693" t="s">
        <v>5057</v>
      </c>
      <c r="F2425" s="722" t="s">
        <v>5058</v>
      </c>
      <c r="G2425" s="740" t="s">
        <v>6452</v>
      </c>
      <c r="H2425" s="693" t="s">
        <v>5960</v>
      </c>
      <c r="I2425" s="693" t="s">
        <v>899</v>
      </c>
      <c r="J2425" s="693" t="s">
        <v>2211</v>
      </c>
      <c r="K2425" s="258" t="str">
        <f t="shared" si="189"/>
        <v>HTTHTPFDR18 - 
Check current loop formed in supply/return HTP tu</v>
      </c>
      <c r="L2425" s="258" t="s">
        <v>5095</v>
      </c>
      <c r="M2425" s="258"/>
      <c r="N2425" s="266" t="s">
        <v>5399</v>
      </c>
      <c r="O2425" s="849" t="s">
        <v>3165</v>
      </c>
      <c r="P2425" s="212" t="str">
        <f t="shared" si="188"/>
        <v>Closed</v>
      </c>
      <c r="Q2425" s="404" t="s">
        <v>31</v>
      </c>
      <c r="R2425" s="405" t="s">
        <v>3017</v>
      </c>
      <c r="S2425" s="794"/>
      <c r="T2425" s="693"/>
      <c r="U2425" s="406" t="str">
        <f t="shared" si="190"/>
        <v>Cai D</v>
      </c>
      <c r="V2425" s="406" t="str">
        <f t="shared" si="191"/>
        <v>HTT-HTP HE Cooling Tubes FDR</v>
      </c>
      <c r="W2425" s="61"/>
    </row>
    <row r="2426" spans="1:23" ht="56" x14ac:dyDescent="0.15">
      <c r="A2426" s="671">
        <v>43405</v>
      </c>
      <c r="B2426" s="693" t="s">
        <v>5096</v>
      </c>
      <c r="C2426" s="693"/>
      <c r="D2426" s="693"/>
      <c r="E2426" s="693" t="s">
        <v>5057</v>
      </c>
      <c r="F2426" s="722" t="s">
        <v>5058</v>
      </c>
      <c r="G2426" s="740" t="s">
        <v>6452</v>
      </c>
      <c r="H2426" s="693" t="s">
        <v>5960</v>
      </c>
      <c r="I2426" s="693" t="s">
        <v>899</v>
      </c>
      <c r="J2426" s="693" t="s">
        <v>2211</v>
      </c>
      <c r="K2426" s="258" t="str">
        <f t="shared" si="189"/>
        <v>HTTHTPFDR19 - Comment/document the anticipated process of adjust</v>
      </c>
      <c r="L2426" s="258" t="s">
        <v>5097</v>
      </c>
      <c r="M2426" s="258"/>
      <c r="N2426" s="266" t="s">
        <v>5399</v>
      </c>
      <c r="O2426" s="849" t="s">
        <v>3165</v>
      </c>
      <c r="P2426" s="212" t="str">
        <f t="shared" si="188"/>
        <v>Closed</v>
      </c>
      <c r="Q2426" s="404" t="s">
        <v>31</v>
      </c>
      <c r="R2426" s="405" t="s">
        <v>3017</v>
      </c>
      <c r="S2426" s="794"/>
      <c r="T2426" s="693"/>
      <c r="U2426" s="406" t="str">
        <f t="shared" si="190"/>
        <v>Cai D</v>
      </c>
      <c r="V2426" s="406" t="str">
        <f t="shared" si="191"/>
        <v>HTT-HTP HE Cooling Tubes FDR</v>
      </c>
      <c r="W2426" s="61"/>
    </row>
    <row r="2427" spans="1:23" ht="56" x14ac:dyDescent="0.15">
      <c r="A2427" s="671">
        <v>43405</v>
      </c>
      <c r="B2427" s="693" t="s">
        <v>5098</v>
      </c>
      <c r="C2427" s="693"/>
      <c r="D2427" s="693"/>
      <c r="E2427" s="693" t="s">
        <v>5057</v>
      </c>
      <c r="F2427" s="722" t="s">
        <v>5058</v>
      </c>
      <c r="G2427" s="740" t="s">
        <v>6452</v>
      </c>
      <c r="H2427" s="693" t="s">
        <v>5960</v>
      </c>
      <c r="I2427" s="693" t="s">
        <v>899</v>
      </c>
      <c r="J2427" s="693" t="s">
        <v>2211</v>
      </c>
      <c r="K2427" s="258" t="str">
        <f t="shared" si="189"/>
        <v>HTTHTPFDR20 - Consider reviewing/performing calculations that ex</v>
      </c>
      <c r="L2427" s="258" t="s">
        <v>5099</v>
      </c>
      <c r="M2427" s="258"/>
      <c r="N2427" s="266" t="s">
        <v>5399</v>
      </c>
      <c r="O2427" s="849" t="s">
        <v>3165</v>
      </c>
      <c r="P2427" s="212" t="str">
        <f t="shared" si="188"/>
        <v>Closed</v>
      </c>
      <c r="Q2427" s="404" t="s">
        <v>31</v>
      </c>
      <c r="R2427" s="405" t="s">
        <v>3017</v>
      </c>
      <c r="S2427" s="794"/>
      <c r="T2427" s="693"/>
      <c r="U2427" s="406" t="str">
        <f t="shared" si="190"/>
        <v>Cai D</v>
      </c>
      <c r="V2427" s="406" t="str">
        <f t="shared" si="191"/>
        <v>HTT-HTP HE Cooling Tubes FDR</v>
      </c>
      <c r="W2427" s="61"/>
    </row>
    <row r="2428" spans="1:23" ht="56" x14ac:dyDescent="0.15">
      <c r="A2428" s="671">
        <v>43405</v>
      </c>
      <c r="B2428" s="693" t="s">
        <v>5100</v>
      </c>
      <c r="C2428" s="693"/>
      <c r="D2428" s="693"/>
      <c r="E2428" s="693" t="s">
        <v>5057</v>
      </c>
      <c r="F2428" s="722" t="s">
        <v>5058</v>
      </c>
      <c r="G2428" s="740" t="s">
        <v>6452</v>
      </c>
      <c r="H2428" s="693" t="s">
        <v>5960</v>
      </c>
      <c r="I2428" s="693" t="s">
        <v>899</v>
      </c>
      <c r="J2428" s="693" t="s">
        <v>2211</v>
      </c>
      <c r="K2428" s="258" t="str">
        <f t="shared" si="189"/>
        <v>HTTHTPFDR21 - Please add about 6 inches of the casing cylindrica</v>
      </c>
      <c r="L2428" s="258" t="s">
        <v>5101</v>
      </c>
      <c r="M2428" s="258"/>
      <c r="N2428" s="266" t="s">
        <v>5399</v>
      </c>
      <c r="O2428" s="849" t="s">
        <v>3849</v>
      </c>
      <c r="P2428" s="212" t="str">
        <f t="shared" si="188"/>
        <v>Closed</v>
      </c>
      <c r="Q2428" s="404" t="s">
        <v>31</v>
      </c>
      <c r="R2428" s="405" t="s">
        <v>3017</v>
      </c>
      <c r="S2428" s="794"/>
      <c r="T2428" s="693"/>
      <c r="U2428" s="406" t="str">
        <f t="shared" si="190"/>
        <v>Cai D</v>
      </c>
      <c r="V2428" s="406" t="str">
        <f t="shared" si="191"/>
        <v>HTT-HTP HE Cooling Tubes FDR</v>
      </c>
      <c r="W2428" s="61"/>
    </row>
    <row r="2429" spans="1:23" ht="28" x14ac:dyDescent="0.15">
      <c r="A2429" s="671">
        <v>43405</v>
      </c>
      <c r="B2429" s="693" t="s">
        <v>5102</v>
      </c>
      <c r="C2429" s="693"/>
      <c r="D2429" s="693"/>
      <c r="E2429" s="693" t="s">
        <v>5057</v>
      </c>
      <c r="F2429" s="722" t="s">
        <v>5058</v>
      </c>
      <c r="G2429" s="740" t="s">
        <v>6452</v>
      </c>
      <c r="H2429" s="693" t="s">
        <v>5960</v>
      </c>
      <c r="I2429" s="693" t="s">
        <v>899</v>
      </c>
      <c r="J2429" s="693" t="s">
        <v>2211</v>
      </c>
      <c r="K2429" s="258" t="str">
        <f t="shared" si="189"/>
        <v xml:space="preserve">HTTHTPFDR22 - Consider adding lift attachment points to the HTP </v>
      </c>
      <c r="L2429" s="258" t="s">
        <v>5103</v>
      </c>
      <c r="M2429" s="258"/>
      <c r="N2429" s="266" t="s">
        <v>5399</v>
      </c>
      <c r="O2429" s="849" t="s">
        <v>5104</v>
      </c>
      <c r="P2429" s="212" t="str">
        <f t="shared" si="188"/>
        <v>Closed</v>
      </c>
      <c r="Q2429" s="404" t="s">
        <v>31</v>
      </c>
      <c r="R2429" s="405" t="s">
        <v>3017</v>
      </c>
      <c r="S2429" s="794"/>
      <c r="T2429" s="693"/>
      <c r="U2429" s="406" t="str">
        <f t="shared" si="190"/>
        <v>Cai D</v>
      </c>
      <c r="V2429" s="406" t="str">
        <f t="shared" si="191"/>
        <v>HTT-HTP HE Cooling Tubes FDR</v>
      </c>
      <c r="W2429" s="61"/>
    </row>
    <row r="2430" spans="1:23" ht="28" x14ac:dyDescent="0.15">
      <c r="A2430" s="673">
        <v>43430</v>
      </c>
      <c r="B2430" s="710" t="s">
        <v>5105</v>
      </c>
      <c r="C2430" s="695"/>
      <c r="D2430" s="695"/>
      <c r="E2430" s="695" t="s">
        <v>5106</v>
      </c>
      <c r="F2430" s="733" t="s">
        <v>5107</v>
      </c>
      <c r="G2430" s="753" t="s">
        <v>6453</v>
      </c>
      <c r="H2430" s="695" t="s">
        <v>5349</v>
      </c>
      <c r="I2430" s="695" t="s">
        <v>387</v>
      </c>
      <c r="J2430" s="695" t="s">
        <v>3559</v>
      </c>
      <c r="K2430" s="778" t="str">
        <f t="shared" si="189"/>
        <v>METMTFDR00 - No chits issued during this FDR</v>
      </c>
      <c r="L2430" s="798" t="s">
        <v>5108</v>
      </c>
      <c r="M2430" s="824"/>
      <c r="N2430" s="710" t="s">
        <v>5108</v>
      </c>
      <c r="O2430" s="695"/>
      <c r="P2430" s="212" t="str">
        <f t="shared" si="188"/>
        <v>Closed</v>
      </c>
      <c r="Q2430" s="404" t="s">
        <v>31</v>
      </c>
      <c r="R2430" s="405" t="s">
        <v>3017</v>
      </c>
      <c r="S2430" s="761"/>
      <c r="T2430" s="695"/>
      <c r="U2430" s="406" t="str">
        <f t="shared" si="190"/>
        <v>Raftopoulos</v>
      </c>
      <c r="V2430" s="406" t="str">
        <f t="shared" si="191"/>
        <v>Metrology Mount FDR</v>
      </c>
      <c r="W2430" s="61"/>
    </row>
    <row r="2431" spans="1:23" ht="140" x14ac:dyDescent="0.15">
      <c r="A2431" s="587">
        <v>43447</v>
      </c>
      <c r="B2431" s="592" t="s">
        <v>5109</v>
      </c>
      <c r="C2431" s="592"/>
      <c r="D2431" s="592"/>
      <c r="E2431" s="592" t="s">
        <v>5110</v>
      </c>
      <c r="F2431" s="594" t="s">
        <v>5111</v>
      </c>
      <c r="G2431" s="597" t="s">
        <v>6442</v>
      </c>
      <c r="H2431" s="592" t="s">
        <v>5511</v>
      </c>
      <c r="I2431" s="592" t="s">
        <v>4820</v>
      </c>
      <c r="J2431" s="592" t="s">
        <v>887</v>
      </c>
      <c r="K2431" s="600" t="str">
        <f t="shared" si="189"/>
        <v>PSSCDR22 - The entire search and secure process is in place t</v>
      </c>
      <c r="L2431" s="797" t="s">
        <v>5112</v>
      </c>
      <c r="M2431" s="797"/>
      <c r="N2431" s="592" t="s">
        <v>5113</v>
      </c>
      <c r="O2431" s="661" t="s">
        <v>5325</v>
      </c>
      <c r="P2431" s="212" t="str">
        <f t="shared" si="188"/>
        <v>Closed</v>
      </c>
      <c r="Q2431" s="404"/>
      <c r="R2431" s="405"/>
      <c r="S2431" s="585"/>
      <c r="T2431" s="592"/>
      <c r="U2431" s="406" t="str">
        <f t="shared" si="190"/>
        <v>Petrella</v>
      </c>
      <c r="V2431" s="406" t="str">
        <f t="shared" si="191"/>
        <v>Personnel Safety System CDR</v>
      </c>
      <c r="W2431" s="61"/>
    </row>
    <row r="2432" spans="1:23" ht="28" x14ac:dyDescent="0.15">
      <c r="A2432" s="586">
        <v>43448</v>
      </c>
      <c r="B2432" s="590" t="s">
        <v>5206</v>
      </c>
      <c r="C2432" s="590"/>
      <c r="D2432" s="590"/>
      <c r="E2432" s="590" t="s">
        <v>5207</v>
      </c>
      <c r="F2432" s="593" t="s">
        <v>4784</v>
      </c>
      <c r="G2432" s="596" t="s">
        <v>6454</v>
      </c>
      <c r="H2432" s="590" t="s">
        <v>5511</v>
      </c>
      <c r="I2432" s="638" t="s">
        <v>24</v>
      </c>
      <c r="J2432" s="590" t="s">
        <v>2090</v>
      </c>
      <c r="K2432" s="599" t="str">
        <f t="shared" si="189"/>
        <v xml:space="preserve">RTPCSAD2-01 - Be sure to write, approve, and file a chit report </v>
      </c>
      <c r="L2432" s="649" t="s">
        <v>5208</v>
      </c>
      <c r="M2432" s="649"/>
      <c r="N2432" s="845" t="s">
        <v>4786</v>
      </c>
      <c r="O2432" s="638" t="s">
        <v>4131</v>
      </c>
      <c r="P2432" s="856" t="str">
        <f t="shared" si="188"/>
        <v>Closed</v>
      </c>
      <c r="Q2432" s="404" t="s">
        <v>31</v>
      </c>
      <c r="R2432" s="405" t="s">
        <v>3017</v>
      </c>
      <c r="S2432" s="602"/>
      <c r="T2432" s="590"/>
      <c r="U2432" s="406" t="str">
        <f t="shared" si="190"/>
        <v>Hoffmann</v>
      </c>
      <c r="V2432" s="406" t="str">
        <f t="shared" si="191"/>
        <v>RTPC SAD-2 FDR II</v>
      </c>
      <c r="W2432" s="75"/>
    </row>
    <row r="2433" spans="1:23" ht="28" x14ac:dyDescent="0.15">
      <c r="A2433" s="605">
        <v>43462</v>
      </c>
      <c r="B2433" s="613" t="s">
        <v>5230</v>
      </c>
      <c r="C2433" s="616"/>
      <c r="D2433" s="616"/>
      <c r="E2433" s="616" t="s">
        <v>5231</v>
      </c>
      <c r="F2433" s="626" t="s">
        <v>4933</v>
      </c>
      <c r="G2433" s="633" t="s">
        <v>6448</v>
      </c>
      <c r="H2433" s="616" t="s">
        <v>5511</v>
      </c>
      <c r="I2433" s="616" t="s">
        <v>899</v>
      </c>
      <c r="J2433" s="616" t="s">
        <v>901</v>
      </c>
      <c r="K2433" s="758" t="str">
        <f t="shared" si="189"/>
        <v>CSCFDR01 - Aux 3 Load case documentation incomplete</v>
      </c>
      <c r="L2433" s="650" t="s">
        <v>5232</v>
      </c>
      <c r="M2433" s="650"/>
      <c r="N2433" s="616" t="s">
        <v>5233</v>
      </c>
      <c r="O2433" s="663" t="s">
        <v>3831</v>
      </c>
      <c r="P2433" s="212" t="s">
        <v>4460</v>
      </c>
      <c r="Q2433" s="404"/>
      <c r="R2433" s="405"/>
      <c r="S2433" s="265"/>
      <c r="T2433" s="616"/>
      <c r="U2433" s="406" t="str">
        <f t="shared" si="190"/>
        <v>Smith</v>
      </c>
      <c r="V2433" s="406" t="str">
        <f t="shared" si="191"/>
        <v>Center Stack Casing FDR</v>
      </c>
      <c r="W2433" s="61"/>
    </row>
    <row r="2434" spans="1:23" ht="70" x14ac:dyDescent="0.15">
      <c r="A2434" s="605">
        <v>43462</v>
      </c>
      <c r="B2434" s="613" t="s">
        <v>5234</v>
      </c>
      <c r="C2434" s="616"/>
      <c r="D2434" s="616"/>
      <c r="E2434" s="616" t="s">
        <v>5231</v>
      </c>
      <c r="F2434" s="626" t="s">
        <v>4933</v>
      </c>
      <c r="G2434" s="633" t="s">
        <v>6448</v>
      </c>
      <c r="H2434" s="616" t="s">
        <v>5511</v>
      </c>
      <c r="I2434" s="616" t="s">
        <v>899</v>
      </c>
      <c r="J2434" s="616" t="s">
        <v>901</v>
      </c>
      <c r="K2434" s="758" t="str">
        <f t="shared" si="189"/>
        <v>CSCFDR02 - The bellow flange to divertor flange bolt+weld has</v>
      </c>
      <c r="L2434" s="650" t="s">
        <v>5235</v>
      </c>
      <c r="M2434" s="650"/>
      <c r="N2434" s="616" t="s">
        <v>5336</v>
      </c>
      <c r="O2434" s="663" t="s">
        <v>3024</v>
      </c>
      <c r="P2434" s="212" t="s">
        <v>4460</v>
      </c>
      <c r="Q2434" s="404"/>
      <c r="R2434" s="405"/>
      <c r="S2434" s="265"/>
      <c r="T2434" s="616"/>
      <c r="U2434" s="406" t="str">
        <f t="shared" si="190"/>
        <v>Smith</v>
      </c>
      <c r="V2434" s="406" t="str">
        <f t="shared" si="191"/>
        <v>Center Stack Casing FDR</v>
      </c>
      <c r="W2434" s="61"/>
    </row>
    <row r="2435" spans="1:23" ht="70" x14ac:dyDescent="0.15">
      <c r="A2435" s="605">
        <v>43462</v>
      </c>
      <c r="B2435" s="613" t="s">
        <v>5236</v>
      </c>
      <c r="C2435" s="616"/>
      <c r="D2435" s="616"/>
      <c r="E2435" s="616" t="s">
        <v>5231</v>
      </c>
      <c r="F2435" s="626" t="s">
        <v>4933</v>
      </c>
      <c r="G2435" s="633" t="s">
        <v>6448</v>
      </c>
      <c r="H2435" s="616" t="s">
        <v>5511</v>
      </c>
      <c r="I2435" s="616" t="s">
        <v>899</v>
      </c>
      <c r="J2435" s="616" t="s">
        <v>901</v>
      </c>
      <c r="K2435" s="758" t="str">
        <f t="shared" si="189"/>
        <v xml:space="preserve">CSCFDR03 - Smith listed primary functions of CSC components. </v>
      </c>
      <c r="L2435" s="650" t="s">
        <v>5237</v>
      </c>
      <c r="M2435" s="650"/>
      <c r="N2435" s="616" t="s">
        <v>5238</v>
      </c>
      <c r="O2435" s="663" t="s">
        <v>4514</v>
      </c>
      <c r="P2435" s="212" t="s">
        <v>4460</v>
      </c>
      <c r="Q2435" s="404"/>
      <c r="R2435" s="405"/>
      <c r="S2435" s="265"/>
      <c r="T2435" s="616"/>
      <c r="U2435" s="406" t="str">
        <f t="shared" si="190"/>
        <v>Smith</v>
      </c>
      <c r="V2435" s="406" t="str">
        <f t="shared" si="191"/>
        <v>Center Stack Casing FDR</v>
      </c>
      <c r="W2435" s="61"/>
    </row>
    <row r="2436" spans="1:23" ht="84" x14ac:dyDescent="0.15">
      <c r="A2436" s="605">
        <v>43462</v>
      </c>
      <c r="B2436" s="613" t="s">
        <v>5239</v>
      </c>
      <c r="C2436" s="616"/>
      <c r="D2436" s="616"/>
      <c r="E2436" s="616" t="s">
        <v>5231</v>
      </c>
      <c r="F2436" s="626" t="s">
        <v>4933</v>
      </c>
      <c r="G2436" s="633" t="s">
        <v>6448</v>
      </c>
      <c r="H2436" s="616" t="s">
        <v>5511</v>
      </c>
      <c r="I2436" s="616" t="s">
        <v>899</v>
      </c>
      <c r="J2436" s="616" t="s">
        <v>901</v>
      </c>
      <c r="K2436" s="758" t="str">
        <f t="shared" si="189"/>
        <v>CSCFDR04 - I the final content slide of the talk by C. Pagano</v>
      </c>
      <c r="L2436" s="650" t="s">
        <v>5240</v>
      </c>
      <c r="M2436" s="650"/>
      <c r="N2436" s="657" t="s">
        <v>5394</v>
      </c>
      <c r="O2436" s="663" t="s">
        <v>3109</v>
      </c>
      <c r="P2436" s="212" t="str">
        <f>IF(N2436="","Open","Closed")</f>
        <v>Closed</v>
      </c>
      <c r="Q2436" s="404" t="s">
        <v>31</v>
      </c>
      <c r="R2436" s="405" t="s">
        <v>3017</v>
      </c>
      <c r="S2436" s="265"/>
      <c r="T2436" s="616"/>
      <c r="U2436" s="406" t="str">
        <f t="shared" si="190"/>
        <v>Smith</v>
      </c>
      <c r="V2436" s="406" t="str">
        <f t="shared" si="191"/>
        <v>Center Stack Casing FDR</v>
      </c>
      <c r="W2436" s="61"/>
    </row>
    <row r="2437" spans="1:23" ht="42" x14ac:dyDescent="0.15">
      <c r="A2437" s="605">
        <v>43462</v>
      </c>
      <c r="B2437" s="613" t="s">
        <v>5241</v>
      </c>
      <c r="C2437" s="616"/>
      <c r="D2437" s="616"/>
      <c r="E2437" s="616" t="s">
        <v>5231</v>
      </c>
      <c r="F2437" s="626" t="s">
        <v>4933</v>
      </c>
      <c r="G2437" s="633" t="s">
        <v>6448</v>
      </c>
      <c r="H2437" s="616" t="s">
        <v>5511</v>
      </c>
      <c r="I2437" s="616" t="s">
        <v>899</v>
      </c>
      <c r="J2437" s="616" t="s">
        <v>901</v>
      </c>
      <c r="K2437" s="758" t="str">
        <f t="shared" si="189"/>
        <v>CSCFDR05 - “NSTX-U Design Report Center Stack Casing Assembly</v>
      </c>
      <c r="L2437" s="650" t="s">
        <v>5242</v>
      </c>
      <c r="M2437" s="650"/>
      <c r="N2437" s="616" t="s">
        <v>5243</v>
      </c>
      <c r="O2437" s="663" t="s">
        <v>3954</v>
      </c>
      <c r="P2437" s="212" t="s">
        <v>4460</v>
      </c>
      <c r="Q2437" s="404"/>
      <c r="R2437" s="405"/>
      <c r="S2437" s="265"/>
      <c r="T2437" s="616"/>
      <c r="U2437" s="406" t="str">
        <f t="shared" si="190"/>
        <v>Smith</v>
      </c>
      <c r="V2437" s="406" t="str">
        <f t="shared" si="191"/>
        <v>Center Stack Casing FDR</v>
      </c>
      <c r="W2437" s="61"/>
    </row>
    <row r="2438" spans="1:23" ht="84" x14ac:dyDescent="0.15">
      <c r="A2438" s="605">
        <v>43462</v>
      </c>
      <c r="B2438" s="611" t="s">
        <v>5244</v>
      </c>
      <c r="C2438" s="616"/>
      <c r="D2438" s="616"/>
      <c r="E2438" s="616" t="s">
        <v>5231</v>
      </c>
      <c r="F2438" s="626" t="s">
        <v>4933</v>
      </c>
      <c r="G2438" s="633" t="s">
        <v>6448</v>
      </c>
      <c r="H2438" s="616" t="s">
        <v>5511</v>
      </c>
      <c r="I2438" s="616" t="s">
        <v>899</v>
      </c>
      <c r="J2438" s="616" t="s">
        <v>901</v>
      </c>
      <c r="K2438" s="758" t="str">
        <f t="shared" si="189"/>
        <v>CSCFDR06 - How does the microtherm on the bellows ID flex wit</v>
      </c>
      <c r="L2438" s="648" t="s">
        <v>5324</v>
      </c>
      <c r="M2438" s="265" t="s">
        <v>5412</v>
      </c>
      <c r="N2438" s="657" t="s">
        <v>5394</v>
      </c>
      <c r="O2438" s="663" t="s">
        <v>4514</v>
      </c>
      <c r="P2438" s="212" t="str">
        <f t="shared" ref="P2438:P2445" si="192">IF(N2438="","Open","Closed")</f>
        <v>Closed</v>
      </c>
      <c r="Q2438" s="404" t="s">
        <v>31</v>
      </c>
      <c r="R2438" s="405" t="s">
        <v>3017</v>
      </c>
      <c r="S2438" s="265"/>
      <c r="T2438" s="616"/>
      <c r="U2438" s="406" t="str">
        <f t="shared" si="190"/>
        <v>Smith</v>
      </c>
      <c r="V2438" s="406" t="str">
        <f t="shared" si="191"/>
        <v>Center Stack Casing FDR</v>
      </c>
      <c r="W2438" s="61"/>
    </row>
    <row r="2439" spans="1:23" ht="98" x14ac:dyDescent="0.15">
      <c r="A2439" s="605">
        <v>43462</v>
      </c>
      <c r="B2439" s="613" t="s">
        <v>5245</v>
      </c>
      <c r="C2439" s="616"/>
      <c r="D2439" s="616"/>
      <c r="E2439" s="616" t="s">
        <v>5231</v>
      </c>
      <c r="F2439" s="626" t="s">
        <v>4933</v>
      </c>
      <c r="G2439" s="633" t="s">
        <v>6448</v>
      </c>
      <c r="H2439" s="616" t="s">
        <v>5511</v>
      </c>
      <c r="I2439" s="616" t="s">
        <v>899</v>
      </c>
      <c r="J2439" s="616" t="s">
        <v>901</v>
      </c>
      <c r="K2439" s="758" t="str">
        <f t="shared" si="189"/>
        <v xml:space="preserve">CSCFDR07 - Concerning the “Chit Resolution Report for Center </v>
      </c>
      <c r="L2439" s="650" t="s">
        <v>5246</v>
      </c>
      <c r="M2439" s="650"/>
      <c r="N2439" s="657" t="s">
        <v>5394</v>
      </c>
      <c r="O2439" s="663" t="s">
        <v>3954</v>
      </c>
      <c r="P2439" s="212" t="str">
        <f t="shared" si="192"/>
        <v>Closed</v>
      </c>
      <c r="Q2439" s="404" t="s">
        <v>31</v>
      </c>
      <c r="R2439" s="405" t="s">
        <v>3017</v>
      </c>
      <c r="S2439" s="265"/>
      <c r="T2439" s="616"/>
      <c r="U2439" s="406" t="str">
        <f t="shared" si="190"/>
        <v>Smith</v>
      </c>
      <c r="V2439" s="406" t="str">
        <f t="shared" si="191"/>
        <v>Center Stack Casing FDR</v>
      </c>
      <c r="W2439" s="61"/>
    </row>
    <row r="2440" spans="1:23" ht="84" x14ac:dyDescent="0.15">
      <c r="A2440" s="605">
        <v>43462</v>
      </c>
      <c r="B2440" s="613" t="s">
        <v>5247</v>
      </c>
      <c r="C2440" s="616"/>
      <c r="D2440" s="616"/>
      <c r="E2440" s="616" t="s">
        <v>5231</v>
      </c>
      <c r="F2440" s="626" t="s">
        <v>4933</v>
      </c>
      <c r="G2440" s="633" t="s">
        <v>6448</v>
      </c>
      <c r="H2440" s="616" t="s">
        <v>5511</v>
      </c>
      <c r="I2440" s="616" t="s">
        <v>899</v>
      </c>
      <c r="J2440" s="616" t="s">
        <v>901</v>
      </c>
      <c r="K2440" s="758" t="str">
        <f t="shared" si="189"/>
        <v>CSCFDR08 - Consider developing methods to keep the microtherm</v>
      </c>
      <c r="L2440" s="650" t="s">
        <v>5248</v>
      </c>
      <c r="M2440" s="265" t="s">
        <v>5412</v>
      </c>
      <c r="N2440" s="657" t="s">
        <v>5394</v>
      </c>
      <c r="O2440" s="663" t="s">
        <v>3165</v>
      </c>
      <c r="P2440" s="212" t="str">
        <f t="shared" si="192"/>
        <v>Closed</v>
      </c>
      <c r="Q2440" s="404" t="s">
        <v>31</v>
      </c>
      <c r="R2440" s="405" t="s">
        <v>3017</v>
      </c>
      <c r="S2440" s="265"/>
      <c r="T2440" s="616"/>
      <c r="U2440" s="406" t="str">
        <f t="shared" si="190"/>
        <v>Smith</v>
      </c>
      <c r="V2440" s="406" t="str">
        <f t="shared" si="191"/>
        <v>Center Stack Casing FDR</v>
      </c>
      <c r="W2440" s="61"/>
    </row>
    <row r="2441" spans="1:23" ht="28" x14ac:dyDescent="0.15">
      <c r="A2441" s="605">
        <v>43462</v>
      </c>
      <c r="B2441" s="613" t="s">
        <v>5249</v>
      </c>
      <c r="C2441" s="616"/>
      <c r="D2441" s="616"/>
      <c r="E2441" s="616" t="s">
        <v>5231</v>
      </c>
      <c r="F2441" s="626" t="s">
        <v>4933</v>
      </c>
      <c r="G2441" s="633" t="s">
        <v>6448</v>
      </c>
      <c r="H2441" s="616" t="s">
        <v>5511</v>
      </c>
      <c r="I2441" s="616" t="s">
        <v>899</v>
      </c>
      <c r="J2441" s="616" t="s">
        <v>901</v>
      </c>
      <c r="K2441" s="758" t="str">
        <f t="shared" si="189"/>
        <v>CSCFDR09 - Add copper electroplating of pad to CSC fabricatio</v>
      </c>
      <c r="L2441" s="650" t="s">
        <v>5250</v>
      </c>
      <c r="M2441" s="650"/>
      <c r="N2441" s="657" t="s">
        <v>5394</v>
      </c>
      <c r="O2441" s="663" t="s">
        <v>4662</v>
      </c>
      <c r="P2441" s="212" t="str">
        <f t="shared" si="192"/>
        <v>Closed</v>
      </c>
      <c r="Q2441" s="404" t="s">
        <v>31</v>
      </c>
      <c r="R2441" s="405" t="s">
        <v>3017</v>
      </c>
      <c r="S2441" s="265"/>
      <c r="T2441" s="616"/>
      <c r="U2441" s="406" t="str">
        <f t="shared" si="190"/>
        <v>Smith</v>
      </c>
      <c r="V2441" s="406" t="str">
        <f t="shared" si="191"/>
        <v>Center Stack Casing FDR</v>
      </c>
      <c r="W2441" s="61"/>
    </row>
    <row r="2442" spans="1:23" ht="28" x14ac:dyDescent="0.15">
      <c r="A2442" s="605">
        <v>43462</v>
      </c>
      <c r="B2442" s="613" t="s">
        <v>5251</v>
      </c>
      <c r="C2442" s="616"/>
      <c r="D2442" s="616"/>
      <c r="E2442" s="616" t="s">
        <v>5231</v>
      </c>
      <c r="F2442" s="626" t="s">
        <v>4933</v>
      </c>
      <c r="G2442" s="633" t="s">
        <v>6448</v>
      </c>
      <c r="H2442" s="616" t="s">
        <v>5511</v>
      </c>
      <c r="I2442" s="616" t="s">
        <v>899</v>
      </c>
      <c r="J2442" s="616" t="s">
        <v>901</v>
      </c>
      <c r="K2442" s="758" t="str">
        <f t="shared" si="189"/>
        <v>CSCFDR10 - Add HTP and bellows bolt torque requirements to dr</v>
      </c>
      <c r="L2442" s="650" t="s">
        <v>5252</v>
      </c>
      <c r="M2442" s="650"/>
      <c r="N2442" s="657" t="s">
        <v>5394</v>
      </c>
      <c r="O2442" s="663" t="s">
        <v>4662</v>
      </c>
      <c r="P2442" s="212" t="str">
        <f t="shared" si="192"/>
        <v>Closed</v>
      </c>
      <c r="Q2442" s="404" t="s">
        <v>31</v>
      </c>
      <c r="R2442" s="405" t="s">
        <v>3017</v>
      </c>
      <c r="S2442" s="265"/>
      <c r="T2442" s="616"/>
      <c r="U2442" s="406" t="str">
        <f t="shared" si="190"/>
        <v>Smith</v>
      </c>
      <c r="V2442" s="406" t="str">
        <f t="shared" si="191"/>
        <v>Center Stack Casing FDR</v>
      </c>
      <c r="W2442" s="61"/>
    </row>
    <row r="2443" spans="1:23" ht="140" x14ac:dyDescent="0.15">
      <c r="A2443" s="605">
        <v>43462</v>
      </c>
      <c r="B2443" s="613" t="s">
        <v>5254</v>
      </c>
      <c r="C2443" s="616"/>
      <c r="D2443" s="616"/>
      <c r="E2443" s="616" t="s">
        <v>5231</v>
      </c>
      <c r="F2443" s="626" t="s">
        <v>4933</v>
      </c>
      <c r="G2443" s="633" t="s">
        <v>6448</v>
      </c>
      <c r="H2443" s="616" t="s">
        <v>5511</v>
      </c>
      <c r="I2443" s="616" t="s">
        <v>899</v>
      </c>
      <c r="J2443" s="616" t="s">
        <v>901</v>
      </c>
      <c r="K2443" s="758" t="str">
        <f t="shared" si="189"/>
        <v>CSCFDR12 - There is a plan to cut the microtherm that wraps a</v>
      </c>
      <c r="L2443" s="650" t="s">
        <v>5255</v>
      </c>
      <c r="M2443" s="650"/>
      <c r="N2443" s="657" t="s">
        <v>5394</v>
      </c>
      <c r="O2443" s="663" t="s">
        <v>3109</v>
      </c>
      <c r="P2443" s="212" t="str">
        <f t="shared" si="192"/>
        <v>Closed</v>
      </c>
      <c r="Q2443" s="404" t="s">
        <v>31</v>
      </c>
      <c r="R2443" s="405" t="s">
        <v>3017</v>
      </c>
      <c r="S2443" s="265"/>
      <c r="T2443" s="616"/>
      <c r="U2443" s="406" t="str">
        <f t="shared" si="190"/>
        <v>Smith</v>
      </c>
      <c r="V2443" s="406" t="str">
        <f t="shared" si="191"/>
        <v>Center Stack Casing FDR</v>
      </c>
      <c r="W2443" s="61"/>
    </row>
    <row r="2444" spans="1:23" ht="182" x14ac:dyDescent="0.15">
      <c r="A2444" s="605">
        <v>43462</v>
      </c>
      <c r="B2444" s="613" t="s">
        <v>5256</v>
      </c>
      <c r="C2444" s="616"/>
      <c r="D2444" s="616"/>
      <c r="E2444" s="616" t="s">
        <v>5231</v>
      </c>
      <c r="F2444" s="626" t="s">
        <v>4933</v>
      </c>
      <c r="G2444" s="633" t="s">
        <v>6448</v>
      </c>
      <c r="H2444" s="616" t="s">
        <v>5511</v>
      </c>
      <c r="I2444" s="616" t="s">
        <v>899</v>
      </c>
      <c r="J2444" s="616" t="s">
        <v>901</v>
      </c>
      <c r="K2444" s="758" t="str">
        <f t="shared" si="189"/>
        <v xml:space="preserve">CSCFDR13 - CSCFDR06 and CSCFDR08 are Redundant to this Chit. </v>
      </c>
      <c r="L2444" s="648" t="s">
        <v>5334</v>
      </c>
      <c r="M2444" s="648"/>
      <c r="N2444" s="657" t="s">
        <v>5394</v>
      </c>
      <c r="O2444" s="663" t="s">
        <v>5257</v>
      </c>
      <c r="P2444" s="212" t="str">
        <f t="shared" si="192"/>
        <v>Closed</v>
      </c>
      <c r="Q2444" s="404" t="s">
        <v>31</v>
      </c>
      <c r="R2444" s="405" t="s">
        <v>3017</v>
      </c>
      <c r="S2444" s="265"/>
      <c r="T2444" s="616"/>
      <c r="U2444" s="406" t="str">
        <f t="shared" si="190"/>
        <v>Smith</v>
      </c>
      <c r="V2444" s="406" t="str">
        <f t="shared" si="191"/>
        <v>Center Stack Casing FDR</v>
      </c>
      <c r="W2444" s="61"/>
    </row>
    <row r="2445" spans="1:23" ht="224" x14ac:dyDescent="0.15">
      <c r="A2445" s="603">
        <v>43462</v>
      </c>
      <c r="B2445" s="610" t="s">
        <v>5264</v>
      </c>
      <c r="C2445" s="615"/>
      <c r="D2445" s="615"/>
      <c r="E2445" s="615" t="s">
        <v>5231</v>
      </c>
      <c r="F2445" s="624" t="s">
        <v>4933</v>
      </c>
      <c r="G2445" s="631" t="s">
        <v>6448</v>
      </c>
      <c r="H2445" s="615" t="s">
        <v>5511</v>
      </c>
      <c r="I2445" s="615" t="s">
        <v>899</v>
      </c>
      <c r="J2445" s="615" t="s">
        <v>901</v>
      </c>
      <c r="K2445" s="764" t="str">
        <f t="shared" si="189"/>
        <v>CSCFDR17 - Suggest assessment of center stack first wall unde</v>
      </c>
      <c r="L2445" s="647" t="s">
        <v>5373</v>
      </c>
      <c r="M2445" s="803" t="s">
        <v>5395</v>
      </c>
      <c r="N2445" s="657" t="s">
        <v>5394</v>
      </c>
      <c r="O2445" s="660" t="s">
        <v>4643</v>
      </c>
      <c r="P2445" s="664" t="str">
        <f t="shared" si="192"/>
        <v>Closed</v>
      </c>
      <c r="Q2445" s="857" t="s">
        <v>31</v>
      </c>
      <c r="R2445" s="860" t="s">
        <v>3017</v>
      </c>
      <c r="S2445" s="803"/>
      <c r="T2445" s="615"/>
      <c r="U2445" s="869" t="str">
        <f t="shared" si="190"/>
        <v>Smith</v>
      </c>
      <c r="V2445" s="869" t="str">
        <f t="shared" si="191"/>
        <v>Center Stack Casing FDR</v>
      </c>
      <c r="W2445" s="6"/>
    </row>
    <row r="2446" spans="1:23" ht="28" x14ac:dyDescent="0.15">
      <c r="A2446" s="605">
        <v>43462</v>
      </c>
      <c r="B2446" s="613" t="s">
        <v>5265</v>
      </c>
      <c r="C2446" s="616"/>
      <c r="D2446" s="616"/>
      <c r="E2446" s="616" t="s">
        <v>5231</v>
      </c>
      <c r="F2446" s="626" t="s">
        <v>4933</v>
      </c>
      <c r="G2446" s="633" t="s">
        <v>6448</v>
      </c>
      <c r="H2446" s="616" t="s">
        <v>5511</v>
      </c>
      <c r="I2446" s="616" t="s">
        <v>899</v>
      </c>
      <c r="J2446" s="616" t="s">
        <v>901</v>
      </c>
      <c r="K2446" s="758" t="str">
        <f t="shared" si="189"/>
        <v>CSCFDR18 - Testing Again</v>
      </c>
      <c r="L2446" s="650" t="s">
        <v>5266</v>
      </c>
      <c r="M2446" s="650"/>
      <c r="N2446" s="616" t="s">
        <v>5267</v>
      </c>
      <c r="O2446" s="663" t="s">
        <v>3109</v>
      </c>
      <c r="P2446" s="212" t="s">
        <v>4460</v>
      </c>
      <c r="Q2446" s="404"/>
      <c r="R2446" s="405"/>
      <c r="S2446" s="265"/>
      <c r="T2446" s="616"/>
      <c r="U2446" s="406" t="str">
        <f t="shared" si="190"/>
        <v>Smith</v>
      </c>
      <c r="V2446" s="406" t="str">
        <f t="shared" si="191"/>
        <v>Center Stack Casing FDR</v>
      </c>
      <c r="W2446" s="61"/>
    </row>
    <row r="2447" spans="1:23" ht="98" x14ac:dyDescent="0.15">
      <c r="A2447" s="605">
        <v>43462</v>
      </c>
      <c r="B2447" s="613" t="s">
        <v>5268</v>
      </c>
      <c r="C2447" s="616"/>
      <c r="D2447" s="616"/>
      <c r="E2447" s="616" t="s">
        <v>5231</v>
      </c>
      <c r="F2447" s="626" t="s">
        <v>4933</v>
      </c>
      <c r="G2447" s="633" t="s">
        <v>6448</v>
      </c>
      <c r="H2447" s="616" t="s">
        <v>5511</v>
      </c>
      <c r="I2447" s="616" t="s">
        <v>899</v>
      </c>
      <c r="J2447" s="616" t="s">
        <v>901</v>
      </c>
      <c r="K2447" s="758" t="str">
        <f t="shared" si="189"/>
        <v>CSCFDR19 - In the analysis model there is a 0.1" radius fille</v>
      </c>
      <c r="L2447" s="650" t="s">
        <v>5269</v>
      </c>
      <c r="M2447" s="650"/>
      <c r="N2447" s="657" t="s">
        <v>5394</v>
      </c>
      <c r="O2447" s="663" t="s">
        <v>4617</v>
      </c>
      <c r="P2447" s="212" t="str">
        <f t="shared" ref="P2447:P2491" si="193">IF(N2447="","Open","Closed")</f>
        <v>Closed</v>
      </c>
      <c r="Q2447" s="404" t="s">
        <v>31</v>
      </c>
      <c r="R2447" s="405" t="s">
        <v>3017</v>
      </c>
      <c r="S2447" s="265"/>
      <c r="T2447" s="616"/>
      <c r="U2447" s="406" t="str">
        <f t="shared" si="190"/>
        <v>Smith</v>
      </c>
      <c r="V2447" s="406" t="str">
        <f t="shared" si="191"/>
        <v>Center Stack Casing FDR</v>
      </c>
      <c r="W2447" s="61"/>
    </row>
    <row r="2448" spans="1:23" ht="84" x14ac:dyDescent="0.15">
      <c r="A2448" s="605">
        <v>43462</v>
      </c>
      <c r="B2448" s="613" t="s">
        <v>5272</v>
      </c>
      <c r="C2448" s="616"/>
      <c r="D2448" s="616"/>
      <c r="E2448" s="616" t="s">
        <v>5231</v>
      </c>
      <c r="F2448" s="626" t="s">
        <v>4933</v>
      </c>
      <c r="G2448" s="633" t="s">
        <v>6448</v>
      </c>
      <c r="H2448" s="616" t="s">
        <v>5511</v>
      </c>
      <c r="I2448" s="616" t="s">
        <v>899</v>
      </c>
      <c r="J2448" s="616" t="s">
        <v>901</v>
      </c>
      <c r="K2448" s="758" t="str">
        <f t="shared" si="189"/>
        <v>CSCFDR21 - Did the CSC static analysis include the disruption</v>
      </c>
      <c r="L2448" s="650" t="s">
        <v>5273</v>
      </c>
      <c r="M2448" s="650"/>
      <c r="N2448" s="616" t="s">
        <v>5238</v>
      </c>
      <c r="O2448" s="663" t="s">
        <v>3416</v>
      </c>
      <c r="P2448" s="212" t="str">
        <f t="shared" si="193"/>
        <v>Closed</v>
      </c>
      <c r="Q2448" s="404" t="s">
        <v>31</v>
      </c>
      <c r="R2448" s="405" t="s">
        <v>3017</v>
      </c>
      <c r="S2448" s="265"/>
      <c r="T2448" s="616"/>
      <c r="U2448" s="406" t="str">
        <f t="shared" ref="U2448:U2479" si="194">J2448</f>
        <v>Smith</v>
      </c>
      <c r="V2448" s="406" t="str">
        <f t="shared" ref="V2448:V2479" si="195">E2448</f>
        <v>Center Stack Casing FDR</v>
      </c>
      <c r="W2448" s="61"/>
    </row>
    <row r="2449" spans="1:23" ht="42" x14ac:dyDescent="0.15">
      <c r="A2449" s="605">
        <v>43462</v>
      </c>
      <c r="B2449" s="613" t="s">
        <v>5274</v>
      </c>
      <c r="C2449" s="616"/>
      <c r="D2449" s="616"/>
      <c r="E2449" s="616" t="s">
        <v>5231</v>
      </c>
      <c r="F2449" s="626" t="s">
        <v>4933</v>
      </c>
      <c r="G2449" s="633" t="s">
        <v>6448</v>
      </c>
      <c r="H2449" s="616" t="s">
        <v>5511</v>
      </c>
      <c r="I2449" s="616" t="s">
        <v>899</v>
      </c>
      <c r="J2449" s="616" t="s">
        <v>901</v>
      </c>
      <c r="K2449" s="758" t="str">
        <f t="shared" si="189"/>
        <v>CSCFDR22 - Evaluate stud welding technique and quality with t</v>
      </c>
      <c r="L2449" s="650" t="s">
        <v>5275</v>
      </c>
      <c r="M2449" s="650"/>
      <c r="N2449" s="657" t="s">
        <v>5394</v>
      </c>
      <c r="O2449" s="663" t="s">
        <v>3840</v>
      </c>
      <c r="P2449" s="212" t="str">
        <f t="shared" si="193"/>
        <v>Closed</v>
      </c>
      <c r="Q2449" s="404" t="s">
        <v>31</v>
      </c>
      <c r="R2449" s="405" t="s">
        <v>3017</v>
      </c>
      <c r="S2449" s="265"/>
      <c r="T2449" s="616"/>
      <c r="U2449" s="406" t="str">
        <f t="shared" si="194"/>
        <v>Smith</v>
      </c>
      <c r="V2449" s="406" t="str">
        <f t="shared" si="195"/>
        <v>Center Stack Casing FDR</v>
      </c>
      <c r="W2449" s="61"/>
    </row>
    <row r="2450" spans="1:23" ht="28" x14ac:dyDescent="0.15">
      <c r="A2450" s="605">
        <v>43462</v>
      </c>
      <c r="B2450" s="613" t="s">
        <v>5276</v>
      </c>
      <c r="C2450" s="616"/>
      <c r="D2450" s="616"/>
      <c r="E2450" s="616" t="s">
        <v>5231</v>
      </c>
      <c r="F2450" s="626" t="s">
        <v>4933</v>
      </c>
      <c r="G2450" s="633" t="s">
        <v>6448</v>
      </c>
      <c r="H2450" s="616" t="s">
        <v>5511</v>
      </c>
      <c r="I2450" s="616" t="s">
        <v>899</v>
      </c>
      <c r="J2450" s="616" t="s">
        <v>901</v>
      </c>
      <c r="K2450" s="758" t="str">
        <f t="shared" si="189"/>
        <v>CSCFDR23 - Analyze the dimple/HTT groove wall thickness for a</v>
      </c>
      <c r="L2450" s="650" t="s">
        <v>5277</v>
      </c>
      <c r="M2450" s="650"/>
      <c r="N2450" s="657" t="s">
        <v>5394</v>
      </c>
      <c r="O2450" s="663" t="s">
        <v>3840</v>
      </c>
      <c r="P2450" s="212" t="str">
        <f t="shared" si="193"/>
        <v>Closed</v>
      </c>
      <c r="Q2450" s="404" t="s">
        <v>31</v>
      </c>
      <c r="R2450" s="405" t="s">
        <v>3017</v>
      </c>
      <c r="S2450" s="265"/>
      <c r="T2450" s="616"/>
      <c r="U2450" s="406" t="str">
        <f t="shared" si="194"/>
        <v>Smith</v>
      </c>
      <c r="V2450" s="406" t="str">
        <f t="shared" si="195"/>
        <v>Center Stack Casing FDR</v>
      </c>
      <c r="W2450" s="61"/>
    </row>
    <row r="2451" spans="1:23" ht="70" x14ac:dyDescent="0.15">
      <c r="A2451" s="605">
        <v>43462</v>
      </c>
      <c r="B2451" s="613" t="s">
        <v>5278</v>
      </c>
      <c r="C2451" s="616"/>
      <c r="D2451" s="616"/>
      <c r="E2451" s="616" t="s">
        <v>5231</v>
      </c>
      <c r="F2451" s="626" t="s">
        <v>4933</v>
      </c>
      <c r="G2451" s="633" t="s">
        <v>6448</v>
      </c>
      <c r="H2451" s="616" t="s">
        <v>5511</v>
      </c>
      <c r="I2451" s="616" t="s">
        <v>899</v>
      </c>
      <c r="J2451" s="616" t="s">
        <v>901</v>
      </c>
      <c r="K2451" s="758" t="str">
        <f t="shared" si="189"/>
        <v>CSCFDR24 - Weld oversight is a worthwhile investment. The sli</v>
      </c>
      <c r="L2451" s="650" t="s">
        <v>5279</v>
      </c>
      <c r="M2451" s="650"/>
      <c r="N2451" s="657" t="s">
        <v>5394</v>
      </c>
      <c r="O2451" s="663" t="s">
        <v>3177</v>
      </c>
      <c r="P2451" s="212" t="str">
        <f t="shared" si="193"/>
        <v>Closed</v>
      </c>
      <c r="Q2451" s="404" t="s">
        <v>31</v>
      </c>
      <c r="R2451" s="405" t="s">
        <v>3017</v>
      </c>
      <c r="S2451" s="265"/>
      <c r="T2451" s="616"/>
      <c r="U2451" s="406" t="str">
        <f t="shared" si="194"/>
        <v>Smith</v>
      </c>
      <c r="V2451" s="406" t="str">
        <f t="shared" si="195"/>
        <v>Center Stack Casing FDR</v>
      </c>
      <c r="W2451" s="61"/>
    </row>
    <row r="2452" spans="1:23" ht="28" x14ac:dyDescent="0.15">
      <c r="A2452" s="605">
        <v>43462</v>
      </c>
      <c r="B2452" s="613" t="s">
        <v>5280</v>
      </c>
      <c r="C2452" s="616"/>
      <c r="D2452" s="616"/>
      <c r="E2452" s="616" t="s">
        <v>5231</v>
      </c>
      <c r="F2452" s="626" t="s">
        <v>4933</v>
      </c>
      <c r="G2452" s="633" t="s">
        <v>6448</v>
      </c>
      <c r="H2452" s="616" t="s">
        <v>5511</v>
      </c>
      <c r="I2452" s="616" t="s">
        <v>899</v>
      </c>
      <c r="J2452" s="616" t="s">
        <v>901</v>
      </c>
      <c r="K2452" s="758" t="str">
        <f t="shared" si="189"/>
        <v>CSCFDR25 - Coordinate / check HTP inner diameter bolt holes t</v>
      </c>
      <c r="L2452" s="650" t="s">
        <v>5281</v>
      </c>
      <c r="M2452" s="650"/>
      <c r="N2452" s="657" t="s">
        <v>5394</v>
      </c>
      <c r="O2452" s="663" t="s">
        <v>3831</v>
      </c>
      <c r="P2452" s="212" t="str">
        <f t="shared" si="193"/>
        <v>Closed</v>
      </c>
      <c r="Q2452" s="404" t="s">
        <v>31</v>
      </c>
      <c r="R2452" s="405" t="s">
        <v>3017</v>
      </c>
      <c r="S2452" s="265"/>
      <c r="T2452" s="616"/>
      <c r="U2452" s="406" t="str">
        <f t="shared" si="194"/>
        <v>Smith</v>
      </c>
      <c r="V2452" s="406" t="str">
        <f t="shared" si="195"/>
        <v>Center Stack Casing FDR</v>
      </c>
      <c r="W2452" s="61"/>
    </row>
    <row r="2453" spans="1:23" ht="56" x14ac:dyDescent="0.15">
      <c r="A2453" s="605">
        <v>43462</v>
      </c>
      <c r="B2453" s="613" t="s">
        <v>5282</v>
      </c>
      <c r="C2453" s="616"/>
      <c r="D2453" s="616"/>
      <c r="E2453" s="616" t="s">
        <v>5231</v>
      </c>
      <c r="F2453" s="626" t="s">
        <v>4933</v>
      </c>
      <c r="G2453" s="633" t="s">
        <v>6448</v>
      </c>
      <c r="H2453" s="616" t="s">
        <v>5511</v>
      </c>
      <c r="I2453" s="616" t="s">
        <v>899</v>
      </c>
      <c r="J2453" s="616" t="s">
        <v>901</v>
      </c>
      <c r="K2453" s="758" t="str">
        <f t="shared" si="189"/>
        <v xml:space="preserve">CSCFDR26 - Check if / define tolerances needed between upper </v>
      </c>
      <c r="L2453" s="650" t="s">
        <v>5283</v>
      </c>
      <c r="M2453" s="265" t="s">
        <v>5330</v>
      </c>
      <c r="N2453" s="657" t="s">
        <v>5394</v>
      </c>
      <c r="O2453" s="663" t="s">
        <v>3831</v>
      </c>
      <c r="P2453" s="212" t="str">
        <f t="shared" si="193"/>
        <v>Closed</v>
      </c>
      <c r="Q2453" s="404" t="s">
        <v>31</v>
      </c>
      <c r="R2453" s="405" t="s">
        <v>3017</v>
      </c>
      <c r="S2453" s="265"/>
      <c r="T2453" s="616"/>
      <c r="U2453" s="406" t="str">
        <f t="shared" si="194"/>
        <v>Smith</v>
      </c>
      <c r="V2453" s="406" t="str">
        <f t="shared" si="195"/>
        <v>Center Stack Casing FDR</v>
      </c>
      <c r="W2453" s="61"/>
    </row>
    <row r="2454" spans="1:23" ht="28" x14ac:dyDescent="0.15">
      <c r="A2454" s="605">
        <v>43462</v>
      </c>
      <c r="B2454" s="613" t="s">
        <v>5284</v>
      </c>
      <c r="C2454" s="616"/>
      <c r="D2454" s="616"/>
      <c r="E2454" s="616" t="s">
        <v>5231</v>
      </c>
      <c r="F2454" s="626" t="s">
        <v>4933</v>
      </c>
      <c r="G2454" s="633" t="s">
        <v>6448</v>
      </c>
      <c r="H2454" s="616" t="s">
        <v>5511</v>
      </c>
      <c r="I2454" s="616" t="s">
        <v>899</v>
      </c>
      <c r="J2454" s="616" t="s">
        <v>901</v>
      </c>
      <c r="K2454" s="758" t="str">
        <f t="shared" si="189"/>
        <v>CSCFDR27 - Fabrication team to include additional material --</v>
      </c>
      <c r="L2454" s="650" t="s">
        <v>5285</v>
      </c>
      <c r="M2454" s="650"/>
      <c r="N2454" s="657" t="s">
        <v>5394</v>
      </c>
      <c r="O2454" s="663" t="s">
        <v>3831</v>
      </c>
      <c r="P2454" s="212" t="str">
        <f t="shared" si="193"/>
        <v>Closed</v>
      </c>
      <c r="Q2454" s="404" t="s">
        <v>31</v>
      </c>
      <c r="R2454" s="405" t="s">
        <v>3017</v>
      </c>
      <c r="S2454" s="265"/>
      <c r="T2454" s="616"/>
      <c r="U2454" s="406" t="str">
        <f t="shared" si="194"/>
        <v>Smith</v>
      </c>
      <c r="V2454" s="406" t="str">
        <f t="shared" si="195"/>
        <v>Center Stack Casing FDR</v>
      </c>
      <c r="W2454" s="61"/>
    </row>
    <row r="2455" spans="1:23" ht="28" x14ac:dyDescent="0.15">
      <c r="A2455" s="605">
        <v>43462</v>
      </c>
      <c r="B2455" s="613" t="s">
        <v>5286</v>
      </c>
      <c r="C2455" s="616"/>
      <c r="D2455" s="616"/>
      <c r="E2455" s="616" t="s">
        <v>5231</v>
      </c>
      <c r="F2455" s="626" t="s">
        <v>4933</v>
      </c>
      <c r="G2455" s="633" t="s">
        <v>6448</v>
      </c>
      <c r="H2455" s="616" t="s">
        <v>5511</v>
      </c>
      <c r="I2455" s="616" t="s">
        <v>899</v>
      </c>
      <c r="J2455" s="616" t="s">
        <v>901</v>
      </c>
      <c r="K2455" s="758" t="str">
        <f t="shared" si="189"/>
        <v>CSCFDR28 - Investigate the feasibility of putting all GDT and</v>
      </c>
      <c r="L2455" s="650" t="s">
        <v>5287</v>
      </c>
      <c r="M2455" s="650"/>
      <c r="N2455" s="657" t="s">
        <v>5394</v>
      </c>
      <c r="O2455" s="663" t="s">
        <v>3831</v>
      </c>
      <c r="P2455" s="212" t="str">
        <f t="shared" si="193"/>
        <v>Closed</v>
      </c>
      <c r="Q2455" s="404" t="s">
        <v>31</v>
      </c>
      <c r="R2455" s="405" t="s">
        <v>3017</v>
      </c>
      <c r="S2455" s="265"/>
      <c r="T2455" s="616"/>
      <c r="U2455" s="406" t="str">
        <f t="shared" si="194"/>
        <v>Smith</v>
      </c>
      <c r="V2455" s="406" t="str">
        <f t="shared" si="195"/>
        <v>Center Stack Casing FDR</v>
      </c>
      <c r="W2455" s="61"/>
    </row>
    <row r="2456" spans="1:23" ht="238" x14ac:dyDescent="0.15">
      <c r="A2456" s="605">
        <v>43462</v>
      </c>
      <c r="B2456" s="613" t="s">
        <v>5343</v>
      </c>
      <c r="C2456" s="616"/>
      <c r="D2456" s="616"/>
      <c r="E2456" s="616" t="s">
        <v>5231</v>
      </c>
      <c r="F2456" s="626" t="s">
        <v>4933</v>
      </c>
      <c r="G2456" s="633" t="s">
        <v>6448</v>
      </c>
      <c r="H2456" s="616" t="s">
        <v>5511</v>
      </c>
      <c r="I2456" s="616" t="s">
        <v>3231</v>
      </c>
      <c r="J2456" s="616" t="s">
        <v>3553</v>
      </c>
      <c r="K2456" s="758" t="str">
        <f t="shared" si="189"/>
        <v>CSCFDR29 - Suggest assessment of center stack first wall unde</v>
      </c>
      <c r="L2456" s="648" t="s">
        <v>5345</v>
      </c>
      <c r="M2456" s="265" t="s">
        <v>6135</v>
      </c>
      <c r="N2456" s="616" t="s">
        <v>6046</v>
      </c>
      <c r="O2456" s="663" t="s">
        <v>4643</v>
      </c>
      <c r="P2456" s="212" t="str">
        <f t="shared" si="193"/>
        <v>Closed</v>
      </c>
      <c r="Q2456" s="404" t="s">
        <v>31</v>
      </c>
      <c r="R2456" s="405" t="s">
        <v>3017</v>
      </c>
      <c r="S2456" s="265"/>
      <c r="T2456" s="616"/>
      <c r="U2456" s="406" t="str">
        <f t="shared" si="194"/>
        <v>Klabacha</v>
      </c>
      <c r="V2456" s="406" t="str">
        <f t="shared" si="195"/>
        <v>Center Stack Casing FDR</v>
      </c>
      <c r="W2456" s="61"/>
    </row>
    <row r="2457" spans="1:23" ht="56" x14ac:dyDescent="0.15">
      <c r="A2457" s="679">
        <v>43469</v>
      </c>
      <c r="B2457" s="701" t="s">
        <v>5288</v>
      </c>
      <c r="C2457" s="713"/>
      <c r="D2457" s="713"/>
      <c r="E2457" s="713" t="s">
        <v>5289</v>
      </c>
      <c r="F2457" s="730" t="s">
        <v>5290</v>
      </c>
      <c r="G2457" s="749" t="s">
        <v>6455</v>
      </c>
      <c r="H2457" s="713" t="s">
        <v>5511</v>
      </c>
      <c r="I2457" s="713" t="s">
        <v>387</v>
      </c>
      <c r="J2457" s="713" t="s">
        <v>390</v>
      </c>
      <c r="K2457" s="768" t="str">
        <f t="shared" si="189"/>
        <v>IPFWFPR01 - Adjust tolerance on boss height dimension for copp</v>
      </c>
      <c r="L2457" s="788" t="s">
        <v>5291</v>
      </c>
      <c r="M2457" s="806" t="s">
        <v>5407</v>
      </c>
      <c r="N2457" s="836" t="s">
        <v>5406</v>
      </c>
      <c r="O2457" s="851" t="s">
        <v>5010</v>
      </c>
      <c r="P2457" s="212" t="str">
        <f t="shared" si="193"/>
        <v>Closed</v>
      </c>
      <c r="Q2457" s="404" t="s">
        <v>31</v>
      </c>
      <c r="R2457" s="405" t="s">
        <v>32</v>
      </c>
      <c r="S2457" s="863"/>
      <c r="T2457" s="713"/>
      <c r="U2457" s="406" t="str">
        <f t="shared" si="194"/>
        <v>Kalish</v>
      </c>
      <c r="V2457" s="406" t="str">
        <f t="shared" si="195"/>
        <v>Inner PF Water Fitting Peer Review</v>
      </c>
      <c r="W2457" s="61"/>
    </row>
    <row r="2458" spans="1:23" ht="56" x14ac:dyDescent="0.15">
      <c r="A2458" s="679">
        <v>43469</v>
      </c>
      <c r="B2458" s="701" t="s">
        <v>5292</v>
      </c>
      <c r="C2458" s="713"/>
      <c r="D2458" s="713"/>
      <c r="E2458" s="713" t="s">
        <v>5289</v>
      </c>
      <c r="F2458" s="730" t="s">
        <v>5290</v>
      </c>
      <c r="G2458" s="749" t="s">
        <v>6455</v>
      </c>
      <c r="H2458" s="713" t="s">
        <v>5511</v>
      </c>
      <c r="I2458" s="713" t="s">
        <v>387</v>
      </c>
      <c r="J2458" s="713" t="s">
        <v>390</v>
      </c>
      <c r="K2458" s="768" t="str">
        <f t="shared" si="189"/>
        <v>IPFWFPR02 - I (we) may have misunderstood the standard field p</v>
      </c>
      <c r="L2458" s="788" t="s">
        <v>5293</v>
      </c>
      <c r="M2458" s="806" t="s">
        <v>5409</v>
      </c>
      <c r="N2458" s="836" t="s">
        <v>5406</v>
      </c>
      <c r="O2458" s="851" t="s">
        <v>3109</v>
      </c>
      <c r="P2458" s="212" t="str">
        <f t="shared" si="193"/>
        <v>Closed</v>
      </c>
      <c r="Q2458" s="404" t="s">
        <v>31</v>
      </c>
      <c r="R2458" s="405" t="s">
        <v>32</v>
      </c>
      <c r="S2458" s="863"/>
      <c r="T2458" s="713"/>
      <c r="U2458" s="406" t="str">
        <f t="shared" si="194"/>
        <v>Kalish</v>
      </c>
      <c r="V2458" s="406" t="str">
        <f t="shared" si="195"/>
        <v>Inner PF Water Fitting Peer Review</v>
      </c>
      <c r="W2458" s="61"/>
    </row>
    <row r="2459" spans="1:23" ht="56" x14ac:dyDescent="0.15">
      <c r="A2459" s="679">
        <v>43469</v>
      </c>
      <c r="B2459" s="701" t="s">
        <v>5294</v>
      </c>
      <c r="C2459" s="713"/>
      <c r="D2459" s="713"/>
      <c r="E2459" s="713" t="s">
        <v>5289</v>
      </c>
      <c r="F2459" s="730" t="s">
        <v>5290</v>
      </c>
      <c r="G2459" s="749" t="s">
        <v>6455</v>
      </c>
      <c r="H2459" s="713" t="s">
        <v>5511</v>
      </c>
      <c r="I2459" s="713" t="s">
        <v>5295</v>
      </c>
      <c r="J2459" s="713" t="s">
        <v>390</v>
      </c>
      <c r="K2459" s="768" t="str">
        <f t="shared" si="189"/>
        <v>IPFWFPR03 - Technical specification SPEC-MAG-006 is not on the</v>
      </c>
      <c r="L2459" s="788" t="s">
        <v>5296</v>
      </c>
      <c r="M2459" s="806" t="s">
        <v>5410</v>
      </c>
      <c r="N2459" s="836" t="s">
        <v>5406</v>
      </c>
      <c r="O2459" s="851" t="s">
        <v>3024</v>
      </c>
      <c r="P2459" s="212" t="str">
        <f t="shared" si="193"/>
        <v>Closed</v>
      </c>
      <c r="Q2459" s="404"/>
      <c r="R2459" s="405"/>
      <c r="S2459" s="863"/>
      <c r="T2459" s="713"/>
      <c r="U2459" s="406" t="str">
        <f t="shared" si="194"/>
        <v>Kalish</v>
      </c>
      <c r="V2459" s="406" t="str">
        <f t="shared" si="195"/>
        <v>Inner PF Water Fitting Peer Review</v>
      </c>
      <c r="W2459" s="61"/>
    </row>
    <row r="2460" spans="1:23" ht="70" x14ac:dyDescent="0.15">
      <c r="A2460" s="679">
        <v>43469</v>
      </c>
      <c r="B2460" s="701" t="s">
        <v>5297</v>
      </c>
      <c r="C2460" s="713"/>
      <c r="D2460" s="713"/>
      <c r="E2460" s="713" t="s">
        <v>5289</v>
      </c>
      <c r="F2460" s="730" t="s">
        <v>5290</v>
      </c>
      <c r="G2460" s="749" t="s">
        <v>6455</v>
      </c>
      <c r="H2460" s="713" t="s">
        <v>5511</v>
      </c>
      <c r="I2460" s="713" t="s">
        <v>387</v>
      </c>
      <c r="J2460" s="713" t="s">
        <v>390</v>
      </c>
      <c r="K2460" s="768" t="str">
        <f t="shared" si="189"/>
        <v>IPFWFPR04 - The brazed portion of the fitting does not have pr</v>
      </c>
      <c r="L2460" s="788" t="s">
        <v>5298</v>
      </c>
      <c r="M2460" s="806" t="s">
        <v>5408</v>
      </c>
      <c r="N2460" s="836" t="s">
        <v>5406</v>
      </c>
      <c r="O2460" s="851" t="s">
        <v>3849</v>
      </c>
      <c r="P2460" s="212" t="str">
        <f t="shared" si="193"/>
        <v>Closed</v>
      </c>
      <c r="Q2460" s="404" t="s">
        <v>31</v>
      </c>
      <c r="R2460" s="405" t="s">
        <v>32</v>
      </c>
      <c r="S2460" s="863"/>
      <c r="T2460" s="713"/>
      <c r="U2460" s="406" t="str">
        <f t="shared" si="194"/>
        <v>Kalish</v>
      </c>
      <c r="V2460" s="406" t="str">
        <f t="shared" si="195"/>
        <v>Inner PF Water Fitting Peer Review</v>
      </c>
      <c r="W2460" s="61"/>
    </row>
    <row r="2461" spans="1:23" ht="56" x14ac:dyDescent="0.15">
      <c r="A2461" s="679">
        <v>43469</v>
      </c>
      <c r="B2461" s="701" t="s">
        <v>5299</v>
      </c>
      <c r="C2461" s="713"/>
      <c r="D2461" s="713"/>
      <c r="E2461" s="713" t="s">
        <v>5289</v>
      </c>
      <c r="F2461" s="730" t="s">
        <v>5290</v>
      </c>
      <c r="G2461" s="749" t="s">
        <v>6455</v>
      </c>
      <c r="H2461" s="713" t="s">
        <v>5511</v>
      </c>
      <c r="I2461" s="713" t="s">
        <v>387</v>
      </c>
      <c r="J2461" s="713" t="s">
        <v>390</v>
      </c>
      <c r="K2461" s="768" t="str">
        <f t="shared" si="189"/>
        <v>IPFWFPR05 - Should also do He leak checking on complete assemb</v>
      </c>
      <c r="L2461" s="788" t="s">
        <v>5300</v>
      </c>
      <c r="M2461" s="806" t="s">
        <v>5411</v>
      </c>
      <c r="N2461" s="836" t="s">
        <v>5406</v>
      </c>
      <c r="O2461" s="851" t="s">
        <v>5301</v>
      </c>
      <c r="P2461" s="212" t="str">
        <f t="shared" si="193"/>
        <v>Closed</v>
      </c>
      <c r="Q2461" s="404" t="s">
        <v>31</v>
      </c>
      <c r="R2461" s="405" t="s">
        <v>32</v>
      </c>
      <c r="S2461" s="863"/>
      <c r="T2461" s="713"/>
      <c r="U2461" s="406" t="str">
        <f t="shared" si="194"/>
        <v>Kalish</v>
      </c>
      <c r="V2461" s="406" t="str">
        <f t="shared" si="195"/>
        <v>Inner PF Water Fitting Peer Review</v>
      </c>
      <c r="W2461" s="61"/>
    </row>
    <row r="2462" spans="1:23" ht="56" x14ac:dyDescent="0.15">
      <c r="A2462" s="461">
        <v>43479</v>
      </c>
      <c r="B2462" s="206" t="s">
        <v>5302</v>
      </c>
      <c r="C2462" s="206"/>
      <c r="D2462" s="206"/>
      <c r="E2462" s="206" t="s">
        <v>5303</v>
      </c>
      <c r="F2462" s="501" t="s">
        <v>5966</v>
      </c>
      <c r="G2462" s="550" t="s">
        <v>6443</v>
      </c>
      <c r="H2462" s="206" t="s">
        <v>5511</v>
      </c>
      <c r="I2462" s="206" t="s">
        <v>2126</v>
      </c>
      <c r="J2462" s="206" t="s">
        <v>5304</v>
      </c>
      <c r="K2462" s="344" t="str">
        <f t="shared" si="189"/>
        <v>NTCFDR01 - Requirements and Plans Overview - Gerhardt
The Dos</v>
      </c>
      <c r="L2462" s="359" t="s">
        <v>5305</v>
      </c>
      <c r="M2462" s="359"/>
      <c r="N2462" s="263" t="s">
        <v>5419</v>
      </c>
      <c r="O2462" s="382" t="s">
        <v>4914</v>
      </c>
      <c r="P2462" s="212" t="str">
        <f t="shared" si="193"/>
        <v>Closed</v>
      </c>
      <c r="Q2462" s="404" t="s">
        <v>31</v>
      </c>
      <c r="R2462" s="405" t="s">
        <v>32</v>
      </c>
      <c r="S2462" s="207"/>
      <c r="T2462" s="206"/>
      <c r="U2462" s="406" t="str">
        <f t="shared" si="194"/>
        <v>Ascione</v>
      </c>
      <c r="V2462" s="406" t="str">
        <f t="shared" si="195"/>
        <v>NTC Shielding FDR</v>
      </c>
      <c r="W2462" s="75"/>
    </row>
    <row r="2463" spans="1:23" ht="98" x14ac:dyDescent="0.15">
      <c r="A2463" s="461">
        <v>43479</v>
      </c>
      <c r="B2463" s="206" t="s">
        <v>5312</v>
      </c>
      <c r="C2463" s="206"/>
      <c r="D2463" s="206"/>
      <c r="E2463" s="206" t="s">
        <v>5303</v>
      </c>
      <c r="F2463" s="501" t="s">
        <v>5966</v>
      </c>
      <c r="G2463" s="550" t="s">
        <v>6443</v>
      </c>
      <c r="H2463" s="206" t="s">
        <v>5511</v>
      </c>
      <c r="I2463" s="206" t="s">
        <v>2126</v>
      </c>
      <c r="J2463" s="206" t="s">
        <v>2129</v>
      </c>
      <c r="K2463" s="344" t="str">
        <f t="shared" si="189"/>
        <v>NTCFDR04 - Use of Clay or Putty as a modeled moderator. The r</v>
      </c>
      <c r="L2463" s="359" t="s">
        <v>5313</v>
      </c>
      <c r="M2463" s="359"/>
      <c r="N2463" s="263" t="s">
        <v>5419</v>
      </c>
      <c r="O2463" s="382" t="s">
        <v>5199</v>
      </c>
      <c r="P2463" s="212" t="str">
        <f t="shared" si="193"/>
        <v>Closed</v>
      </c>
      <c r="Q2463" s="404" t="s">
        <v>31</v>
      </c>
      <c r="R2463" s="405" t="s">
        <v>32</v>
      </c>
      <c r="S2463" s="207"/>
      <c r="T2463" s="206"/>
      <c r="U2463" s="406" t="str">
        <f t="shared" si="194"/>
        <v>Atnafu</v>
      </c>
      <c r="V2463" s="406" t="str">
        <f t="shared" si="195"/>
        <v>NTC Shielding FDR</v>
      </c>
      <c r="W2463" s="75"/>
    </row>
    <row r="2464" spans="1:23" ht="56" x14ac:dyDescent="0.15">
      <c r="A2464" s="461">
        <v>43479</v>
      </c>
      <c r="B2464" s="206" t="s">
        <v>5314</v>
      </c>
      <c r="C2464" s="206"/>
      <c r="D2464" s="206"/>
      <c r="E2464" s="206" t="s">
        <v>5303</v>
      </c>
      <c r="F2464" s="501" t="s">
        <v>5966</v>
      </c>
      <c r="G2464" s="550" t="s">
        <v>6443</v>
      </c>
      <c r="H2464" s="206" t="s">
        <v>5511</v>
      </c>
      <c r="I2464" s="206" t="s">
        <v>2126</v>
      </c>
      <c r="J2464" s="206" t="s">
        <v>2129</v>
      </c>
      <c r="K2464" s="344" t="str">
        <f t="shared" si="189"/>
        <v xml:space="preserve">NTCFDR05 - Grout is referenced as a modeled material and the </v>
      </c>
      <c r="L2464" s="359" t="s">
        <v>5315</v>
      </c>
      <c r="M2464" s="359"/>
      <c r="N2464" s="263" t="s">
        <v>5419</v>
      </c>
      <c r="O2464" s="382" t="s">
        <v>5199</v>
      </c>
      <c r="P2464" s="212" t="str">
        <f t="shared" si="193"/>
        <v>Closed</v>
      </c>
      <c r="Q2464" s="404" t="s">
        <v>31</v>
      </c>
      <c r="R2464" s="405" t="s">
        <v>32</v>
      </c>
      <c r="S2464" s="207"/>
      <c r="T2464" s="206"/>
      <c r="U2464" s="406" t="str">
        <f t="shared" si="194"/>
        <v>Atnafu</v>
      </c>
      <c r="V2464" s="406" t="str">
        <f t="shared" si="195"/>
        <v>NTC Shielding FDR</v>
      </c>
      <c r="W2464" s="75"/>
    </row>
    <row r="2465" spans="1:23" ht="56" x14ac:dyDescent="0.15">
      <c r="A2465" s="461">
        <v>43479</v>
      </c>
      <c r="B2465" s="206" t="s">
        <v>5316</v>
      </c>
      <c r="C2465" s="206"/>
      <c r="D2465" s="206"/>
      <c r="E2465" s="206" t="s">
        <v>5303</v>
      </c>
      <c r="F2465" s="501" t="s">
        <v>5966</v>
      </c>
      <c r="G2465" s="550" t="s">
        <v>6443</v>
      </c>
      <c r="H2465" s="206" t="s">
        <v>5511</v>
      </c>
      <c r="I2465" s="206" t="s">
        <v>2126</v>
      </c>
      <c r="J2465" s="206" t="s">
        <v>2129</v>
      </c>
      <c r="K2465" s="344" t="str">
        <f t="shared" si="189"/>
        <v xml:space="preserve">NTCFDR06 - A Health and Safety Plan (HASP) is required to be </v>
      </c>
      <c r="L2465" s="359" t="s">
        <v>5317</v>
      </c>
      <c r="M2465" s="359"/>
      <c r="N2465" s="263" t="s">
        <v>5419</v>
      </c>
      <c r="O2465" s="382" t="s">
        <v>4170</v>
      </c>
      <c r="P2465" s="212" t="str">
        <f t="shared" si="193"/>
        <v>Closed</v>
      </c>
      <c r="Q2465" s="404" t="s">
        <v>31</v>
      </c>
      <c r="R2465" s="405" t="s">
        <v>32</v>
      </c>
      <c r="S2465" s="207"/>
      <c r="T2465" s="206"/>
      <c r="U2465" s="406" t="str">
        <f t="shared" si="194"/>
        <v>Atnafu</v>
      </c>
      <c r="V2465" s="406" t="str">
        <f t="shared" si="195"/>
        <v>NTC Shielding FDR</v>
      </c>
      <c r="W2465" s="75"/>
    </row>
    <row r="2466" spans="1:23" ht="84" x14ac:dyDescent="0.15">
      <c r="A2466" s="461">
        <v>43479</v>
      </c>
      <c r="B2466" s="206" t="s">
        <v>5318</v>
      </c>
      <c r="C2466" s="206"/>
      <c r="D2466" s="206"/>
      <c r="E2466" s="206" t="s">
        <v>5303</v>
      </c>
      <c r="F2466" s="501" t="s">
        <v>5966</v>
      </c>
      <c r="G2466" s="550" t="s">
        <v>6443</v>
      </c>
      <c r="H2466" s="206" t="s">
        <v>5511</v>
      </c>
      <c r="I2466" s="206" t="s">
        <v>2126</v>
      </c>
      <c r="J2466" s="206" t="s">
        <v>2129</v>
      </c>
      <c r="K2466" s="344" t="str">
        <f t="shared" si="189"/>
        <v>NTCFDR07 - Design - Atnafu
The neutron putty is coming from S</v>
      </c>
      <c r="L2466" s="359" t="s">
        <v>5319</v>
      </c>
      <c r="M2466" s="359"/>
      <c r="N2466" s="263" t="s">
        <v>5419</v>
      </c>
      <c r="O2466" s="382" t="s">
        <v>4914</v>
      </c>
      <c r="P2466" s="212" t="str">
        <f t="shared" si="193"/>
        <v>Closed</v>
      </c>
      <c r="Q2466" s="404" t="s">
        <v>31</v>
      </c>
      <c r="R2466" s="405" t="s">
        <v>32</v>
      </c>
      <c r="S2466" s="207"/>
      <c r="T2466" s="206"/>
      <c r="U2466" s="406" t="str">
        <f t="shared" si="194"/>
        <v>Atnafu</v>
      </c>
      <c r="V2466" s="406" t="str">
        <f t="shared" si="195"/>
        <v>NTC Shielding FDR</v>
      </c>
      <c r="W2466" s="75"/>
    </row>
    <row r="2467" spans="1:23" ht="70" x14ac:dyDescent="0.15">
      <c r="A2467" s="461">
        <v>43479</v>
      </c>
      <c r="B2467" s="206" t="s">
        <v>5320</v>
      </c>
      <c r="C2467" s="206"/>
      <c r="D2467" s="206"/>
      <c r="E2467" s="206" t="s">
        <v>5303</v>
      </c>
      <c r="F2467" s="501" t="s">
        <v>5966</v>
      </c>
      <c r="G2467" s="550" t="s">
        <v>6443</v>
      </c>
      <c r="H2467" s="206" t="s">
        <v>5511</v>
      </c>
      <c r="I2467" s="206" t="s">
        <v>2126</v>
      </c>
      <c r="J2467" s="206" t="s">
        <v>5304</v>
      </c>
      <c r="K2467" s="344" t="str">
        <f t="shared" si="189"/>
        <v>NTCFDR08 - Put in a requirement for a post construction shiel</v>
      </c>
      <c r="L2467" s="359" t="s">
        <v>5321</v>
      </c>
      <c r="M2467" s="359"/>
      <c r="N2467" s="263" t="s">
        <v>5419</v>
      </c>
      <c r="O2467" s="382" t="s">
        <v>4765</v>
      </c>
      <c r="P2467" s="212" t="str">
        <f t="shared" si="193"/>
        <v>Closed</v>
      </c>
      <c r="Q2467" s="404" t="s">
        <v>31</v>
      </c>
      <c r="R2467" s="405" t="s">
        <v>32</v>
      </c>
      <c r="S2467" s="207"/>
      <c r="T2467" s="206"/>
      <c r="U2467" s="406" t="str">
        <f t="shared" si="194"/>
        <v>Ascione</v>
      </c>
      <c r="V2467" s="406" t="str">
        <f t="shared" si="195"/>
        <v>NTC Shielding FDR</v>
      </c>
      <c r="W2467" s="75"/>
    </row>
    <row r="2468" spans="1:23" ht="42" x14ac:dyDescent="0.15">
      <c r="A2468" s="461">
        <v>43479</v>
      </c>
      <c r="B2468" s="206" t="s">
        <v>5322</v>
      </c>
      <c r="C2468" s="206"/>
      <c r="D2468" s="206"/>
      <c r="E2468" s="206" t="s">
        <v>5303</v>
      </c>
      <c r="F2468" s="501" t="s">
        <v>5966</v>
      </c>
      <c r="G2468" s="550" t="s">
        <v>6443</v>
      </c>
      <c r="H2468" s="206" t="s">
        <v>5511</v>
      </c>
      <c r="I2468" s="206" t="s">
        <v>2126</v>
      </c>
      <c r="J2468" s="206" t="s">
        <v>2129</v>
      </c>
      <c r="K2468" s="344" t="str">
        <f t="shared" si="189"/>
        <v>NTCFDR09 - Configuration Mgmt. requirements will not allow fo</v>
      </c>
      <c r="L2468" s="359" t="s">
        <v>5323</v>
      </c>
      <c r="M2468" s="359"/>
      <c r="N2468" s="263" t="s">
        <v>5419</v>
      </c>
      <c r="O2468" s="382" t="s">
        <v>3840</v>
      </c>
      <c r="P2468" s="212" t="str">
        <f t="shared" si="193"/>
        <v>Closed</v>
      </c>
      <c r="Q2468" s="404" t="s">
        <v>31</v>
      </c>
      <c r="R2468" s="405" t="s">
        <v>32</v>
      </c>
      <c r="S2468" s="207"/>
      <c r="T2468" s="206"/>
      <c r="U2468" s="406" t="str">
        <f t="shared" si="194"/>
        <v>Atnafu</v>
      </c>
      <c r="V2468" s="406" t="str">
        <f t="shared" si="195"/>
        <v>NTC Shielding FDR</v>
      </c>
      <c r="W2468" s="75"/>
    </row>
    <row r="2469" spans="1:23" ht="56" x14ac:dyDescent="0.15">
      <c r="A2469" s="462">
        <v>43508</v>
      </c>
      <c r="B2469" s="300" t="s">
        <v>5380</v>
      </c>
      <c r="C2469" s="300"/>
      <c r="D2469" s="300"/>
      <c r="E2469" s="300" t="s">
        <v>5384</v>
      </c>
      <c r="F2469" s="323" t="s">
        <v>4821</v>
      </c>
      <c r="G2469" s="551" t="s">
        <v>6447</v>
      </c>
      <c r="H2469" s="300" t="s">
        <v>5385</v>
      </c>
      <c r="I2469" s="300" t="s">
        <v>4820</v>
      </c>
      <c r="J2469" s="300" t="s">
        <v>2129</v>
      </c>
      <c r="K2469" s="339" t="str">
        <f t="shared" si="189"/>
        <v>NTCDRADA01 - Consider adding power indicator for both AC and DC</v>
      </c>
      <c r="L2469" s="353" t="s">
        <v>5374</v>
      </c>
      <c r="M2469" s="353" t="s">
        <v>5386</v>
      </c>
      <c r="N2469" s="374" t="s">
        <v>5452</v>
      </c>
      <c r="O2469" s="379" t="s">
        <v>5378</v>
      </c>
      <c r="P2469" s="212" t="str">
        <f t="shared" si="193"/>
        <v>Closed</v>
      </c>
      <c r="Q2469" s="404" t="s">
        <v>31</v>
      </c>
      <c r="R2469" s="405" t="s">
        <v>32</v>
      </c>
      <c r="S2469" s="391"/>
      <c r="T2469" s="395"/>
      <c r="U2469" s="406" t="str">
        <f t="shared" si="194"/>
        <v>Atnafu</v>
      </c>
      <c r="V2469" s="406" t="str">
        <f t="shared" si="195"/>
        <v>NTC Door Radiation Annunication FDR</v>
      </c>
      <c r="W2469" s="61"/>
    </row>
    <row r="2470" spans="1:23" ht="28" x14ac:dyDescent="0.15">
      <c r="A2470" s="462">
        <v>43508</v>
      </c>
      <c r="B2470" s="300" t="s">
        <v>5381</v>
      </c>
      <c r="C2470" s="300"/>
      <c r="D2470" s="300"/>
      <c r="E2470" s="300" t="s">
        <v>5384</v>
      </c>
      <c r="F2470" s="323" t="s">
        <v>4821</v>
      </c>
      <c r="G2470" s="551" t="s">
        <v>6447</v>
      </c>
      <c r="H2470" s="300" t="s">
        <v>5385</v>
      </c>
      <c r="I2470" s="300" t="s">
        <v>4820</v>
      </c>
      <c r="J2470" s="300" t="s">
        <v>2129</v>
      </c>
      <c r="K2470" s="339" t="str">
        <f t="shared" si="189"/>
        <v>NTCDRADA02 - Provide some blank holes in control panel 5MA046 f</v>
      </c>
      <c r="L2470" s="353" t="s">
        <v>5375</v>
      </c>
      <c r="M2470" s="353" t="s">
        <v>5387</v>
      </c>
      <c r="N2470" s="374" t="s">
        <v>5452</v>
      </c>
      <c r="O2470" s="379" t="s">
        <v>4131</v>
      </c>
      <c r="P2470" s="212" t="str">
        <f t="shared" si="193"/>
        <v>Closed</v>
      </c>
      <c r="Q2470" s="404" t="s">
        <v>31</v>
      </c>
      <c r="R2470" s="405" t="s">
        <v>32</v>
      </c>
      <c r="S2470" s="391"/>
      <c r="T2470" s="395"/>
      <c r="U2470" s="406" t="str">
        <f t="shared" si="194"/>
        <v>Atnafu</v>
      </c>
      <c r="V2470" s="406" t="str">
        <f t="shared" si="195"/>
        <v>NTC Door Radiation Annunication FDR</v>
      </c>
      <c r="W2470" s="61"/>
    </row>
    <row r="2471" spans="1:23" ht="28" x14ac:dyDescent="0.15">
      <c r="A2471" s="462">
        <v>43508</v>
      </c>
      <c r="B2471" s="300" t="s">
        <v>5382</v>
      </c>
      <c r="C2471" s="300"/>
      <c r="D2471" s="300"/>
      <c r="E2471" s="300" t="s">
        <v>5384</v>
      </c>
      <c r="F2471" s="323" t="s">
        <v>4821</v>
      </c>
      <c r="G2471" s="551" t="s">
        <v>6447</v>
      </c>
      <c r="H2471" s="300" t="s">
        <v>5385</v>
      </c>
      <c r="I2471" s="300" t="s">
        <v>4820</v>
      </c>
      <c r="J2471" s="300" t="s">
        <v>2129</v>
      </c>
      <c r="K2471" s="339" t="str">
        <f t="shared" si="189"/>
        <v>NTCDRADA03 - Add to the test plan a verification method to demo</v>
      </c>
      <c r="L2471" s="353" t="s">
        <v>5376</v>
      </c>
      <c r="M2471" s="353" t="s">
        <v>5388</v>
      </c>
      <c r="N2471" s="374" t="s">
        <v>5452</v>
      </c>
      <c r="O2471" s="379" t="s">
        <v>4131</v>
      </c>
      <c r="P2471" s="212" t="str">
        <f t="shared" si="193"/>
        <v>Closed</v>
      </c>
      <c r="Q2471" s="404" t="s">
        <v>31</v>
      </c>
      <c r="R2471" s="405" t="s">
        <v>32</v>
      </c>
      <c r="S2471" s="391"/>
      <c r="T2471" s="395"/>
      <c r="U2471" s="406" t="str">
        <f t="shared" si="194"/>
        <v>Atnafu</v>
      </c>
      <c r="V2471" s="406" t="str">
        <f t="shared" si="195"/>
        <v>NTC Door Radiation Annunication FDR</v>
      </c>
      <c r="W2471" s="61"/>
    </row>
    <row r="2472" spans="1:23" ht="28" x14ac:dyDescent="0.15">
      <c r="A2472" s="462">
        <v>43508</v>
      </c>
      <c r="B2472" s="300" t="s">
        <v>5383</v>
      </c>
      <c r="C2472" s="300"/>
      <c r="D2472" s="300"/>
      <c r="E2472" s="300" t="s">
        <v>5384</v>
      </c>
      <c r="F2472" s="323" t="s">
        <v>4821</v>
      </c>
      <c r="G2472" s="551" t="s">
        <v>6447</v>
      </c>
      <c r="H2472" s="300" t="s">
        <v>5385</v>
      </c>
      <c r="I2472" s="300" t="s">
        <v>4820</v>
      </c>
      <c r="J2472" s="300" t="s">
        <v>2129</v>
      </c>
      <c r="K2472" s="339" t="str">
        <f t="shared" si="189"/>
        <v>NTCDRADA04 - Light Boxes should have test light to confirm oper</v>
      </c>
      <c r="L2472" s="353" t="s">
        <v>5377</v>
      </c>
      <c r="M2472" s="353" t="s">
        <v>5388</v>
      </c>
      <c r="N2472" s="374" t="s">
        <v>5452</v>
      </c>
      <c r="O2472" s="379" t="s">
        <v>5379</v>
      </c>
      <c r="P2472" s="212" t="str">
        <f t="shared" si="193"/>
        <v>Closed</v>
      </c>
      <c r="Q2472" s="404" t="s">
        <v>31</v>
      </c>
      <c r="R2472" s="405" t="s">
        <v>32</v>
      </c>
      <c r="S2472" s="391"/>
      <c r="T2472" s="395"/>
      <c r="U2472" s="406" t="str">
        <f t="shared" si="194"/>
        <v>Atnafu</v>
      </c>
      <c r="V2472" s="406" t="str">
        <f t="shared" si="195"/>
        <v>NTC Door Radiation Annunication FDR</v>
      </c>
      <c r="W2472" s="61"/>
    </row>
    <row r="2473" spans="1:23" ht="98" x14ac:dyDescent="0.15">
      <c r="A2473" s="462">
        <v>43552</v>
      </c>
      <c r="B2473" s="300" t="s">
        <v>5441</v>
      </c>
      <c r="C2473" s="300"/>
      <c r="D2473" s="300"/>
      <c r="E2473" s="300" t="s">
        <v>5447</v>
      </c>
      <c r="F2473" s="300" t="s">
        <v>5448</v>
      </c>
      <c r="G2473" s="582">
        <v>36895</v>
      </c>
      <c r="H2473" s="300" t="s">
        <v>5349</v>
      </c>
      <c r="I2473" s="300" t="s">
        <v>5403</v>
      </c>
      <c r="J2473" s="300" t="s">
        <v>5369</v>
      </c>
      <c r="K2473" s="387" t="str">
        <f t="shared" si="189"/>
        <v>PFCDIAGFDR02 - On the Mirnov coils, The tabs on the stainless ste</v>
      </c>
      <c r="L2473" s="355" t="s">
        <v>5432</v>
      </c>
      <c r="M2473" s="355" t="s">
        <v>5572</v>
      </c>
      <c r="N2473" s="300" t="s">
        <v>6129</v>
      </c>
      <c r="O2473" s="355" t="s">
        <v>4709</v>
      </c>
      <c r="P2473" s="212" t="str">
        <f t="shared" si="193"/>
        <v>Closed</v>
      </c>
      <c r="Q2473" s="404" t="s">
        <v>31</v>
      </c>
      <c r="R2473" s="405" t="s">
        <v>32</v>
      </c>
      <c r="S2473" s="391"/>
      <c r="T2473" s="395"/>
      <c r="U2473" s="406" t="str">
        <f t="shared" si="194"/>
        <v xml:space="preserve">Ellis </v>
      </c>
      <c r="V2473" s="406" t="str">
        <f t="shared" si="195"/>
        <v>PFCs Diagnostic FDR</v>
      </c>
      <c r="W2473" s="61"/>
    </row>
    <row r="2474" spans="1:23" ht="140" x14ac:dyDescent="0.15">
      <c r="A2474" s="462">
        <v>43552</v>
      </c>
      <c r="B2474" s="300" t="s">
        <v>5442</v>
      </c>
      <c r="C2474" s="300"/>
      <c r="D2474" s="300"/>
      <c r="E2474" s="300" t="s">
        <v>5447</v>
      </c>
      <c r="F2474" s="300" t="s">
        <v>5448</v>
      </c>
      <c r="G2474" s="582">
        <v>36895</v>
      </c>
      <c r="H2474" s="300" t="s">
        <v>5349</v>
      </c>
      <c r="I2474" s="300" t="s">
        <v>5403</v>
      </c>
      <c r="J2474" s="300" t="s">
        <v>5369</v>
      </c>
      <c r="K2474" s="387" t="str">
        <f t="shared" si="189"/>
        <v>PFCDIAGFDR03 - Early NSTX Mirnovs without Cu e-shields were susce</v>
      </c>
      <c r="L2474" s="355" t="s">
        <v>5433</v>
      </c>
      <c r="M2474" s="355" t="s">
        <v>5573</v>
      </c>
      <c r="N2474" s="300" t="s">
        <v>6129</v>
      </c>
      <c r="O2474" s="355" t="s">
        <v>3362</v>
      </c>
      <c r="P2474" s="212" t="str">
        <f t="shared" si="193"/>
        <v>Closed</v>
      </c>
      <c r="Q2474" s="404" t="s">
        <v>31</v>
      </c>
      <c r="R2474" s="405" t="s">
        <v>32</v>
      </c>
      <c r="S2474" s="391"/>
      <c r="T2474" s="395"/>
      <c r="U2474" s="406" t="str">
        <f t="shared" si="194"/>
        <v xml:space="preserve">Ellis </v>
      </c>
      <c r="V2474" s="406" t="str">
        <f t="shared" si="195"/>
        <v>PFCs Diagnostic FDR</v>
      </c>
      <c r="W2474" s="61"/>
    </row>
    <row r="2475" spans="1:23" ht="140" x14ac:dyDescent="0.15">
      <c r="A2475" s="462">
        <v>43552</v>
      </c>
      <c r="B2475" s="300" t="s">
        <v>5443</v>
      </c>
      <c r="C2475" s="300"/>
      <c r="D2475" s="300"/>
      <c r="E2475" s="300" t="s">
        <v>5447</v>
      </c>
      <c r="F2475" s="300" t="s">
        <v>5448</v>
      </c>
      <c r="G2475" s="582">
        <v>36895</v>
      </c>
      <c r="H2475" s="300" t="s">
        <v>5349</v>
      </c>
      <c r="I2475" s="300" t="s">
        <v>5403</v>
      </c>
      <c r="J2475" s="300" t="s">
        <v>5369</v>
      </c>
      <c r="K2475" s="387" t="str">
        <f t="shared" si="189"/>
        <v>PFCDIAGFDR04 - The wire diagram will be the configuration control</v>
      </c>
      <c r="L2475" s="355" t="s">
        <v>5434</v>
      </c>
      <c r="M2475" s="355" t="s">
        <v>5574</v>
      </c>
      <c r="N2475" s="300" t="s">
        <v>6129</v>
      </c>
      <c r="O2475" s="355" t="s">
        <v>4914</v>
      </c>
      <c r="P2475" s="212" t="str">
        <f t="shared" si="193"/>
        <v>Closed</v>
      </c>
      <c r="Q2475" s="404" t="s">
        <v>31</v>
      </c>
      <c r="R2475" s="405" t="s">
        <v>32</v>
      </c>
      <c r="S2475" s="391"/>
      <c r="T2475" s="395"/>
      <c r="U2475" s="406" t="str">
        <f t="shared" si="194"/>
        <v xml:space="preserve">Ellis </v>
      </c>
      <c r="V2475" s="406" t="str">
        <f t="shared" si="195"/>
        <v>PFCs Diagnostic FDR</v>
      </c>
      <c r="W2475" s="61"/>
    </row>
    <row r="2476" spans="1:23" ht="140" x14ac:dyDescent="0.15">
      <c r="A2476" s="462">
        <v>43552</v>
      </c>
      <c r="B2476" s="300" t="s">
        <v>5444</v>
      </c>
      <c r="C2476" s="300"/>
      <c r="D2476" s="300"/>
      <c r="E2476" s="300" t="s">
        <v>5447</v>
      </c>
      <c r="F2476" s="300" t="s">
        <v>5448</v>
      </c>
      <c r="G2476" s="582">
        <v>36895</v>
      </c>
      <c r="H2476" s="300" t="s">
        <v>5349</v>
      </c>
      <c r="I2476" s="300" t="s">
        <v>5403</v>
      </c>
      <c r="J2476" s="300" t="s">
        <v>5369</v>
      </c>
      <c r="K2476" s="387" t="str">
        <f t="shared" si="189"/>
        <v xml:space="preserve">PFCDIAGFDR05 - Is there a phantom assembly that includes all the </v>
      </c>
      <c r="L2476" s="355" t="s">
        <v>5435</v>
      </c>
      <c r="M2476" s="355" t="s">
        <v>5575</v>
      </c>
      <c r="N2476" s="300" t="s">
        <v>6129</v>
      </c>
      <c r="O2476" s="355" t="s">
        <v>4600</v>
      </c>
      <c r="P2476" s="212" t="str">
        <f t="shared" si="193"/>
        <v>Closed</v>
      </c>
      <c r="Q2476" s="404" t="s">
        <v>31</v>
      </c>
      <c r="R2476" s="405" t="s">
        <v>32</v>
      </c>
      <c r="S2476" s="391"/>
      <c r="T2476" s="395"/>
      <c r="U2476" s="406" t="str">
        <f t="shared" si="194"/>
        <v xml:space="preserve">Ellis </v>
      </c>
      <c r="V2476" s="406" t="str">
        <f t="shared" si="195"/>
        <v>PFCs Diagnostic FDR</v>
      </c>
      <c r="W2476" s="61"/>
    </row>
    <row r="2477" spans="1:23" ht="112" x14ac:dyDescent="0.15">
      <c r="A2477" s="462">
        <v>43552</v>
      </c>
      <c r="B2477" s="300" t="s">
        <v>5445</v>
      </c>
      <c r="C2477" s="300"/>
      <c r="D2477" s="300"/>
      <c r="E2477" s="300" t="s">
        <v>5447</v>
      </c>
      <c r="F2477" s="300" t="s">
        <v>5448</v>
      </c>
      <c r="G2477" s="582">
        <v>36895</v>
      </c>
      <c r="H2477" s="300" t="s">
        <v>5349</v>
      </c>
      <c r="I2477" s="300" t="s">
        <v>5403</v>
      </c>
      <c r="J2477" s="300" t="s">
        <v>5369</v>
      </c>
      <c r="K2477" s="355" t="str">
        <f t="shared" si="189"/>
        <v xml:space="preserve">PFCDIAGFDR06 - Please resolve the inconsistency of the 15 degree </v>
      </c>
      <c r="L2477" s="355" t="s">
        <v>5436</v>
      </c>
      <c r="M2477" s="355" t="s">
        <v>5576</v>
      </c>
      <c r="N2477" s="300" t="s">
        <v>6129</v>
      </c>
      <c r="O2477" s="355" t="s">
        <v>5438</v>
      </c>
      <c r="P2477" s="212" t="str">
        <f t="shared" si="193"/>
        <v>Closed</v>
      </c>
      <c r="Q2477" s="404" t="s">
        <v>31</v>
      </c>
      <c r="R2477" s="405" t="s">
        <v>32</v>
      </c>
      <c r="S2477" s="391"/>
      <c r="T2477" s="395"/>
      <c r="U2477" s="406" t="str">
        <f t="shared" si="194"/>
        <v xml:space="preserve">Ellis </v>
      </c>
      <c r="V2477" s="406" t="str">
        <f t="shared" si="195"/>
        <v>PFCs Diagnostic FDR</v>
      </c>
      <c r="W2477" s="61"/>
    </row>
    <row r="2478" spans="1:23" ht="56" x14ac:dyDescent="0.15">
      <c r="A2478" s="462">
        <v>43552</v>
      </c>
      <c r="B2478" s="300" t="s">
        <v>5446</v>
      </c>
      <c r="C2478" s="300"/>
      <c r="D2478" s="300"/>
      <c r="E2478" s="300" t="s">
        <v>5447</v>
      </c>
      <c r="F2478" s="300" t="s">
        <v>5448</v>
      </c>
      <c r="G2478" s="582">
        <v>36895</v>
      </c>
      <c r="H2478" s="300" t="s">
        <v>5349</v>
      </c>
      <c r="I2478" s="300" t="s">
        <v>5403</v>
      </c>
      <c r="J2478" s="300" t="s">
        <v>5369</v>
      </c>
      <c r="K2478" s="355" t="str">
        <f t="shared" si="189"/>
        <v xml:space="preserve">PFCDIAGFDR07 - Ensure that Calculation with updated calc number, </v>
      </c>
      <c r="L2478" s="355" t="s">
        <v>5437</v>
      </c>
      <c r="M2478" s="355" t="s">
        <v>5577</v>
      </c>
      <c r="N2478" s="300" t="s">
        <v>6129</v>
      </c>
      <c r="O2478" s="355" t="s">
        <v>4930</v>
      </c>
      <c r="P2478" s="212" t="str">
        <f t="shared" si="193"/>
        <v>Closed</v>
      </c>
      <c r="Q2478" s="404" t="s">
        <v>31</v>
      </c>
      <c r="R2478" s="405" t="s">
        <v>32</v>
      </c>
      <c r="S2478" s="391"/>
      <c r="T2478" s="395"/>
      <c r="U2478" s="406" t="str">
        <f t="shared" si="194"/>
        <v xml:space="preserve">Ellis </v>
      </c>
      <c r="V2478" s="406" t="str">
        <f t="shared" si="195"/>
        <v>PFCs Diagnostic FDR</v>
      </c>
      <c r="W2478" s="61"/>
    </row>
    <row r="2479" spans="1:23" ht="126" x14ac:dyDescent="0.15">
      <c r="A2479" s="464">
        <v>43564</v>
      </c>
      <c r="B2479" s="218" t="s">
        <v>5456</v>
      </c>
      <c r="C2479" s="218"/>
      <c r="D2479" s="218"/>
      <c r="E2479" s="218" t="s">
        <v>5510</v>
      </c>
      <c r="F2479" s="316" t="s">
        <v>5448</v>
      </c>
      <c r="G2479" s="554" t="s">
        <v>6457</v>
      </c>
      <c r="H2479" s="218" t="s">
        <v>5511</v>
      </c>
      <c r="I2479" s="218" t="s">
        <v>387</v>
      </c>
      <c r="J2479" s="218" t="s">
        <v>390</v>
      </c>
      <c r="K2479" s="338" t="str">
        <f>B2479&amp;" - "&amp;LEFT(L2479,50)</f>
        <v>TFBUNS1REV02 - The revised combinations of TF and CS currents hav</v>
      </c>
      <c r="L2479" s="347" t="s">
        <v>5472</v>
      </c>
      <c r="M2479" s="347" t="s">
        <v>5490</v>
      </c>
      <c r="N2479" s="218" t="s">
        <v>5509</v>
      </c>
      <c r="O2479" s="347" t="s">
        <v>3028</v>
      </c>
      <c r="P2479" s="212" t="str">
        <f t="shared" si="193"/>
        <v>Closed</v>
      </c>
      <c r="Q2479" s="404" t="s">
        <v>31</v>
      </c>
      <c r="R2479" s="405" t="s">
        <v>32</v>
      </c>
      <c r="S2479" s="388"/>
      <c r="T2479" s="394"/>
      <c r="U2479" s="406" t="str">
        <f t="shared" si="194"/>
        <v>Kalish</v>
      </c>
      <c r="V2479" s="406" t="str">
        <f t="shared" si="195"/>
        <v>TF Bundle Stage 1 Review
Expert (Peer) Review</v>
      </c>
      <c r="W2479" s="61"/>
    </row>
    <row r="2480" spans="1:23" ht="56" x14ac:dyDescent="0.15">
      <c r="A2480" s="464">
        <v>43564</v>
      </c>
      <c r="B2480" s="218" t="s">
        <v>5457</v>
      </c>
      <c r="C2480" s="218"/>
      <c r="D2480" s="218"/>
      <c r="E2480" s="218" t="s">
        <v>5510</v>
      </c>
      <c r="F2480" s="316" t="s">
        <v>5448</v>
      </c>
      <c r="G2480" s="554" t="s">
        <v>6457</v>
      </c>
      <c r="H2480" s="218" t="s">
        <v>5511</v>
      </c>
      <c r="I2480" s="218" t="s">
        <v>387</v>
      </c>
      <c r="J2480" s="218" t="s">
        <v>390</v>
      </c>
      <c r="K2480" s="338" t="str">
        <f>B2480&amp;" - "&amp;LEFT(L2480,50)</f>
        <v>TFBUNS1REV03 - Account for the Loads on the G10 Rings into the TF</v>
      </c>
      <c r="L2480" s="347" t="s">
        <v>5473</v>
      </c>
      <c r="M2480" s="347" t="s">
        <v>5491</v>
      </c>
      <c r="N2480" s="218" t="s">
        <v>5509</v>
      </c>
      <c r="O2480" s="347" t="s">
        <v>3831</v>
      </c>
      <c r="P2480" s="212" t="str">
        <f t="shared" si="193"/>
        <v>Closed</v>
      </c>
      <c r="Q2480" s="404" t="s">
        <v>31</v>
      </c>
      <c r="R2480" s="405" t="s">
        <v>32</v>
      </c>
      <c r="S2480" s="388"/>
      <c r="T2480" s="394"/>
      <c r="U2480" s="406" t="str">
        <f t="shared" ref="U2480:U2486" si="196">J2480</f>
        <v>Kalish</v>
      </c>
      <c r="V2480" s="406" t="str">
        <f t="shared" ref="V2480:V2486" si="197">E2480</f>
        <v>TF Bundle Stage 1 Review
Expert (Peer) Review</v>
      </c>
      <c r="W2480" s="61"/>
    </row>
    <row r="2481" spans="1:23" ht="42" x14ac:dyDescent="0.15">
      <c r="A2481" s="466">
        <v>43574</v>
      </c>
      <c r="B2481" s="219" t="s">
        <v>5525</v>
      </c>
      <c r="C2481" s="219"/>
      <c r="D2481" s="219"/>
      <c r="E2481" s="219" t="s">
        <v>5528</v>
      </c>
      <c r="F2481" s="220" t="s">
        <v>5449</v>
      </c>
      <c r="G2481" s="556" t="s">
        <v>6433</v>
      </c>
      <c r="H2481" s="219" t="s">
        <v>5538</v>
      </c>
      <c r="I2481" s="219" t="s">
        <v>5450</v>
      </c>
      <c r="J2481" s="219" t="s">
        <v>2211</v>
      </c>
      <c r="K2481" s="333" t="str">
        <f>B2481&amp;" - "&amp;LEFT(L2481,50)</f>
        <v xml:space="preserve">PRIFLUXFUELPDR03 - Determine whether there is line of sight from the </v>
      </c>
      <c r="L2481" s="356" t="s">
        <v>5531</v>
      </c>
      <c r="M2481" s="356" t="s">
        <v>5534</v>
      </c>
      <c r="N2481" s="219" t="s">
        <v>5509</v>
      </c>
      <c r="O2481" s="380" t="s">
        <v>4509</v>
      </c>
      <c r="P2481" s="212" t="str">
        <f t="shared" si="193"/>
        <v>Closed</v>
      </c>
      <c r="Q2481" s="404" t="s">
        <v>31</v>
      </c>
      <c r="R2481" s="405" t="s">
        <v>32</v>
      </c>
      <c r="S2481" s="221"/>
      <c r="T2481" s="219"/>
      <c r="U2481" s="406" t="str">
        <f t="shared" si="196"/>
        <v>Cai D</v>
      </c>
      <c r="V2481" s="406" t="str">
        <f t="shared" si="197"/>
        <v>Private Flux Region Fueling PDR</v>
      </c>
      <c r="W2481" s="61"/>
    </row>
    <row r="2482" spans="1:23" ht="28" x14ac:dyDescent="0.15">
      <c r="A2482" s="466">
        <v>43574</v>
      </c>
      <c r="B2482" s="219" t="s">
        <v>5527</v>
      </c>
      <c r="C2482" s="219"/>
      <c r="D2482" s="219"/>
      <c r="E2482" s="219" t="s">
        <v>5528</v>
      </c>
      <c r="F2482" s="220" t="s">
        <v>5449</v>
      </c>
      <c r="G2482" s="556" t="s">
        <v>6433</v>
      </c>
      <c r="H2482" s="219" t="s">
        <v>5538</v>
      </c>
      <c r="I2482" s="219" t="s">
        <v>5450</v>
      </c>
      <c r="J2482" s="219" t="s">
        <v>2211</v>
      </c>
      <c r="K2482" s="333" t="str">
        <f>B2482&amp;" - "&amp;LEFT(L2482,50)</f>
        <v>PRIFLUXFUELPDR05 - Consider a drawing (or sketch in procedure) that s</v>
      </c>
      <c r="L2482" s="356" t="s">
        <v>5533</v>
      </c>
      <c r="M2482" s="356" t="s">
        <v>5535</v>
      </c>
      <c r="N2482" s="219" t="s">
        <v>5539</v>
      </c>
      <c r="O2482" s="380" t="s">
        <v>3870</v>
      </c>
      <c r="P2482" s="212" t="str">
        <f t="shared" si="193"/>
        <v>Closed</v>
      </c>
      <c r="Q2482" s="404" t="s">
        <v>31</v>
      </c>
      <c r="R2482" s="405" t="s">
        <v>32</v>
      </c>
      <c r="S2482" s="221"/>
      <c r="T2482" s="219"/>
      <c r="U2482" s="406" t="str">
        <f t="shared" si="196"/>
        <v>Cai D</v>
      </c>
      <c r="V2482" s="406" t="str">
        <f t="shared" si="197"/>
        <v>Private Flux Region Fueling PDR</v>
      </c>
      <c r="W2482" s="61"/>
    </row>
    <row r="2483" spans="1:23" ht="32" x14ac:dyDescent="0.15">
      <c r="A2483" s="468">
        <v>43691</v>
      </c>
      <c r="B2483" s="252" t="s">
        <v>5802</v>
      </c>
      <c r="C2483" s="252" t="s">
        <v>5959</v>
      </c>
      <c r="D2483" s="252"/>
      <c r="E2483" s="252" t="s">
        <v>5801</v>
      </c>
      <c r="F2483" s="255"/>
      <c r="G2483" s="567"/>
      <c r="H2483" s="252"/>
      <c r="I2483" s="252"/>
      <c r="J2483" s="252"/>
      <c r="K2483" s="257"/>
      <c r="L2483" s="257"/>
      <c r="M2483" s="259"/>
      <c r="N2483" s="252" t="s">
        <v>5108</v>
      </c>
      <c r="O2483" s="252"/>
      <c r="P2483" s="212" t="str">
        <f t="shared" si="193"/>
        <v>Closed</v>
      </c>
      <c r="Q2483" s="404" t="s">
        <v>31</v>
      </c>
      <c r="R2483" s="405" t="s">
        <v>32</v>
      </c>
      <c r="S2483" s="259"/>
      <c r="T2483" s="252"/>
      <c r="U2483" s="406">
        <f t="shared" si="196"/>
        <v>0</v>
      </c>
      <c r="V2483" s="406" t="str">
        <f t="shared" si="197"/>
        <v>RTPC Spares - Timing Module</v>
      </c>
      <c r="W2483" s="61"/>
    </row>
    <row r="2484" spans="1:23" ht="28" x14ac:dyDescent="0.15">
      <c r="A2484" s="469">
        <v>43725</v>
      </c>
      <c r="B2484" s="297" t="s">
        <v>5923</v>
      </c>
      <c r="C2484" s="311"/>
      <c r="D2484" s="311"/>
      <c r="E2484" s="311" t="s">
        <v>5934</v>
      </c>
      <c r="F2484" s="319" t="s">
        <v>5964</v>
      </c>
      <c r="G2484" s="568" t="s">
        <v>6427</v>
      </c>
      <c r="H2484" s="311" t="s">
        <v>5349</v>
      </c>
      <c r="I2484" s="311" t="s">
        <v>848</v>
      </c>
      <c r="J2484" s="311" t="s">
        <v>5369</v>
      </c>
      <c r="K2484" s="335" t="str">
        <f>B2484&amp;" - "&amp;LEFT(L2484,50)</f>
        <v>SRCDR06 - Consider bolting a stiffening ring to the flange a</v>
      </c>
      <c r="L2484" s="297" t="s">
        <v>5940</v>
      </c>
      <c r="M2484" s="297"/>
      <c r="N2484" s="311" t="s">
        <v>5509</v>
      </c>
      <c r="O2484" s="311"/>
      <c r="P2484" s="212" t="str">
        <f t="shared" si="193"/>
        <v>Closed</v>
      </c>
      <c r="Q2484" s="404" t="s">
        <v>31</v>
      </c>
      <c r="R2484" s="405" t="s">
        <v>32</v>
      </c>
      <c r="S2484" s="390"/>
      <c r="T2484" s="311"/>
      <c r="U2484" s="406" t="str">
        <f t="shared" si="196"/>
        <v xml:space="preserve">Ellis </v>
      </c>
      <c r="V2484" s="406" t="str">
        <f t="shared" si="197"/>
        <v>Seal Repair CDR</v>
      </c>
      <c r="W2484" s="61"/>
    </row>
    <row r="2485" spans="1:23" ht="28" x14ac:dyDescent="0.15">
      <c r="A2485" s="469">
        <v>43725</v>
      </c>
      <c r="B2485" s="297" t="s">
        <v>5925</v>
      </c>
      <c r="C2485" s="311"/>
      <c r="D2485" s="311"/>
      <c r="E2485" s="311" t="s">
        <v>5934</v>
      </c>
      <c r="F2485" s="319" t="s">
        <v>5964</v>
      </c>
      <c r="G2485" s="568" t="s">
        <v>6427</v>
      </c>
      <c r="H2485" s="311" t="s">
        <v>5349</v>
      </c>
      <c r="I2485" s="311" t="s">
        <v>848</v>
      </c>
      <c r="J2485" s="311" t="s">
        <v>5369</v>
      </c>
      <c r="K2485" s="335" t="str">
        <f>B2485&amp;" - "&amp;LEFT(L2485,50)</f>
        <v>SRCDR08 - Investigate the possibility of using rubber o-ring</v>
      </c>
      <c r="L2485" s="297" t="s">
        <v>5942</v>
      </c>
      <c r="M2485" s="297"/>
      <c r="N2485" s="311" t="s">
        <v>5509</v>
      </c>
      <c r="O2485" s="311"/>
      <c r="P2485" s="212" t="str">
        <f t="shared" si="193"/>
        <v>Closed</v>
      </c>
      <c r="Q2485" s="404" t="s">
        <v>31</v>
      </c>
      <c r="R2485" s="405" t="s">
        <v>32</v>
      </c>
      <c r="S2485" s="390"/>
      <c r="T2485" s="311"/>
      <c r="U2485" s="406" t="str">
        <f t="shared" si="196"/>
        <v xml:space="preserve">Ellis </v>
      </c>
      <c r="V2485" s="406" t="str">
        <f t="shared" si="197"/>
        <v>Seal Repair CDR</v>
      </c>
      <c r="W2485" s="61"/>
    </row>
    <row r="2486" spans="1:23" ht="42" x14ac:dyDescent="0.15">
      <c r="A2486" s="469">
        <v>43725</v>
      </c>
      <c r="B2486" s="297" t="s">
        <v>5929</v>
      </c>
      <c r="C2486" s="311"/>
      <c r="D2486" s="311"/>
      <c r="E2486" s="311" t="s">
        <v>5934</v>
      </c>
      <c r="F2486" s="319" t="s">
        <v>5964</v>
      </c>
      <c r="G2486" s="568" t="s">
        <v>6427</v>
      </c>
      <c r="H2486" s="311" t="s">
        <v>5349</v>
      </c>
      <c r="I2486" s="311" t="s">
        <v>848</v>
      </c>
      <c r="J2486" s="311" t="s">
        <v>5369</v>
      </c>
      <c r="K2486" s="335" t="str">
        <f>B2486&amp;" - "&amp;LEFT(L2486,50)</f>
        <v xml:space="preserve">SRCDR12 - Consider using rigid actual flange for leak check </v>
      </c>
      <c r="L2486" s="297" t="s">
        <v>5946</v>
      </c>
      <c r="M2486" s="372" t="s">
        <v>5952</v>
      </c>
      <c r="N2486" s="311" t="s">
        <v>5509</v>
      </c>
      <c r="O2486" s="311"/>
      <c r="P2486" s="212" t="str">
        <f t="shared" si="193"/>
        <v>Closed</v>
      </c>
      <c r="Q2486" s="404" t="s">
        <v>31</v>
      </c>
      <c r="R2486" s="405" t="s">
        <v>32</v>
      </c>
      <c r="S2486" s="390"/>
      <c r="T2486" s="311"/>
      <c r="U2486" s="406" t="str">
        <f t="shared" si="196"/>
        <v xml:space="preserve">Ellis </v>
      </c>
      <c r="V2486" s="406" t="str">
        <f t="shared" si="197"/>
        <v>Seal Repair CDR</v>
      </c>
      <c r="W2486" s="61"/>
    </row>
    <row r="2487" spans="1:23" ht="56" x14ac:dyDescent="0.15">
      <c r="A2487" s="470">
        <v>43728</v>
      </c>
      <c r="B2487" s="296" t="s">
        <v>6014</v>
      </c>
      <c r="C2487" s="296"/>
      <c r="D2487" s="296"/>
      <c r="E2487" s="296" t="s">
        <v>5985</v>
      </c>
      <c r="F2487" s="318" t="s">
        <v>5963</v>
      </c>
      <c r="G2487" s="569" t="s">
        <v>6458</v>
      </c>
      <c r="H2487" s="296" t="s">
        <v>5511</v>
      </c>
      <c r="I2487" s="296" t="s">
        <v>6020</v>
      </c>
      <c r="J2487" s="296" t="s">
        <v>2090</v>
      </c>
      <c r="K2487" s="776" t="str">
        <f>B2487&amp;" - "&amp;LEFT(L2487,50)</f>
        <v>STPROPDR12 - Suggest to have a peer review of your choice of vo</v>
      </c>
      <c r="L2487" s="350" t="s">
        <v>5997</v>
      </c>
      <c r="M2487" s="350" t="s">
        <v>6023</v>
      </c>
      <c r="N2487" s="296" t="s">
        <v>6024</v>
      </c>
      <c r="O2487" s="350" t="s">
        <v>3109</v>
      </c>
      <c r="P2487" s="212" t="str">
        <f t="shared" si="193"/>
        <v>Closed</v>
      </c>
      <c r="Q2487" s="404" t="s">
        <v>31</v>
      </c>
      <c r="R2487" s="405" t="s">
        <v>32</v>
      </c>
      <c r="S2487" s="389"/>
      <c r="T2487" s="296"/>
      <c r="U2487" s="406"/>
      <c r="V2487" s="406"/>
      <c r="W2487" s="61"/>
    </row>
    <row r="2488" spans="1:23" ht="56" x14ac:dyDescent="0.15">
      <c r="A2488" s="477">
        <v>43769</v>
      </c>
      <c r="B2488" s="408" t="s">
        <v>6372</v>
      </c>
      <c r="C2488" s="407"/>
      <c r="D2488" s="407"/>
      <c r="E2488" s="408" t="s">
        <v>6428</v>
      </c>
      <c r="F2488" s="409" t="s">
        <v>5965</v>
      </c>
      <c r="G2488" s="572" t="s">
        <v>6426</v>
      </c>
      <c r="H2488" s="409" t="s">
        <v>5511</v>
      </c>
      <c r="I2488" s="409" t="s">
        <v>848</v>
      </c>
      <c r="J2488" s="409" t="s">
        <v>6419</v>
      </c>
      <c r="K2488" s="407"/>
      <c r="L2488" s="408" t="s">
        <v>6373</v>
      </c>
      <c r="M2488" s="407"/>
      <c r="N2488" s="478" t="s">
        <v>5509</v>
      </c>
      <c r="O2488" s="478" t="s">
        <v>3321</v>
      </c>
      <c r="P2488" s="383" t="str">
        <f t="shared" si="193"/>
        <v>Closed</v>
      </c>
      <c r="Q2488" s="404" t="s">
        <v>31</v>
      </c>
      <c r="R2488" s="405" t="s">
        <v>32</v>
      </c>
      <c r="S2488" s="407"/>
      <c r="T2488" s="407"/>
      <c r="U2488" s="406" t="str">
        <f>J2488</f>
        <v>Stratton</v>
      </c>
      <c r="V2488" s="406" t="str">
        <f>E2488</f>
        <v>Alternative to AeroDag Peer Review
Diagnostic vessel wall backening</v>
      </c>
    </row>
    <row r="2489" spans="1:23" ht="28" x14ac:dyDescent="0.15">
      <c r="A2489" s="479">
        <v>43776</v>
      </c>
      <c r="B2489" s="480" t="s">
        <v>6375</v>
      </c>
      <c r="C2489" s="481"/>
      <c r="D2489" s="481"/>
      <c r="E2489" s="480" t="s">
        <v>6374</v>
      </c>
      <c r="F2489" s="482" t="s">
        <v>5964</v>
      </c>
      <c r="G2489" s="574" t="s">
        <v>6427</v>
      </c>
      <c r="H2489" s="482" t="s">
        <v>5511</v>
      </c>
      <c r="I2489" s="482" t="s">
        <v>848</v>
      </c>
      <c r="J2489" s="482" t="s">
        <v>6419</v>
      </c>
      <c r="K2489" s="481"/>
      <c r="L2489" s="481"/>
      <c r="M2489" s="481"/>
      <c r="N2489" s="481" t="s">
        <v>6378</v>
      </c>
      <c r="O2489" s="482"/>
      <c r="P2489" s="383" t="str">
        <f t="shared" si="193"/>
        <v>Closed</v>
      </c>
      <c r="Q2489" s="404" t="s">
        <v>31</v>
      </c>
      <c r="R2489" s="405" t="s">
        <v>32</v>
      </c>
      <c r="S2489" s="481"/>
      <c r="T2489" s="481"/>
      <c r="U2489" s="406" t="str">
        <f>J2489</f>
        <v>Stratton</v>
      </c>
      <c r="V2489" s="406" t="str">
        <f>E2489</f>
        <v>Field Seal Repairs Peer Review</v>
      </c>
    </row>
    <row r="2490" spans="1:23" ht="28" x14ac:dyDescent="0.15">
      <c r="A2490" s="479">
        <v>43776</v>
      </c>
      <c r="B2490" s="480" t="s">
        <v>6377</v>
      </c>
      <c r="C2490" s="481"/>
      <c r="D2490" s="481"/>
      <c r="E2490" s="480" t="s">
        <v>6376</v>
      </c>
      <c r="F2490" s="482" t="s">
        <v>6421</v>
      </c>
      <c r="G2490" s="574" t="s">
        <v>6429</v>
      </c>
      <c r="H2490" s="482" t="s">
        <v>6044</v>
      </c>
      <c r="I2490" s="482" t="s">
        <v>899</v>
      </c>
      <c r="J2490" s="482" t="s">
        <v>1235</v>
      </c>
      <c r="K2490" s="481"/>
      <c r="L2490" s="481"/>
      <c r="M2490" s="481"/>
      <c r="N2490" s="481" t="s">
        <v>6378</v>
      </c>
      <c r="O2490" s="482"/>
      <c r="P2490" s="383" t="str">
        <f t="shared" si="193"/>
        <v>Closed</v>
      </c>
      <c r="Q2490" s="404" t="s">
        <v>31</v>
      </c>
      <c r="R2490" s="405" t="s">
        <v>32</v>
      </c>
      <c r="S2490" s="481"/>
      <c r="T2490" s="481"/>
      <c r="U2490" s="406" t="str">
        <f>J2490</f>
        <v>Loesser</v>
      </c>
      <c r="V2490" s="406" t="str">
        <f>E2490</f>
        <v>VV Support Leg G10 Insulation Peer Review</v>
      </c>
    </row>
    <row r="2491" spans="1:23" ht="42" x14ac:dyDescent="0.15">
      <c r="A2491" s="488">
        <v>43795</v>
      </c>
      <c r="B2491" s="489"/>
      <c r="C2491" s="489"/>
      <c r="D2491" s="489"/>
      <c r="E2491" s="490" t="s">
        <v>6389</v>
      </c>
      <c r="F2491" s="492" t="s">
        <v>6420</v>
      </c>
      <c r="G2491" s="576" t="s">
        <v>6418</v>
      </c>
      <c r="H2491" s="492" t="s">
        <v>5538</v>
      </c>
      <c r="I2491" s="492" t="s">
        <v>848</v>
      </c>
      <c r="J2491" s="492" t="s">
        <v>6419</v>
      </c>
      <c r="K2491" s="489"/>
      <c r="L2491" s="489"/>
      <c r="M2491" s="489"/>
      <c r="N2491" s="491" t="s">
        <v>6378</v>
      </c>
      <c r="O2491" s="492"/>
      <c r="P2491" s="383" t="str">
        <f t="shared" si="193"/>
        <v>Closed</v>
      </c>
      <c r="Q2491" s="404" t="s">
        <v>31</v>
      </c>
      <c r="R2491" s="405" t="s">
        <v>32</v>
      </c>
      <c r="S2491" s="489"/>
      <c r="T2491" s="489"/>
      <c r="U2491" s="406" t="str">
        <f>J2491</f>
        <v>Stratton</v>
      </c>
      <c r="V2491" s="406" t="str">
        <f>E2491</f>
        <v>Instrumentation - TF Twist Laser Measurement PDR</v>
      </c>
    </row>
    <row r="2492" spans="1:23" ht="98" x14ac:dyDescent="0.15">
      <c r="A2492" s="607">
        <v>43319</v>
      </c>
      <c r="B2492" s="614"/>
      <c r="C2492" s="617" t="s">
        <v>4340</v>
      </c>
      <c r="D2492" s="620"/>
      <c r="E2492" s="620"/>
      <c r="F2492" s="627"/>
      <c r="G2492" s="634"/>
      <c r="H2492" s="627"/>
      <c r="I2492" s="627"/>
      <c r="J2492" s="627"/>
      <c r="K2492" s="620"/>
      <c r="L2492" s="620"/>
      <c r="M2492" s="620"/>
      <c r="N2492" s="620"/>
      <c r="O2492" s="627"/>
      <c r="P2492" s="1268"/>
      <c r="Q2492" s="1269"/>
      <c r="R2492" s="1270"/>
      <c r="S2492" s="620"/>
      <c r="T2492" s="627"/>
      <c r="U2492" s="1287"/>
      <c r="V2492" s="1287"/>
      <c r="W2492" s="61"/>
    </row>
    <row r="2493" spans="1:23" x14ac:dyDescent="0.15">
      <c r="A2493" s="475"/>
      <c r="B2493" s="242"/>
      <c r="C2493" s="242"/>
      <c r="D2493" s="242"/>
      <c r="E2493" s="242"/>
      <c r="F2493" s="243"/>
      <c r="G2493" s="577"/>
      <c r="H2493" s="243"/>
      <c r="I2493" s="243"/>
      <c r="J2493" s="243"/>
      <c r="K2493" s="242"/>
      <c r="L2493" s="242"/>
      <c r="M2493" s="242"/>
      <c r="N2493" s="243"/>
      <c r="O2493" s="243"/>
      <c r="P2493" s="397"/>
      <c r="Q2493" s="398"/>
      <c r="R2493" s="242"/>
      <c r="S2493" s="242"/>
      <c r="T2493" s="242"/>
      <c r="U2493" s="242"/>
      <c r="V2493" s="242"/>
    </row>
    <row r="2494" spans="1:23" x14ac:dyDescent="0.15">
      <c r="A2494" s="475"/>
      <c r="B2494" s="242"/>
      <c r="C2494" s="242"/>
      <c r="D2494" s="242"/>
      <c r="E2494" s="242"/>
      <c r="F2494" s="243"/>
      <c r="G2494" s="577"/>
      <c r="H2494" s="243"/>
      <c r="I2494" s="243"/>
      <c r="J2494" s="243"/>
      <c r="K2494" s="242"/>
      <c r="L2494" s="242"/>
      <c r="M2494" s="242"/>
      <c r="N2494" s="243"/>
      <c r="O2494" s="243"/>
      <c r="P2494" s="397"/>
      <c r="Q2494" s="398"/>
      <c r="R2494" s="242"/>
      <c r="S2494" s="242"/>
      <c r="T2494" s="242"/>
      <c r="U2494" s="242"/>
      <c r="V2494" s="242"/>
    </row>
    <row r="2495" spans="1:23" x14ac:dyDescent="0.15">
      <c r="A2495" s="475"/>
      <c r="B2495" s="242"/>
      <c r="C2495" s="242"/>
      <c r="D2495" s="242"/>
      <c r="E2495" s="242"/>
      <c r="F2495" s="243"/>
      <c r="G2495" s="577"/>
      <c r="H2495" s="243"/>
      <c r="I2495" s="243"/>
      <c r="J2495" s="243"/>
      <c r="K2495" s="242"/>
      <c r="L2495" s="242"/>
      <c r="M2495" s="242"/>
      <c r="N2495" s="243"/>
      <c r="O2495" s="243"/>
      <c r="P2495" s="397"/>
      <c r="Q2495" s="398"/>
      <c r="R2495" s="242"/>
      <c r="S2495" s="242"/>
      <c r="T2495" s="242"/>
      <c r="U2495" s="242"/>
      <c r="V2495" s="242"/>
    </row>
    <row r="2496" spans="1:23" x14ac:dyDescent="0.15">
      <c r="A2496" s="475"/>
      <c r="B2496" s="242"/>
      <c r="C2496" s="242"/>
      <c r="D2496" s="242"/>
      <c r="E2496" s="242"/>
      <c r="F2496" s="243"/>
      <c r="G2496" s="577"/>
      <c r="H2496" s="243"/>
      <c r="I2496" s="243"/>
      <c r="J2496" s="243"/>
      <c r="K2496" s="242"/>
      <c r="L2496" s="242"/>
      <c r="M2496" s="242"/>
      <c r="N2496" s="243"/>
      <c r="O2496" s="243"/>
      <c r="P2496" s="397"/>
      <c r="Q2496" s="398"/>
      <c r="R2496" s="242"/>
      <c r="S2496" s="242"/>
      <c r="T2496" s="242"/>
      <c r="U2496" s="242"/>
      <c r="V2496" s="242"/>
    </row>
    <row r="2497" spans="1:22" x14ac:dyDescent="0.15">
      <c r="A2497" s="475"/>
      <c r="B2497" s="242"/>
      <c r="C2497" s="242"/>
      <c r="D2497" s="242"/>
      <c r="E2497" s="242"/>
      <c r="F2497" s="243"/>
      <c r="G2497" s="577"/>
      <c r="H2497" s="243"/>
      <c r="I2497" s="243"/>
      <c r="J2497" s="243"/>
      <c r="K2497" s="242"/>
      <c r="L2497" s="242"/>
      <c r="M2497" s="242"/>
      <c r="N2497" s="243"/>
      <c r="O2497" s="243"/>
      <c r="P2497" s="397"/>
      <c r="Q2497" s="398"/>
      <c r="R2497" s="242"/>
      <c r="S2497" s="242"/>
      <c r="T2497" s="242"/>
      <c r="U2497" s="242"/>
      <c r="V2497" s="242"/>
    </row>
    <row r="2498" spans="1:22" x14ac:dyDescent="0.15">
      <c r="A2498" s="475"/>
      <c r="B2498" s="242"/>
      <c r="C2498" s="242"/>
      <c r="D2498" s="242"/>
      <c r="E2498" s="242"/>
      <c r="F2498" s="243"/>
      <c r="G2498" s="577"/>
      <c r="H2498" s="243"/>
      <c r="I2498" s="243"/>
      <c r="J2498" s="243"/>
      <c r="K2498" s="242"/>
      <c r="L2498" s="242"/>
      <c r="M2498" s="242"/>
      <c r="N2498" s="243"/>
      <c r="O2498" s="243"/>
      <c r="P2498" s="397"/>
      <c r="Q2498" s="398"/>
      <c r="R2498" s="242"/>
      <c r="S2498" s="242"/>
      <c r="T2498" s="242"/>
      <c r="U2498" s="242"/>
      <c r="V2498" s="242"/>
    </row>
    <row r="2499" spans="1:22" x14ac:dyDescent="0.15">
      <c r="A2499" s="475"/>
      <c r="B2499" s="242"/>
      <c r="C2499" s="242"/>
      <c r="D2499" s="242"/>
      <c r="E2499" s="242"/>
      <c r="F2499" s="243"/>
      <c r="G2499" s="577"/>
      <c r="H2499" s="243"/>
      <c r="I2499" s="243"/>
      <c r="J2499" s="243"/>
      <c r="K2499" s="242"/>
      <c r="L2499" s="242"/>
      <c r="M2499" s="242"/>
      <c r="N2499" s="243"/>
      <c r="O2499" s="243"/>
      <c r="P2499" s="397"/>
      <c r="Q2499" s="398"/>
      <c r="R2499" s="242"/>
      <c r="S2499" s="242"/>
      <c r="T2499" s="242"/>
      <c r="U2499" s="242"/>
      <c r="V2499" s="242"/>
    </row>
    <row r="2500" spans="1:22" x14ac:dyDescent="0.15">
      <c r="A2500" s="475"/>
      <c r="B2500" s="242"/>
      <c r="C2500" s="242"/>
      <c r="D2500" s="242"/>
      <c r="E2500" s="242"/>
      <c r="F2500" s="243"/>
      <c r="G2500" s="577"/>
      <c r="H2500" s="243"/>
      <c r="I2500" s="243"/>
      <c r="J2500" s="243"/>
      <c r="K2500" s="242"/>
      <c r="L2500" s="242"/>
      <c r="M2500" s="242"/>
      <c r="N2500" s="243"/>
      <c r="O2500" s="243"/>
      <c r="P2500" s="397"/>
      <c r="Q2500" s="398"/>
      <c r="R2500" s="242"/>
      <c r="S2500" s="242"/>
      <c r="T2500" s="242"/>
      <c r="U2500" s="242"/>
      <c r="V2500" s="242"/>
    </row>
    <row r="2501" spans="1:22" x14ac:dyDescent="0.15">
      <c r="A2501" s="475"/>
      <c r="B2501" s="242"/>
      <c r="C2501" s="242"/>
      <c r="D2501" s="242"/>
      <c r="E2501" s="242"/>
      <c r="F2501" s="243"/>
      <c r="G2501" s="577"/>
      <c r="H2501" s="243"/>
      <c r="I2501" s="243"/>
      <c r="J2501" s="243"/>
      <c r="K2501" s="242"/>
      <c r="L2501" s="242"/>
      <c r="M2501" s="242"/>
      <c r="N2501" s="243"/>
      <c r="O2501" s="243"/>
      <c r="P2501" s="397"/>
      <c r="Q2501" s="398"/>
      <c r="R2501" s="242"/>
      <c r="S2501" s="242"/>
      <c r="T2501" s="242"/>
      <c r="U2501" s="242"/>
      <c r="V2501" s="242"/>
    </row>
    <row r="2502" spans="1:22" x14ac:dyDescent="0.15">
      <c r="A2502" s="475"/>
      <c r="B2502" s="242"/>
      <c r="C2502" s="242"/>
      <c r="D2502" s="242"/>
      <c r="E2502" s="242"/>
      <c r="F2502" s="243"/>
      <c r="G2502" s="577"/>
      <c r="H2502" s="243"/>
      <c r="I2502" s="243"/>
      <c r="J2502" s="243"/>
      <c r="K2502" s="242"/>
      <c r="L2502" s="242"/>
      <c r="M2502" s="242"/>
      <c r="N2502" s="243"/>
      <c r="O2502" s="243"/>
      <c r="P2502" s="397"/>
      <c r="Q2502" s="398"/>
      <c r="R2502" s="242"/>
      <c r="S2502" s="242"/>
      <c r="T2502" s="242"/>
      <c r="U2502" s="242"/>
      <c r="V2502" s="242"/>
    </row>
  </sheetData>
  <sortState xmlns:xlrd2="http://schemas.microsoft.com/office/spreadsheetml/2017/richdata2" ref="A2:W2492">
    <sortCondition descending="1" ref="P1"/>
  </sortState>
  <conditionalFormatting sqref="P1845:P2086 P1549:P1843 P2493:P1048576 P2:P1547">
    <cfRule type="cellIs" dxfId="195" priority="35" operator="equal">
      <formula>"Open"</formula>
    </cfRule>
    <cfRule type="cellIs" dxfId="194" priority="36" operator="equal">
      <formula>"Closed"</formula>
    </cfRule>
  </conditionalFormatting>
  <conditionalFormatting sqref="P2087:P2093">
    <cfRule type="cellIs" dxfId="193" priority="33" operator="equal">
      <formula>"Open"</formula>
    </cfRule>
    <cfRule type="cellIs" dxfId="192" priority="34" operator="equal">
      <formula>"Closed"</formula>
    </cfRule>
  </conditionalFormatting>
  <conditionalFormatting sqref="P1844">
    <cfRule type="cellIs" dxfId="191" priority="31" operator="equal">
      <formula>"Open"</formula>
    </cfRule>
    <cfRule type="cellIs" dxfId="190" priority="32" operator="equal">
      <formula>"Closed"</formula>
    </cfRule>
  </conditionalFormatting>
  <conditionalFormatting sqref="P1548">
    <cfRule type="cellIs" dxfId="189" priority="29" operator="equal">
      <formula>"Open"</formula>
    </cfRule>
    <cfRule type="cellIs" dxfId="188" priority="30" operator="equal">
      <formula>"Closed"</formula>
    </cfRule>
  </conditionalFormatting>
  <conditionalFormatting sqref="P2094:P2100">
    <cfRule type="cellIs" dxfId="187" priority="25" operator="equal">
      <formula>"Open"</formula>
    </cfRule>
    <cfRule type="cellIs" dxfId="186" priority="26" operator="equal">
      <formula>"Closed"</formula>
    </cfRule>
  </conditionalFormatting>
  <conditionalFormatting sqref="P2101:P2117">
    <cfRule type="cellIs" dxfId="185" priority="23" operator="equal">
      <formula>"Open"</formula>
    </cfRule>
    <cfRule type="cellIs" dxfId="184" priority="24" operator="equal">
      <formula>"Closed"</formula>
    </cfRule>
  </conditionalFormatting>
  <conditionalFormatting sqref="P2118:P2121">
    <cfRule type="cellIs" dxfId="183" priority="21" operator="equal">
      <formula>"Open"</formula>
    </cfRule>
    <cfRule type="cellIs" dxfId="182" priority="22" operator="equal">
      <formula>"Closed"</formula>
    </cfRule>
  </conditionalFormatting>
  <conditionalFormatting sqref="P2122:P2126">
    <cfRule type="cellIs" dxfId="181" priority="19" operator="equal">
      <formula>"Open"</formula>
    </cfRule>
    <cfRule type="cellIs" dxfId="180" priority="20" operator="equal">
      <formula>"Closed"</formula>
    </cfRule>
  </conditionalFormatting>
  <conditionalFormatting sqref="P2127:P2225">
    <cfRule type="cellIs" dxfId="179" priority="17" operator="equal">
      <formula>"Open"</formula>
    </cfRule>
    <cfRule type="cellIs" dxfId="178" priority="18" operator="equal">
      <formula>"Closed"</formula>
    </cfRule>
  </conditionalFormatting>
  <conditionalFormatting sqref="P2226:P2238">
    <cfRule type="cellIs" dxfId="177" priority="15" operator="equal">
      <formula>"Open"</formula>
    </cfRule>
    <cfRule type="cellIs" dxfId="176" priority="16" operator="equal">
      <formula>"Closed"</formula>
    </cfRule>
  </conditionalFormatting>
  <conditionalFormatting sqref="P2239:P2246 P2248:P2277 P2279:P2285">
    <cfRule type="cellIs" dxfId="175" priority="13" operator="equal">
      <formula>"Open"</formula>
    </cfRule>
    <cfRule type="cellIs" dxfId="174" priority="14" operator="equal">
      <formula>"Closed"</formula>
    </cfRule>
  </conditionalFormatting>
  <conditionalFormatting sqref="P2247">
    <cfRule type="cellIs" dxfId="173" priority="11" operator="equal">
      <formula>"Open"</formula>
    </cfRule>
    <cfRule type="cellIs" dxfId="172" priority="12" operator="equal">
      <formula>"Closed"</formula>
    </cfRule>
  </conditionalFormatting>
  <conditionalFormatting sqref="P2278">
    <cfRule type="cellIs" dxfId="171" priority="9" operator="equal">
      <formula>"Open"</formula>
    </cfRule>
    <cfRule type="cellIs" dxfId="170" priority="10" operator="equal">
      <formula>"Closed"</formula>
    </cfRule>
  </conditionalFormatting>
  <conditionalFormatting sqref="P2286:P2326">
    <cfRule type="cellIs" dxfId="169" priority="7" operator="equal">
      <formula>"Open"</formula>
    </cfRule>
    <cfRule type="cellIs" dxfId="168" priority="8" operator="equal">
      <formula>"Closed"</formula>
    </cfRule>
  </conditionalFormatting>
  <conditionalFormatting sqref="P2327:P2384">
    <cfRule type="cellIs" dxfId="167" priority="5" operator="equal">
      <formula>"Open"</formula>
    </cfRule>
    <cfRule type="cellIs" dxfId="166" priority="6" operator="equal">
      <formula>"Closed"</formula>
    </cfRule>
  </conditionalFormatting>
  <conditionalFormatting sqref="P2385:P2492">
    <cfRule type="cellIs" dxfId="165" priority="1" operator="equal">
      <formula>"Open"</formula>
    </cfRule>
    <cfRule type="cellIs" dxfId="164" priority="2" operator="equal">
      <formula>"Closed"</formula>
    </cfRule>
  </conditionalFormatting>
  <hyperlinks>
    <hyperlink ref="B461" r:id="rId1" xr:uid="{00000000-0004-0000-0000-000000000000}"/>
    <hyperlink ref="N2389" r:id="rId2" xr:uid="{00000000-0004-0000-0000-000001000000}"/>
    <hyperlink ref="N2390" r:id="rId3" xr:uid="{00000000-0004-0000-0000-000002000000}"/>
    <hyperlink ref="N2391" r:id="rId4" xr:uid="{00000000-0004-0000-0000-000003000000}"/>
    <hyperlink ref="N2392" r:id="rId5" xr:uid="{00000000-0004-0000-0000-000004000000}"/>
    <hyperlink ref="N2393" r:id="rId6" xr:uid="{00000000-0004-0000-0000-000005000000}"/>
    <hyperlink ref="N1957:N1964" r:id="rId7" display="Closed per CHIT Resolution Report  NSTX-U-REC-111" xr:uid="{00000000-0004-0000-0000-000006000000}"/>
    <hyperlink ref="N1951:N1956" r:id="rId8" display="Closed per CHIT Resolution Report  NSTX-U-REC-111" xr:uid="{00000000-0004-0000-0000-000007000000}"/>
    <hyperlink ref="N2394" r:id="rId9" xr:uid="{00000000-0004-0000-0000-000008000000}"/>
    <hyperlink ref="N2065" r:id="rId10" xr:uid="{00000000-0004-0000-0000-000009000000}"/>
    <hyperlink ref="N2203" r:id="rId11" xr:uid="{00000000-0004-0000-0000-00000A000000}"/>
    <hyperlink ref="N2204" r:id="rId12" xr:uid="{00000000-0004-0000-0000-00000B000000}"/>
    <hyperlink ref="N2205" r:id="rId13" xr:uid="{00000000-0004-0000-0000-00000C000000}"/>
    <hyperlink ref="N2206" r:id="rId14" xr:uid="{00000000-0004-0000-0000-00000D000000}"/>
    <hyperlink ref="N2207" r:id="rId15" xr:uid="{00000000-0004-0000-0000-00000E000000}"/>
    <hyperlink ref="N2208" r:id="rId16" xr:uid="{00000000-0004-0000-0000-00000F000000}"/>
    <hyperlink ref="N2209" r:id="rId17" xr:uid="{00000000-0004-0000-0000-000010000000}"/>
    <hyperlink ref="N2210" r:id="rId18" xr:uid="{00000000-0004-0000-0000-000011000000}"/>
    <hyperlink ref="N2359" r:id="rId19" xr:uid="{00000000-0004-0000-0000-000012000000}"/>
    <hyperlink ref="N2360" r:id="rId20" xr:uid="{00000000-0004-0000-0000-000013000000}"/>
    <hyperlink ref="N2361" r:id="rId21" xr:uid="{00000000-0004-0000-0000-000014000000}"/>
    <hyperlink ref="N2362" r:id="rId22" xr:uid="{00000000-0004-0000-0000-000015000000}"/>
    <hyperlink ref="N2363" r:id="rId23" xr:uid="{00000000-0004-0000-0000-000016000000}"/>
    <hyperlink ref="N2355" r:id="rId24" xr:uid="{00000000-0004-0000-0000-000017000000}"/>
    <hyperlink ref="N1296" r:id="rId25" xr:uid="{00000000-0004-0000-0000-000018000000}"/>
    <hyperlink ref="N1528" r:id="rId26" xr:uid="{00000000-0004-0000-0000-000019000000}"/>
    <hyperlink ref="N1305" r:id="rId27" xr:uid="{00000000-0004-0000-0000-00001A000000}"/>
    <hyperlink ref="N1460" r:id="rId28" xr:uid="{00000000-0004-0000-0000-00001B000000}"/>
    <hyperlink ref="N1461" r:id="rId29" xr:uid="{00000000-0004-0000-0000-00001C000000}"/>
    <hyperlink ref="N180" r:id="rId30" xr:uid="{00000000-0004-0000-0000-00001D000000}"/>
    <hyperlink ref="N1474" r:id="rId31" xr:uid="{00000000-0004-0000-0000-00001E000000}"/>
    <hyperlink ref="N1475" r:id="rId32" xr:uid="{00000000-0004-0000-0000-00001F000000}"/>
    <hyperlink ref="N1479" r:id="rId33" xr:uid="{00000000-0004-0000-0000-000020000000}"/>
    <hyperlink ref="N1482" r:id="rId34" xr:uid="{00000000-0004-0000-0000-000021000000}"/>
    <hyperlink ref="N1516" r:id="rId35" xr:uid="{00000000-0004-0000-0000-000022000000}"/>
    <hyperlink ref="N1587" r:id="rId36" display="https://drive.google.com/open?id=1o9Yp88vIQA9GSqPbV2jyi2p6VhItjGwm" xr:uid="{00000000-0004-0000-0000-000023000000}"/>
    <hyperlink ref="N1948" r:id="rId37" xr:uid="{00000000-0004-0000-0000-000024000000}"/>
    <hyperlink ref="N1950" r:id="rId38" xr:uid="{00000000-0004-0000-0000-000025000000}"/>
    <hyperlink ref="N1997" r:id="rId39" xr:uid="{00000000-0004-0000-0000-000026000000}"/>
    <hyperlink ref="N1998" r:id="rId40" xr:uid="{00000000-0004-0000-0000-000027000000}"/>
    <hyperlink ref="N1999" r:id="rId41" xr:uid="{00000000-0004-0000-0000-000028000000}"/>
    <hyperlink ref="N2000" r:id="rId42" xr:uid="{00000000-0004-0000-0000-000029000000}"/>
    <hyperlink ref="N2001" r:id="rId43" xr:uid="{00000000-0004-0000-0000-00002A000000}"/>
    <hyperlink ref="N2002" r:id="rId44" xr:uid="{00000000-0004-0000-0000-00002B000000}"/>
    <hyperlink ref="N2004" r:id="rId45" xr:uid="{00000000-0004-0000-0000-00002C000000}"/>
    <hyperlink ref="N2201" r:id="rId46" xr:uid="{00000000-0004-0000-0000-00002D000000}"/>
    <hyperlink ref="N2202" r:id="rId47" xr:uid="{00000000-0004-0000-0000-00002E000000}"/>
    <hyperlink ref="N2293" r:id="rId48" xr:uid="{00000000-0004-0000-0000-00002F000000}"/>
    <hyperlink ref="N2294" r:id="rId49" xr:uid="{00000000-0004-0000-0000-000030000000}"/>
    <hyperlink ref="N2295" r:id="rId50" xr:uid="{00000000-0004-0000-0000-000031000000}"/>
    <hyperlink ref="N2296" r:id="rId51" xr:uid="{00000000-0004-0000-0000-000032000000}"/>
    <hyperlink ref="N2297" r:id="rId52" xr:uid="{00000000-0004-0000-0000-000033000000}"/>
    <hyperlink ref="N2298" r:id="rId53" xr:uid="{00000000-0004-0000-0000-000034000000}"/>
    <hyperlink ref="N2299" r:id="rId54" xr:uid="{00000000-0004-0000-0000-000035000000}"/>
    <hyperlink ref="N2300" r:id="rId55" xr:uid="{00000000-0004-0000-0000-000036000000}"/>
    <hyperlink ref="N2301" r:id="rId56" xr:uid="{00000000-0004-0000-0000-000037000000}"/>
    <hyperlink ref="N2302" r:id="rId57" xr:uid="{00000000-0004-0000-0000-000038000000}"/>
    <hyperlink ref="N2303" r:id="rId58" xr:uid="{00000000-0004-0000-0000-000039000000}"/>
    <hyperlink ref="N2304" r:id="rId59" xr:uid="{00000000-0004-0000-0000-00003A000000}"/>
    <hyperlink ref="N2305" r:id="rId60" xr:uid="{00000000-0004-0000-0000-00003B000000}"/>
    <hyperlink ref="N2351" r:id="rId61" xr:uid="{00000000-0004-0000-0000-00003C000000}"/>
    <hyperlink ref="N2352" r:id="rId62" xr:uid="{00000000-0004-0000-0000-00003D000000}"/>
    <hyperlink ref="N1852:N1854" r:id="rId63" display="Closed per NSTX-U-REC-119 Chit Resolution Report for SAD2FDRII" xr:uid="{00000000-0004-0000-0000-00003E000000}"/>
    <hyperlink ref="N1856:N1860" r:id="rId64" display="Closed per NSTX-U-REC-119 Chit Resolution Report for SAD2FDRII" xr:uid="{00000000-0004-0000-0000-00003F000000}"/>
    <hyperlink ref="N1845:N1846" r:id="rId65" display="Closed per NSTX-U-REC-119 Chit Resolution Report for SAD2FDRII" xr:uid="{00000000-0004-0000-0000-000040000000}"/>
    <hyperlink ref="N1848:N1849" r:id="rId66" display="Closed per NSTX-U-REC-119 Chit Resolution Report for SAD2FDRII" xr:uid="{00000000-0004-0000-0000-000041000000}"/>
    <hyperlink ref="N2308" r:id="rId67" xr:uid="{00000000-0004-0000-0000-000042000000}"/>
    <hyperlink ref="N2307" r:id="rId68" xr:uid="{00000000-0004-0000-0000-000043000000}"/>
    <hyperlink ref="N2309" r:id="rId69" xr:uid="{00000000-0004-0000-0000-000044000000}"/>
    <hyperlink ref="N2310" r:id="rId70" xr:uid="{00000000-0004-0000-0000-000045000000}"/>
    <hyperlink ref="N2311" r:id="rId71" xr:uid="{00000000-0004-0000-0000-000046000000}"/>
    <hyperlink ref="N2312" r:id="rId72" xr:uid="{00000000-0004-0000-0000-000047000000}"/>
    <hyperlink ref="N2313" r:id="rId73" xr:uid="{00000000-0004-0000-0000-000048000000}"/>
    <hyperlink ref="N2314" r:id="rId74" xr:uid="{00000000-0004-0000-0000-000049000000}"/>
    <hyperlink ref="N2315" r:id="rId75" xr:uid="{00000000-0004-0000-0000-00004A000000}"/>
    <hyperlink ref="N2316" r:id="rId76" xr:uid="{00000000-0004-0000-0000-00004B000000}"/>
    <hyperlink ref="N2317" r:id="rId77" xr:uid="{00000000-0004-0000-0000-00004C000000}"/>
    <hyperlink ref="N2318" r:id="rId78" xr:uid="{00000000-0004-0000-0000-00004D000000}"/>
    <hyperlink ref="N2319" r:id="rId79" xr:uid="{00000000-0004-0000-0000-00004E000000}"/>
    <hyperlink ref="N2320" r:id="rId80" xr:uid="{00000000-0004-0000-0000-00004F000000}"/>
    <hyperlink ref="N2321" r:id="rId81" xr:uid="{00000000-0004-0000-0000-000050000000}"/>
    <hyperlink ref="N2322" r:id="rId82" xr:uid="{00000000-0004-0000-0000-000051000000}"/>
    <hyperlink ref="N2323" r:id="rId83" xr:uid="{00000000-0004-0000-0000-000052000000}"/>
    <hyperlink ref="N2324" r:id="rId84" xr:uid="{00000000-0004-0000-0000-000053000000}"/>
    <hyperlink ref="N2152" r:id="rId85" display="https://drive.google.com/open?id=1V6tqvYQcP3_sN9zP8IxZefYOdMd2mZ4Y" xr:uid="{00000000-0004-0000-0000-000054000000}"/>
    <hyperlink ref="N1427:N1434" r:id="rId86" display="https://drive.google.com/open?id=1V6tqvYQcP3_sN9zP8IxZefYOdMd2mZ4Y" xr:uid="{00000000-0004-0000-0000-000055000000}"/>
    <hyperlink ref="N1420:N1426" r:id="rId87" display="https://drive.google.com/open?id=1V6tqvYQcP3_sN9zP8IxZefYOdMd2mZ4Y" xr:uid="{00000000-0004-0000-0000-000056000000}"/>
    <hyperlink ref="N1411:N1419" r:id="rId88" display="https://drive.google.com/open?id=1V6tqvYQcP3_sN9zP8IxZefYOdMd2mZ4Y" xr:uid="{00000000-0004-0000-0000-000057000000}"/>
    <hyperlink ref="N1398:N1401" r:id="rId89" display="https://drive.google.com/open?id=1V6tqvYQcP3_sN9zP8IxZefYOdMd2mZ4Y" xr:uid="{00000000-0004-0000-0000-000058000000}"/>
    <hyperlink ref="N1558" r:id="rId90" display="https://drive.google.com/open?id=1V6tqvYQcP3_sN9zP8IxZefYOdMd2mZ4Y" xr:uid="{00000000-0004-0000-0000-000059000000}"/>
    <hyperlink ref="N2003" r:id="rId91" xr:uid="{00000000-0004-0000-0000-00005A000000}"/>
    <hyperlink ref="N2005" r:id="rId92" xr:uid="{00000000-0004-0000-0000-00005B000000}"/>
    <hyperlink ref="N2006" r:id="rId93" xr:uid="{00000000-0004-0000-0000-00005C000000}"/>
    <hyperlink ref="N2022" r:id="rId94" xr:uid="{00000000-0004-0000-0000-00005D000000}"/>
    <hyperlink ref="N2327" r:id="rId95" xr:uid="{00000000-0004-0000-0000-00005E000000}"/>
    <hyperlink ref="N2432" r:id="rId96" xr:uid="{00000000-0004-0000-0000-00005F000000}"/>
    <hyperlink ref="N2364" r:id="rId97" display="https://drive.google.com/open?id=1nbr3GMWjOz5Qr8vwmLb3YzefjbaL8jNV" xr:uid="{00000000-0004-0000-0000-000060000000}"/>
    <hyperlink ref="N2365" r:id="rId98" display="https://drive.google.com/open?id=1nbr3GMWjOz5Qr8vwmLb3YzefjbaL8jNV" xr:uid="{00000000-0004-0000-0000-000061000000}"/>
    <hyperlink ref="N2366" r:id="rId99" display="https://drive.google.com/open?id=1nbr3GMWjOz5Qr8vwmLb3YzefjbaL8jNV" xr:uid="{00000000-0004-0000-0000-000062000000}"/>
    <hyperlink ref="N2367" r:id="rId100" display="https://drive.google.com/open?id=1nbr3GMWjOz5Qr8vwmLb3YzefjbaL8jNV" xr:uid="{00000000-0004-0000-0000-000063000000}"/>
    <hyperlink ref="N2368" r:id="rId101" display="https://drive.google.com/open?id=1nbr3GMWjOz5Qr8vwmLb3YzefjbaL8jNV" xr:uid="{00000000-0004-0000-0000-000064000000}"/>
    <hyperlink ref="N2369" r:id="rId102" display="https://drive.google.com/open?id=1nbr3GMWjOz5Qr8vwmLb3YzefjbaL8jNV" xr:uid="{00000000-0004-0000-0000-000065000000}"/>
    <hyperlink ref="N2370" r:id="rId103" display="https://drive.google.com/open?id=1nbr3GMWjOz5Qr8vwmLb3YzefjbaL8jNV" xr:uid="{00000000-0004-0000-0000-000066000000}"/>
    <hyperlink ref="N2371" r:id="rId104" display="https://drive.google.com/open?id=1nbr3GMWjOz5Qr8vwmLb3YzefjbaL8jNV" xr:uid="{00000000-0004-0000-0000-000067000000}"/>
    <hyperlink ref="N2372" r:id="rId105" display="https://drive.google.com/open?id=1nbr3GMWjOz5Qr8vwmLb3YzefjbaL8jNV" xr:uid="{00000000-0004-0000-0000-000068000000}"/>
    <hyperlink ref="N1704" r:id="rId106" display="https://drive.google.com/open?id=1chXB2X_2qIVTI44wBlcMa-2HWBT_SO7Z" xr:uid="{00000000-0004-0000-0000-000069000000}"/>
    <hyperlink ref="N1705" r:id="rId107" display="https://drive.google.com/open?id=1chXB2X_2qIVTI44wBlcMa-2HWBT_SO7Z" xr:uid="{00000000-0004-0000-0000-00006A000000}"/>
    <hyperlink ref="N2338" r:id="rId108" display="https://drive.google.com/open?id=1_32lBg8l-q_z4zFFxu4bGpG8lRbkKreN" xr:uid="{00000000-0004-0000-0000-00006B000000}"/>
    <hyperlink ref="N1862:N1869" r:id="rId109" display="https://drive.google.com/open?id=1_32lBg8l-q_z4zFFxu4bGpG8lRbkKreN" xr:uid="{00000000-0004-0000-0000-00006C000000}"/>
    <hyperlink ref="N1943" r:id="rId110" xr:uid="{00000000-0004-0000-0000-00006D000000}"/>
    <hyperlink ref="N783" r:id="rId111" display="https://drive.google.com/open?id=1V6tqvYQcP3_sN9zP8IxZefYOdMd2mZ4Y" xr:uid="{00000000-0004-0000-0000-00006E000000}"/>
    <hyperlink ref="N782" r:id="rId112" display="https://drive.google.com/open?id=1nOnfyR4hTo8SQ1w3Btdd64mCuDJ3k4mf" xr:uid="{00000000-0004-0000-0000-00006F000000}"/>
    <hyperlink ref="N2288" r:id="rId113" display="https://drive.google.com/open?id=1nbr3GMWjOz5Qr8vwmLb3YzefjbaL8jNV" xr:uid="{00000000-0004-0000-0000-000070000000}"/>
    <hyperlink ref="N2289" r:id="rId114" display="https://drive.google.com/open?id=1nbr3GMWjOz5Qr8vwmLb3YzefjbaL8jNV" xr:uid="{00000000-0004-0000-0000-000071000000}"/>
    <hyperlink ref="N2292" r:id="rId115" display="https://drive.google.com/open?id=1nbr3GMWjOz5Qr8vwmLb3YzefjbaL8jNV" xr:uid="{00000000-0004-0000-0000-000072000000}"/>
    <hyperlink ref="N2291" r:id="rId116" display="https://drive.google.com/open?id=1nbr3GMWjOz5Qr8vwmLb3YzefjbaL8jNV" xr:uid="{00000000-0004-0000-0000-000073000000}"/>
    <hyperlink ref="N2290" r:id="rId117" display="https://drive.google.com/open?id=1nbr3GMWjOz5Qr8vwmLb3YzefjbaL8jNV" xr:uid="{00000000-0004-0000-0000-000074000000}"/>
    <hyperlink ref="N2436" r:id="rId118" display="https://drive.google.com/open?id=1nOnfyR4hTo8SQ1w3Btdd64mCuDJ3k4mf" xr:uid="{00000000-0004-0000-0000-000075000000}"/>
    <hyperlink ref="N2438" r:id="rId119" display="https://drive.google.com/open?id=1nOnfyR4hTo8SQ1w3Btdd64mCuDJ3k4mf" xr:uid="{00000000-0004-0000-0000-000076000000}"/>
    <hyperlink ref="N2439" r:id="rId120" display="https://drive.google.com/open?id=1nOnfyR4hTo8SQ1w3Btdd64mCuDJ3k4mf" xr:uid="{00000000-0004-0000-0000-000077000000}"/>
    <hyperlink ref="N2052:N2056" r:id="rId121" display="https://drive.google.com/open?id=1nOnfyR4hTo8SQ1w3Btdd64mCuDJ3k4mf" xr:uid="{00000000-0004-0000-0000-000078000000}"/>
    <hyperlink ref="N2445" r:id="rId122" display="https://drive.google.com/open?id=1nOnfyR4hTo8SQ1w3Btdd64mCuDJ3k4mf" xr:uid="{00000000-0004-0000-0000-000079000000}"/>
    <hyperlink ref="N2065:N2071" r:id="rId123" display="https://drive.google.com/open?id=1nOnfyR4hTo8SQ1w3Btdd64mCuDJ3k4mf" xr:uid="{00000000-0004-0000-0000-00007A000000}"/>
    <hyperlink ref="N2358" r:id="rId124" display="https://drive.google.com/open?id=1pi9aAkJcSKfv4YDnwjoxrJp1K-4SZt4l" xr:uid="{00000000-0004-0000-0000-00007B000000}"/>
    <hyperlink ref="N2125" r:id="rId125" xr:uid="{00000000-0004-0000-0000-00007C000000}"/>
    <hyperlink ref="N2409" r:id="rId126" display="https://drive.google.com/open?id=1pi9aAkJcSKfv4YDnwjoxrJp1K-4SZt4l" xr:uid="{00000000-0004-0000-0000-00007D000000}"/>
    <hyperlink ref="N1968:N1982" r:id="rId127" display="https://drive.google.com/open?id=1pi9aAkJcSKfv4YDnwjoxrJp1K-4SZt4l" xr:uid="{00000000-0004-0000-0000-00007E000000}"/>
    <hyperlink ref="N1984:N1988" r:id="rId128" display="https://drive.google.com/open?id=1pi9aAkJcSKfv4YDnwjoxrJp1K-4SZt4l" xr:uid="{00000000-0004-0000-0000-00007F000000}"/>
    <hyperlink ref="N2178" r:id="rId129" display="https://drive.google.com/open?id=1pi9aAkJcSKfv4YDnwjoxrJp1K-4SZt4l" xr:uid="{00000000-0004-0000-0000-000080000000}"/>
    <hyperlink ref="N1968" r:id="rId130" display="https://drive.google.com/open?id=1pi9aAkJcSKfv4YDnwjoxrJp1K-4SZt4l" xr:uid="{00000000-0004-0000-0000-000081000000}"/>
    <hyperlink ref="N1969" r:id="rId131" display="https://drive.google.com/open?id=1pi9aAkJcSKfv4YDnwjoxrJp1K-4SZt4l" xr:uid="{00000000-0004-0000-0000-000082000000}"/>
    <hyperlink ref="N1974" r:id="rId132" display="https://drive.google.com/open?id=1pi9aAkJcSKfv4YDnwjoxrJp1K-4SZt4l" xr:uid="{00000000-0004-0000-0000-000084000000}"/>
    <hyperlink ref="N468" r:id="rId133" display="https://drive.google.com/open?id=1pi9aAkJcSKfv4YDnwjoxrJp1K-4SZt4l" xr:uid="{00000000-0004-0000-0000-000085000000}"/>
    <hyperlink ref="N1294" r:id="rId134" display="https://drive.google.com/open?id=1NFoWjwYqA7FjrYRZ9XuZajRf6qGaC4LO" xr:uid="{00000000-0004-0000-0000-000086000000}"/>
    <hyperlink ref="N1392" r:id="rId135" display="https://drive.google.com/open?id=1NFoWjwYqA7FjrYRZ9XuZajRf6qGaC4LO" xr:uid="{00000000-0004-0000-0000-000087000000}"/>
    <hyperlink ref="N1393" r:id="rId136" display="https://drive.google.com/open?id=1NFoWjwYqA7FjrYRZ9XuZajRf6qGaC4LO" xr:uid="{00000000-0004-0000-0000-000088000000}"/>
    <hyperlink ref="N1394" r:id="rId137" display="https://drive.google.com/open?id=1NFoWjwYqA7FjrYRZ9XuZajRf6qGaC4LO" xr:uid="{00000000-0004-0000-0000-000089000000}"/>
    <hyperlink ref="N1395" r:id="rId138" display="https://drive.google.com/open?id=1NFoWjwYqA7FjrYRZ9XuZajRf6qGaC4LO" xr:uid="{00000000-0004-0000-0000-00008A000000}"/>
    <hyperlink ref="N1396" r:id="rId139" display="https://drive.google.com/open?id=1NFoWjwYqA7FjrYRZ9XuZajRf6qGaC4LO" xr:uid="{00000000-0004-0000-0000-00008B000000}"/>
    <hyperlink ref="N1397" r:id="rId140" display="https://drive.google.com/open?id=1NFoWjwYqA7FjrYRZ9XuZajRf6qGaC4LO" xr:uid="{00000000-0004-0000-0000-00008C000000}"/>
    <hyperlink ref="N1399" r:id="rId141" display="https://drive.google.com/open?id=1NFoWjwYqA7FjrYRZ9XuZajRf6qGaC4LO" xr:uid="{00000000-0004-0000-0000-00008D000000}"/>
    <hyperlink ref="N1401" r:id="rId142" display="https://drive.google.com/open?id=1NFoWjwYqA7FjrYRZ9XuZajRf6qGaC4LO" xr:uid="{00000000-0004-0000-0000-00008E000000}"/>
    <hyperlink ref="N1402" r:id="rId143" display="https://drive.google.com/open?id=1NFoWjwYqA7FjrYRZ9XuZajRf6qGaC4LO" xr:uid="{00000000-0004-0000-0000-00008F000000}"/>
    <hyperlink ref="N1403" r:id="rId144" display="https://drive.google.com/open?id=1NFoWjwYqA7FjrYRZ9XuZajRf6qGaC4LO" xr:uid="{00000000-0004-0000-0000-000090000000}"/>
    <hyperlink ref="N1404" r:id="rId145" display="https://drive.google.com/open?id=1NFoWjwYqA7FjrYRZ9XuZajRf6qGaC4LO" xr:uid="{00000000-0004-0000-0000-000091000000}"/>
    <hyperlink ref="N1405" r:id="rId146" display="https://drive.google.com/open?id=1NFoWjwYqA7FjrYRZ9XuZajRf6qGaC4LO" xr:uid="{00000000-0004-0000-0000-000092000000}"/>
    <hyperlink ref="N1991" r:id="rId147" display="https://drive.google.com/open?id=1NFoWjwYqA7FjrYRZ9XuZajRf6qGaC4LO" xr:uid="{00000000-0004-0000-0000-000093000000}"/>
    <hyperlink ref="N1983" r:id="rId148" display="https://drive.google.com/open?id=1NFoWjwYqA7FjrYRZ9XuZajRf6qGaC4LO" xr:uid="{00000000-0004-0000-0000-000094000000}"/>
    <hyperlink ref="N1984" r:id="rId149" display="https://drive.google.com/open?id=1NFoWjwYqA7FjrYRZ9XuZajRf6qGaC4LO" xr:uid="{00000000-0004-0000-0000-000095000000}"/>
    <hyperlink ref="N2223" r:id="rId150" display="https://drive.google.com/open?id=1NFoWjwYqA7FjrYRZ9XuZajRf6qGaC4LO" xr:uid="{00000000-0004-0000-0000-000096000000}"/>
    <hyperlink ref="N2246" r:id="rId151" display="https://drive.google.com/open?id=1NFoWjwYqA7FjrYRZ9XuZajRf6qGaC4LO" xr:uid="{00000000-0004-0000-0000-000097000000}"/>
    <hyperlink ref="N2247" r:id="rId152" display="https://drive.google.com/open?id=1NFoWjwYqA7FjrYRZ9XuZajRf6qGaC4LO" xr:uid="{00000000-0004-0000-0000-000098000000}"/>
    <hyperlink ref="N1288" r:id="rId153" display="https://drive.google.com/open?id=1NFoWjwYqA7FjrYRZ9XuZajRf6qGaC4LO" xr:uid="{00000000-0004-0000-0000-000099000000}"/>
    <hyperlink ref="N1409" r:id="rId154" display="https://drive.google.com/open?id=1NFoWjwYqA7FjrYRZ9XuZajRf6qGaC4LO" xr:uid="{00000000-0004-0000-0000-00009A000000}"/>
    <hyperlink ref="N2177" r:id="rId155" display="https://drive.google.com/open?id=1NFoWjwYqA7FjrYRZ9XuZajRf6qGaC4LO" xr:uid="{00000000-0004-0000-0000-00009B000000}"/>
    <hyperlink ref="N2242" r:id="rId156" display="https://drive.google.com/open?id=1NFoWjwYqA7FjrYRZ9XuZajRf6qGaC4LO" xr:uid="{00000000-0004-0000-0000-00009C000000}"/>
    <hyperlink ref="N2226" r:id="rId157" display="https://drive.google.com/open?id=1NFoWjwYqA7FjrYRZ9XuZajRf6qGaC4LO" xr:uid="{00000000-0004-0000-0000-00009D000000}"/>
    <hyperlink ref="N2239" r:id="rId158" display="https://drive.google.com/open?id=1NFoWjwYqA7FjrYRZ9XuZajRf6qGaC4LO" xr:uid="{00000000-0004-0000-0000-00009E000000}"/>
    <hyperlink ref="N1990" r:id="rId159" display="https://drive.google.com/open?id=1NFoWjwYqA7FjrYRZ9XuZajRf6qGaC4LO" xr:uid="{00000000-0004-0000-0000-00009F000000}"/>
    <hyperlink ref="N2237" r:id="rId160" display="https://drive.google.com/open?id=1NFoWjwYqA7FjrYRZ9XuZajRf6qGaC4LO" xr:uid="{00000000-0004-0000-0000-0000A0000000}"/>
    <hyperlink ref="N2163" r:id="rId161" display="https://drive.google.com/open?id=1NFoWjwYqA7FjrYRZ9XuZajRf6qGaC4LO" xr:uid="{00000000-0004-0000-0000-0000A1000000}"/>
    <hyperlink ref="N2157" r:id="rId162" display="https://drive.google.com/open?id=1NFoWjwYqA7FjrYRZ9XuZajRf6qGaC4LO" xr:uid="{00000000-0004-0000-0000-0000A2000000}"/>
    <hyperlink ref="N2171" r:id="rId163" display="https://drive.google.com/open?id=1NFoWjwYqA7FjrYRZ9XuZajRf6qGaC4LO" xr:uid="{00000000-0004-0000-0000-0000A3000000}"/>
    <hyperlink ref="N1287" r:id="rId164" display="https://drive.google.com/open?id=1NFoWjwYqA7FjrYRZ9XuZajRf6qGaC4LO" xr:uid="{00000000-0004-0000-0000-0000A4000000}"/>
    <hyperlink ref="N1400" r:id="rId165" display="https://drive.google.com/open?id=1NFoWjwYqA7FjrYRZ9XuZajRf6qGaC4LO" xr:uid="{00000000-0004-0000-0000-0000A5000000}"/>
    <hyperlink ref="N2228" r:id="rId166" display="https://drive.google.com/open?id=1NFoWjwYqA7FjrYRZ9XuZajRf6qGaC4LO" xr:uid="{00000000-0004-0000-0000-0000A6000000}"/>
    <hyperlink ref="N2229" r:id="rId167" display="https://drive.google.com/open?id=1NFoWjwYqA7FjrYRZ9XuZajRf6qGaC4LO" xr:uid="{00000000-0004-0000-0000-0000A7000000}"/>
    <hyperlink ref="N2180" r:id="rId168" display="https://drive.google.com/open?id=1NFoWjwYqA7FjrYRZ9XuZajRf6qGaC4LO" xr:uid="{00000000-0004-0000-0000-0000A8000000}"/>
    <hyperlink ref="N1989" r:id="rId169" display="https://drive.google.com/open?id=1NFoWjwYqA7FjrYRZ9XuZajRf6qGaC4LO" xr:uid="{00000000-0004-0000-0000-0000A9000000}"/>
    <hyperlink ref="N1987" r:id="rId170" display="https://drive.google.com/open?id=1NFoWjwYqA7FjrYRZ9XuZajRf6qGaC4LO" xr:uid="{00000000-0004-0000-0000-0000AA000000}"/>
    <hyperlink ref="N2241" r:id="rId171" display="https://drive.google.com/open?id=1NFoWjwYqA7FjrYRZ9XuZajRf6qGaC4LO" xr:uid="{00000000-0004-0000-0000-0000AB000000}"/>
    <hyperlink ref="N2243" r:id="rId172" display="https://drive.google.com/open?id=1NFoWjwYqA7FjrYRZ9XuZajRf6qGaC4LO" xr:uid="{00000000-0004-0000-0000-0000AC000000}"/>
    <hyperlink ref="N2234" r:id="rId173" display="https://drive.google.com/open?id=1NFoWjwYqA7FjrYRZ9XuZajRf6qGaC4LO" xr:uid="{00000000-0004-0000-0000-0000AD000000}"/>
    <hyperlink ref="N2235" r:id="rId174" display="https://drive.google.com/open?id=1NFoWjwYqA7FjrYRZ9XuZajRf6qGaC4LO" xr:uid="{00000000-0004-0000-0000-0000AE000000}"/>
    <hyperlink ref="N2238" r:id="rId175" display="https://drive.google.com/open?id=1NFoWjwYqA7FjrYRZ9XuZajRf6qGaC4LO" xr:uid="{00000000-0004-0000-0000-0000AF000000}"/>
    <hyperlink ref="N1304" r:id="rId176" display="https://drive.google.com/open?id=1NFoWjwYqA7FjrYRZ9XuZajRf6qGaC4LO" xr:uid="{00000000-0004-0000-0000-0000B0000000}"/>
    <hyperlink ref="N1992" r:id="rId177" display="https://drive.google.com/open?id=1NFoWjwYqA7FjrYRZ9XuZajRf6qGaC4LO" xr:uid="{00000000-0004-0000-0000-0000B1000000}"/>
    <hyperlink ref="N1993" r:id="rId178" display="https://drive.google.com/open?id=1NFoWjwYqA7FjrYRZ9XuZajRf6qGaC4LO" xr:uid="{00000000-0004-0000-0000-0000B2000000}"/>
    <hyperlink ref="N1995" r:id="rId179" display="https://drive.google.com/open?id=1NFoWjwYqA7FjrYRZ9XuZajRf6qGaC4LO" xr:uid="{00000000-0004-0000-0000-0000B3000000}"/>
    <hyperlink ref="N2158" r:id="rId180" display="https://drive.google.com/open?id=1NFoWjwYqA7FjrYRZ9XuZajRf6qGaC4LO" xr:uid="{00000000-0004-0000-0000-0000B4000000}"/>
    <hyperlink ref="N2159" r:id="rId181" display="https://drive.google.com/open?id=1NFoWjwYqA7FjrYRZ9XuZajRf6qGaC4LO" xr:uid="{00000000-0004-0000-0000-0000B5000000}"/>
    <hyperlink ref="N2160" r:id="rId182" display="https://drive.google.com/open?id=1NFoWjwYqA7FjrYRZ9XuZajRf6qGaC4LO" xr:uid="{00000000-0004-0000-0000-0000B6000000}"/>
    <hyperlink ref="N2161" r:id="rId183" display="https://drive.google.com/open?id=1NFoWjwYqA7FjrYRZ9XuZajRf6qGaC4LO" xr:uid="{00000000-0004-0000-0000-0000B7000000}"/>
    <hyperlink ref="N2167" r:id="rId184" display="https://drive.google.com/open?id=1NFoWjwYqA7FjrYRZ9XuZajRf6qGaC4LO" xr:uid="{00000000-0004-0000-0000-0000B8000000}"/>
    <hyperlink ref="N2162" r:id="rId185" display="https://drive.google.com/open?id=1NFoWjwYqA7FjrYRZ9XuZajRf6qGaC4LO" xr:uid="{00000000-0004-0000-0000-0000B9000000}"/>
    <hyperlink ref="N2244" r:id="rId186" display="https://drive.google.com/open?id=1NFoWjwYqA7FjrYRZ9XuZajRf6qGaC4LO" xr:uid="{00000000-0004-0000-0000-0000BA000000}"/>
    <hyperlink ref="N2245" r:id="rId187" display="https://drive.google.com/open?id=1NFoWjwYqA7FjrYRZ9XuZajRf6qGaC4LO" xr:uid="{00000000-0004-0000-0000-0000BB000000}"/>
    <hyperlink ref="N1996" r:id="rId188" display="https://drive.google.com/open?id=1NFoWjwYqA7FjrYRZ9XuZajRf6qGaC4LO" xr:uid="{00000000-0004-0000-0000-0000BC000000}"/>
    <hyperlink ref="N2166" r:id="rId189" display="https://drive.google.com/open?id=1NFoWjwYqA7FjrYRZ9XuZajRf6qGaC4LO" xr:uid="{00000000-0004-0000-0000-0000BD000000}"/>
    <hyperlink ref="N2168" r:id="rId190" display="https://drive.google.com/open?id=1NFoWjwYqA7FjrYRZ9XuZajRf6qGaC4LO" xr:uid="{00000000-0004-0000-0000-0000BE000000}"/>
    <hyperlink ref="N2170" r:id="rId191" display="https://drive.google.com/open?id=1NFoWjwYqA7FjrYRZ9XuZajRf6qGaC4LO" xr:uid="{00000000-0004-0000-0000-0000BF000000}"/>
    <hyperlink ref="N2172" r:id="rId192" display="https://drive.google.com/open?id=1NFoWjwYqA7FjrYRZ9XuZajRf6qGaC4LO" xr:uid="{00000000-0004-0000-0000-0000C0000000}"/>
    <hyperlink ref="N2173" r:id="rId193" display="https://drive.google.com/open?id=1NFoWjwYqA7FjrYRZ9XuZajRf6qGaC4LO" xr:uid="{00000000-0004-0000-0000-0000C1000000}"/>
    <hyperlink ref="N2179" r:id="rId194" display="https://drive.google.com/open?id=1NFoWjwYqA7FjrYRZ9XuZajRf6qGaC4LO" xr:uid="{00000000-0004-0000-0000-0000C2000000}"/>
    <hyperlink ref="N2225" r:id="rId195" display="https://drive.google.com/open?id=1NFoWjwYqA7FjrYRZ9XuZajRf6qGaC4LO" xr:uid="{00000000-0004-0000-0000-0000C3000000}"/>
    <hyperlink ref="N2156" r:id="rId196" display="https://drive.google.com/open?id=1NFoWjwYqA7FjrYRZ9XuZajRf6qGaC4LO" xr:uid="{00000000-0004-0000-0000-0000C4000000}"/>
    <hyperlink ref="N2155" r:id="rId197" display="https://drive.google.com/open?id=1NFoWjwYqA7FjrYRZ9XuZajRf6qGaC4LO" xr:uid="{00000000-0004-0000-0000-0000C5000000}"/>
    <hyperlink ref="N2154" r:id="rId198" display="https://drive.google.com/open?id=1NFoWjwYqA7FjrYRZ9XuZajRf6qGaC4LO" xr:uid="{00000000-0004-0000-0000-0000C6000000}"/>
    <hyperlink ref="N2153" r:id="rId199" display="https://drive.google.com/open?id=1NFoWjwYqA7FjrYRZ9XuZajRf6qGaC4LO" xr:uid="{00000000-0004-0000-0000-0000C7000000}"/>
    <hyperlink ref="N2227" r:id="rId200" display="https://drive.google.com/open?id=1NFoWjwYqA7FjrYRZ9XuZajRf6qGaC4LO" xr:uid="{00000000-0004-0000-0000-0000C8000000}"/>
    <hyperlink ref="N2233" r:id="rId201" display="https://drive.google.com/open?id=1NFoWjwYqA7FjrYRZ9XuZajRf6qGaC4LO" xr:uid="{00000000-0004-0000-0000-0000C9000000}"/>
    <hyperlink ref="N1978" r:id="rId202" display="https://drive.google.com/open?id=1NFoWjwYqA7FjrYRZ9XuZajRf6qGaC4LO" xr:uid="{00000000-0004-0000-0000-0000CA000000}"/>
    <hyperlink ref="N1979" r:id="rId203" display="https://drive.google.com/open?id=1NFoWjwYqA7FjrYRZ9XuZajRf6qGaC4LO" xr:uid="{00000000-0004-0000-0000-0000CB000000}"/>
    <hyperlink ref="N1980" r:id="rId204" display="https://drive.google.com/open?id=1NFoWjwYqA7FjrYRZ9XuZajRf6qGaC4LO" xr:uid="{00000000-0004-0000-0000-0000CC000000}"/>
    <hyperlink ref="N1985" r:id="rId205" display="https://drive.google.com/open?id=1NFoWjwYqA7FjrYRZ9XuZajRf6qGaC4LO" xr:uid="{00000000-0004-0000-0000-0000CD000000}"/>
    <hyperlink ref="N2236" r:id="rId206" display="https://drive.google.com/open?id=1NFoWjwYqA7FjrYRZ9XuZajRf6qGaC4LO" xr:uid="{00000000-0004-0000-0000-0000CE000000}"/>
    <hyperlink ref="N2240" r:id="rId207" display="https://drive.google.com/open?id=1NFoWjwYqA7FjrYRZ9XuZajRf6qGaC4LO" xr:uid="{00000000-0004-0000-0000-0000CF000000}"/>
    <hyperlink ref="N2230" r:id="rId208" display="https://drive.google.com/open?id=1NFoWjwYqA7FjrYRZ9XuZajRf6qGaC4LO" xr:uid="{00000000-0004-0000-0000-0000D0000000}"/>
    <hyperlink ref="N2231" r:id="rId209" display="https://drive.google.com/open?id=1NFoWjwYqA7FjrYRZ9XuZajRf6qGaC4LO" xr:uid="{00000000-0004-0000-0000-0000D1000000}"/>
    <hyperlink ref="N2232" r:id="rId210" display="https://drive.google.com/open?id=1NFoWjwYqA7FjrYRZ9XuZajRf6qGaC4LO" xr:uid="{00000000-0004-0000-0000-0000D2000000}"/>
    <hyperlink ref="N1981" r:id="rId211" display="https://drive.google.com/open?id=1NFoWjwYqA7FjrYRZ9XuZajRf6qGaC4LO" xr:uid="{00000000-0004-0000-0000-0000D3000000}"/>
    <hyperlink ref="N1986" r:id="rId212" display="https://drive.google.com/open?id=1NFoWjwYqA7FjrYRZ9XuZajRf6qGaC4LO" xr:uid="{00000000-0004-0000-0000-0000D4000000}"/>
    <hyperlink ref="N1988" r:id="rId213" display="https://drive.google.com/open?id=1NFoWjwYqA7FjrYRZ9XuZajRf6qGaC4LO" xr:uid="{00000000-0004-0000-0000-0000D5000000}"/>
    <hyperlink ref="N1410" r:id="rId214" display="https://drive.google.com/open?id=1NFoWjwYqA7FjrYRZ9XuZajRf6qGaC4LO" xr:uid="{00000000-0004-0000-0000-0000D6000000}"/>
    <hyperlink ref="N1411" r:id="rId215" display="https://drive.google.com/open?id=1NFoWjwYqA7FjrYRZ9XuZajRf6qGaC4LO" xr:uid="{00000000-0004-0000-0000-0000D7000000}"/>
    <hyperlink ref="N1412" r:id="rId216" display="https://drive.google.com/open?id=1NFoWjwYqA7FjrYRZ9XuZajRf6qGaC4LO" xr:uid="{00000000-0004-0000-0000-0000D8000000}"/>
    <hyperlink ref="N1413" r:id="rId217" display="https://drive.google.com/open?id=1NFoWjwYqA7FjrYRZ9XuZajRf6qGaC4LO" xr:uid="{00000000-0004-0000-0000-0000D9000000}"/>
    <hyperlink ref="N1994" r:id="rId218" display="https://drive.google.com/open?id=1NFoWjwYqA7FjrYRZ9XuZajRf6qGaC4LO" xr:uid="{00000000-0004-0000-0000-0000DA000000}"/>
    <hyperlink ref="N2175" r:id="rId219" display="https://drive.google.com/open?id=1NFoWjwYqA7FjrYRZ9XuZajRf6qGaC4LO" xr:uid="{00000000-0004-0000-0000-0000DB000000}"/>
    <hyperlink ref="N1398" r:id="rId220" display="https://drive.google.com/open?id=1NFoWjwYqA7FjrYRZ9XuZajRf6qGaC4LO" xr:uid="{00000000-0004-0000-0000-0000DC000000}"/>
    <hyperlink ref="N2164" r:id="rId221" display="https://drive.google.com/open?id=1NFoWjwYqA7FjrYRZ9XuZajRf6qGaC4LO" xr:uid="{00000000-0004-0000-0000-0000DD000000}"/>
    <hyperlink ref="N2165" r:id="rId222" display="https://drive.google.com/open?id=1NFoWjwYqA7FjrYRZ9XuZajRf6qGaC4LO" xr:uid="{00000000-0004-0000-0000-0000DE000000}"/>
    <hyperlink ref="N2169" r:id="rId223" display="https://drive.google.com/open?id=1NFoWjwYqA7FjrYRZ9XuZajRf6qGaC4LO" xr:uid="{00000000-0004-0000-0000-0000DF000000}"/>
    <hyperlink ref="N2174" r:id="rId224" display="https://drive.google.com/open?id=1NFoWjwYqA7FjrYRZ9XuZajRf6qGaC4LO" xr:uid="{00000000-0004-0000-0000-0000E0000000}"/>
    <hyperlink ref="N2176" r:id="rId225" display="https://drive.google.com/open?id=1NFoWjwYqA7FjrYRZ9XuZajRf6qGaC4LO" xr:uid="{00000000-0004-0000-0000-0000E1000000}"/>
    <hyperlink ref="N1977" r:id="rId226" display="https://drive.google.com/open?id=1NFoWjwYqA7FjrYRZ9XuZajRf6qGaC4LO" xr:uid="{00000000-0004-0000-0000-0000E2000000}"/>
    <hyperlink ref="N1982" r:id="rId227" display="https://drive.google.com/open?id=1NFoWjwYqA7FjrYRZ9XuZajRf6qGaC4LO" xr:uid="{00000000-0004-0000-0000-0000E3000000}"/>
    <hyperlink ref="N2186" r:id="rId228" display="https://drive.google.com/open?id=1NFoWjwYqA7FjrYRZ9XuZajRf6qGaC4LO" xr:uid="{00000000-0004-0000-0000-0000E4000000}"/>
    <hyperlink ref="N2187" r:id="rId229" display="https://drive.google.com/open?id=1NFoWjwYqA7FjrYRZ9XuZajRf6qGaC4LO" xr:uid="{00000000-0004-0000-0000-0000E5000000}"/>
    <hyperlink ref="N2188" r:id="rId230" display="https://drive.google.com/open?id=1NFoWjwYqA7FjrYRZ9XuZajRf6qGaC4LO" xr:uid="{00000000-0004-0000-0000-0000E6000000}"/>
    <hyperlink ref="N2248" r:id="rId231" display="https://drive.google.com/open?id=1NFoWjwYqA7FjrYRZ9XuZajRf6qGaC4LO" xr:uid="{00000000-0004-0000-0000-0000E7000000}"/>
    <hyperlink ref="N2249" r:id="rId232" display="https://drive.google.com/open?id=1NFoWjwYqA7FjrYRZ9XuZajRf6qGaC4LO" xr:uid="{00000000-0004-0000-0000-0000E8000000}"/>
    <hyperlink ref="N2250" r:id="rId233" display="https://drive.google.com/open?id=1NFoWjwYqA7FjrYRZ9XuZajRf6qGaC4LO" xr:uid="{00000000-0004-0000-0000-0000E9000000}"/>
    <hyperlink ref="N2251" r:id="rId234" display="https://drive.google.com/open?id=1NFoWjwYqA7FjrYRZ9XuZajRf6qGaC4LO" xr:uid="{00000000-0004-0000-0000-0000EA000000}"/>
    <hyperlink ref="N2252" r:id="rId235" display="https://drive.google.com/open?id=1NFoWjwYqA7FjrYRZ9XuZajRf6qGaC4LO" xr:uid="{00000000-0004-0000-0000-0000EB000000}"/>
    <hyperlink ref="N2253" r:id="rId236" display="https://drive.google.com/open?id=1NFoWjwYqA7FjrYRZ9XuZajRf6qGaC4LO" xr:uid="{00000000-0004-0000-0000-0000EC000000}"/>
    <hyperlink ref="N2254" r:id="rId237" display="https://drive.google.com/open?id=1NFoWjwYqA7FjrYRZ9XuZajRf6qGaC4LO" xr:uid="{00000000-0004-0000-0000-0000ED000000}"/>
    <hyperlink ref="N2457" r:id="rId238" display="https://drive.google.com/open?id=1NFoWjwYqA7FjrYRZ9XuZajRf6qGaC4LO" xr:uid="{00000000-0004-0000-0000-0000EE000000}"/>
    <hyperlink ref="N2460" r:id="rId239" display="https://drive.google.com/open?id=1NFoWjwYqA7FjrYRZ9XuZajRf6qGaC4LO" xr:uid="{00000000-0004-0000-0000-0000EF000000}"/>
    <hyperlink ref="N2458" r:id="rId240" display="https://drive.google.com/open?id=1NFoWjwYqA7FjrYRZ9XuZajRf6qGaC4LO" xr:uid="{00000000-0004-0000-0000-0000F0000000}"/>
    <hyperlink ref="N2459" r:id="rId241" display="https://drive.google.com/open?id=1NFoWjwYqA7FjrYRZ9XuZajRf6qGaC4LO" xr:uid="{00000000-0004-0000-0000-0000F1000000}"/>
    <hyperlink ref="N2461" r:id="rId242" display="https://drive.google.com/open?id=1NFoWjwYqA7FjrYRZ9XuZajRf6qGaC4LO" xr:uid="{00000000-0004-0000-0000-0000F2000000}"/>
    <hyperlink ref="N2224" r:id="rId243" display="https://drive.google.com/open?id=1NFoWjwYqA7FjrYRZ9XuZajRf6qGaC4LO" xr:uid="{00000000-0004-0000-0000-0000F3000000}"/>
    <hyperlink ref="N124:N128" r:id="rId244" display="https://drive.google.com/open?id=1nOnfyR4hTo8SQ1w3Btdd64mCuDJ3k4mf" xr:uid="{00000000-0004-0000-0000-0000F4000000}"/>
    <hyperlink ref="N129:N130" r:id="rId245" display="https://drive.google.com/open?id=1nOnfyR4hTo8SQ1w3Btdd64mCuDJ3k4mf" xr:uid="{00000000-0004-0000-0000-0000F5000000}"/>
    <hyperlink ref="N135:N136" r:id="rId246" display="https://drive.google.com/open?id=1nOnfyR4hTo8SQ1w3Btdd64mCuDJ3k4mf" xr:uid="{00000000-0004-0000-0000-0000F6000000}"/>
    <hyperlink ref="N138:N142" r:id="rId247" display="https://drive.google.com/open?id=1nOnfyR4hTo8SQ1w3Btdd64mCuDJ3k4mf" xr:uid="{00000000-0004-0000-0000-0000F7000000}"/>
    <hyperlink ref="N143:N144" r:id="rId248" display="https://drive.google.com/open?id=1nOnfyR4hTo8SQ1w3Btdd64mCuDJ3k4mf" xr:uid="{00000000-0004-0000-0000-0000F8000000}"/>
    <hyperlink ref="M303" r:id="rId249" display="https://drive.google.com/open?id=14oqTQkXcT8oplfAf_VLgLSg-MMWhdI_F" xr:uid="{00000000-0004-0000-0000-0000F9000000}"/>
    <hyperlink ref="M307" r:id="rId250" display="https://drive.google.com/open?id=14oqTQkXcT8oplfAf_VLgLSg-MMWhdI_F" xr:uid="{00000000-0004-0000-0000-0000FA000000}"/>
    <hyperlink ref="N1697" r:id="rId251" display="https://drive.google.com/open?id=14oqTQkXcT8oplfAf_VLgLSg-MMWhdI_F" xr:uid="{00000000-0004-0000-0000-0000FB000000}"/>
    <hyperlink ref="M308" r:id="rId252" display="https://drive.google.com/open?id=14oqTQkXcT8oplfAf_VLgLSg-MMWhdI_F" xr:uid="{00000000-0004-0000-0000-0000FC000000}"/>
    <hyperlink ref="M309" r:id="rId253" display="https://drive.google.com/open?id=14oqTQkXcT8oplfAf_VLgLSg-MMWhdI_F" xr:uid="{00000000-0004-0000-0000-0000FD000000}"/>
    <hyperlink ref="M310" r:id="rId254" display="https://drive.google.com/open?id=14oqTQkXcT8oplfAf_VLgLSg-MMWhdI_F" xr:uid="{00000000-0004-0000-0000-0000FE000000}"/>
    <hyperlink ref="M311" r:id="rId255" display="https://drive.google.com/open?id=14oqTQkXcT8oplfAf_VLgLSg-MMWhdI_F" xr:uid="{00000000-0004-0000-0000-0000FF000000}"/>
    <hyperlink ref="M312" r:id="rId256" display="https://drive.google.com/open?id=14oqTQkXcT8oplfAf_VLgLSg-MMWhdI_F" xr:uid="{00000000-0004-0000-0000-000000010000}"/>
    <hyperlink ref="M313" r:id="rId257" display="https://drive.google.com/open?id=14oqTQkXcT8oplfAf_VLgLSg-MMWhdI_F" xr:uid="{00000000-0004-0000-0000-000001010000}"/>
    <hyperlink ref="N1698" r:id="rId258" xr:uid="{00000000-0004-0000-0000-000002010000}"/>
    <hyperlink ref="N1699" r:id="rId259" xr:uid="{00000000-0004-0000-0000-000003010000}"/>
    <hyperlink ref="N1700" r:id="rId260" xr:uid="{00000000-0004-0000-0000-000004010000}"/>
    <hyperlink ref="N1701" r:id="rId261" xr:uid="{00000000-0004-0000-0000-000005010000}"/>
    <hyperlink ref="N1703" r:id="rId262" xr:uid="{00000000-0004-0000-0000-000006010000}"/>
    <hyperlink ref="N1702" r:id="rId263" xr:uid="{00000000-0004-0000-0000-000007010000}"/>
    <hyperlink ref="N1706" r:id="rId264" xr:uid="{00000000-0004-0000-0000-000008010000}"/>
    <hyperlink ref="N1707" r:id="rId265" xr:uid="{00000000-0004-0000-0000-000009010000}"/>
    <hyperlink ref="N1708" r:id="rId266" xr:uid="{00000000-0004-0000-0000-00000A010000}"/>
    <hyperlink ref="N1709" r:id="rId267" xr:uid="{00000000-0004-0000-0000-00000B010000}"/>
    <hyperlink ref="M746" r:id="rId268" display="https://drive.google.com/open?id=14oqTQkXcT8oplfAf_VLgLSg-MMWhdI_F" xr:uid="{00000000-0004-0000-0000-00000C010000}"/>
    <hyperlink ref="M747" r:id="rId269" xr:uid="{00000000-0004-0000-0000-00000D010000}"/>
    <hyperlink ref="N2255" r:id="rId270" xr:uid="{00000000-0004-0000-0000-00000E010000}"/>
    <hyperlink ref="N2258" r:id="rId271" xr:uid="{00000000-0004-0000-0000-00000F010000}"/>
    <hyperlink ref="N2021" r:id="rId272" display="https://drive.google.com/open?id=14oqTQkXcT8oplfAf_VLgLSg-MMWhdI_F" xr:uid="{00000000-0004-0000-0000-000010010000}"/>
    <hyperlink ref="N2462" r:id="rId273" display="https://drive.google.com/open?id=14oqTQkXcT8oplfAf_VLgLSg-MMWhdI_F" xr:uid="{00000000-0004-0000-0000-000011010000}"/>
    <hyperlink ref="N2463" r:id="rId274" display="https://drive.google.com/open?id=14oqTQkXcT8oplfAf_VLgLSg-MMWhdI_F" xr:uid="{00000000-0004-0000-0000-000012010000}"/>
    <hyperlink ref="N2464" r:id="rId275" display="https://drive.google.com/open?id=14oqTQkXcT8oplfAf_VLgLSg-MMWhdI_F" xr:uid="{00000000-0004-0000-0000-000013010000}"/>
    <hyperlink ref="N2465" r:id="rId276" display="https://drive.google.com/open?id=14oqTQkXcT8oplfAf_VLgLSg-MMWhdI_F" xr:uid="{00000000-0004-0000-0000-000014010000}"/>
    <hyperlink ref="N2466" r:id="rId277" display="https://drive.google.com/open?id=14oqTQkXcT8oplfAf_VLgLSg-MMWhdI_F" xr:uid="{00000000-0004-0000-0000-000015010000}"/>
    <hyperlink ref="N2467" r:id="rId278" display="https://drive.google.com/open?id=14oqTQkXcT8oplfAf_VLgLSg-MMWhdI_F" xr:uid="{00000000-0004-0000-0000-000016010000}"/>
    <hyperlink ref="N2468" r:id="rId279" display="https://drive.google.com/open?id=14oqTQkXcT8oplfAf_VLgLSg-MMWhdI_F" xr:uid="{00000000-0004-0000-0000-000017010000}"/>
    <hyperlink ref="N2181" r:id="rId280" xr:uid="{00000000-0004-0000-0000-000018010000}"/>
    <hyperlink ref="N1494:N1497" r:id="rId281" display="Closed per Chit Resolution Report NSTX-U-REC-107" xr:uid="{00000000-0004-0000-0000-000019010000}"/>
    <hyperlink ref="N2469" r:id="rId282" display="https://drive.google.com/open?id=1Y_656LYjQoQdlyNQnUhNJesVFQR6RwW3" xr:uid="{00000000-0004-0000-0000-00001A010000}"/>
    <hyperlink ref="N2470" r:id="rId283" display="https://drive.google.com/open?id=1Y_656LYjQoQdlyNQnUhNJesVFQR6RwW3" xr:uid="{00000000-0004-0000-0000-00001B010000}"/>
    <hyperlink ref="N2471" r:id="rId284" display="https://drive.google.com/open?id=1Y_656LYjQoQdlyNQnUhNJesVFQR6RwW3" xr:uid="{00000000-0004-0000-0000-00001C010000}"/>
    <hyperlink ref="N2472" r:id="rId285" display="https://drive.google.com/open?id=1Y_656LYjQoQdlyNQnUhNJesVFQR6RwW3" xr:uid="{00000000-0004-0000-0000-00001D010000}"/>
    <hyperlink ref="N2029" r:id="rId286" display="https://docs.pppl.gov/AppNet/docpop/docpop.aspx?clienttype=html&amp;docid=69026" xr:uid="{00000000-0004-0000-0000-00001E010000}"/>
    <hyperlink ref="N2030" r:id="rId287" display="https://docs.pppl.gov/AppNet/docpop/docpop.aspx?clienttype=html&amp;docid=69026" xr:uid="{00000000-0004-0000-0000-00001F010000}"/>
  </hyperlinks>
  <pageMargins left="0.75" right="0.75" top="1" bottom="1" header="0" footer="0"/>
  <pageSetup orientation="portrait" r:id="rId288"/>
  <legacyDrawing r:id="rId289"/>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B73436-45DE-47A1-92A1-8EDDFAA6E4B0}">
  <dimension ref="A1:W243"/>
  <sheetViews>
    <sheetView tabSelected="1" zoomScaleNormal="100" workbookViewId="0">
      <pane ySplit="820" topLeftCell="A225" activePane="bottomLeft"/>
      <selection activeCell="B1" sqref="B1"/>
      <selection pane="bottomLeft" activeCell="M3" sqref="M3"/>
    </sheetView>
  </sheetViews>
  <sheetFormatPr baseColWidth="10" defaultColWidth="14.33203125" defaultRowHeight="39" customHeight="1" x14ac:dyDescent="0.15"/>
  <cols>
    <col min="1" max="1" width="11.5" style="476" customWidth="1"/>
    <col min="2" max="2" width="19.83203125" style="52" bestFit="1" customWidth="1"/>
    <col min="3" max="4" width="2.83203125" style="52" hidden="1" customWidth="1"/>
    <col min="5" max="5" width="24.6640625" style="52" bestFit="1" customWidth="1"/>
    <col min="6" max="6" width="12.6640625" style="230" hidden="1" customWidth="1"/>
    <col min="7" max="7" width="17.33203125" style="578" hidden="1" customWidth="1"/>
    <col min="8" max="8" width="13.6640625" style="230" hidden="1" customWidth="1"/>
    <col min="9" max="9" width="6.1640625" style="230" hidden="1" customWidth="1"/>
    <col min="10" max="10" width="11.5" style="230" hidden="1" customWidth="1"/>
    <col min="11" max="11" width="35.83203125" style="52" hidden="1" customWidth="1"/>
    <col min="12" max="12" width="49.6640625" style="52" customWidth="1"/>
    <col min="13" max="13" width="30" style="52" customWidth="1"/>
    <col min="14" max="14" width="30" style="230" customWidth="1"/>
    <col min="15" max="15" width="12.83203125" style="230" customWidth="1"/>
    <col min="16" max="16" width="10.6640625" style="231" customWidth="1"/>
    <col min="17" max="17" width="14.6640625" style="232" customWidth="1"/>
    <col min="18" max="18" width="10.6640625" style="52" customWidth="1"/>
    <col min="19" max="19" width="48.6640625" style="52" customWidth="1"/>
    <col min="20" max="20" width="28.83203125" style="52" customWidth="1"/>
    <col min="21" max="21" width="20.83203125" style="52" customWidth="1"/>
    <col min="22" max="22" width="19.33203125" style="52" customWidth="1"/>
    <col min="23" max="23" width="10.6640625" style="52" customWidth="1"/>
    <col min="24" max="16384" width="14.33203125" style="52"/>
  </cols>
  <sheetData>
    <row r="1" spans="1:23" ht="39" customHeight="1" thickBot="1" x14ac:dyDescent="0.2">
      <c r="A1" s="421" t="s">
        <v>0</v>
      </c>
      <c r="B1" s="1" t="s">
        <v>1</v>
      </c>
      <c r="C1" s="1" t="s">
        <v>2</v>
      </c>
      <c r="D1" s="3" t="s">
        <v>10</v>
      </c>
      <c r="E1" s="1" t="s">
        <v>3</v>
      </c>
      <c r="F1" s="2" t="s">
        <v>6</v>
      </c>
      <c r="G1" s="514" t="s">
        <v>5</v>
      </c>
      <c r="H1" s="1" t="s">
        <v>5348</v>
      </c>
      <c r="I1" s="1" t="s">
        <v>4</v>
      </c>
      <c r="J1" s="1" t="s">
        <v>7</v>
      </c>
      <c r="K1" s="3" t="s">
        <v>8</v>
      </c>
      <c r="L1" s="3" t="s">
        <v>9</v>
      </c>
      <c r="M1" s="51" t="s">
        <v>5344</v>
      </c>
      <c r="N1" s="1" t="s">
        <v>11</v>
      </c>
      <c r="O1" s="1" t="s">
        <v>12</v>
      </c>
      <c r="P1" s="50" t="s">
        <v>13</v>
      </c>
      <c r="Q1" s="50" t="s">
        <v>14</v>
      </c>
      <c r="R1" s="4" t="s">
        <v>15</v>
      </c>
      <c r="S1" s="1" t="s">
        <v>16</v>
      </c>
      <c r="T1" s="1" t="s">
        <v>17</v>
      </c>
      <c r="U1" s="5" t="s">
        <v>18</v>
      </c>
      <c r="V1" s="5" t="s">
        <v>19</v>
      </c>
      <c r="W1" s="6" t="s">
        <v>20</v>
      </c>
    </row>
    <row r="2" spans="1:23" ht="39" customHeight="1" thickBot="1" x14ac:dyDescent="0.2">
      <c r="A2" s="587">
        <v>43132</v>
      </c>
      <c r="B2" s="592" t="s">
        <v>4065</v>
      </c>
      <c r="C2" s="592"/>
      <c r="D2" s="592"/>
      <c r="E2" s="592" t="s">
        <v>4066</v>
      </c>
      <c r="F2" s="594" t="s">
        <v>3563</v>
      </c>
      <c r="G2" s="597" t="s">
        <v>3944</v>
      </c>
      <c r="H2" s="592"/>
      <c r="I2" s="592" t="s">
        <v>3557</v>
      </c>
      <c r="J2" s="592" t="s">
        <v>3559</v>
      </c>
      <c r="K2" s="1444" t="str">
        <f>B2&amp;" - "&amp;LEFT(L2,50)</f>
        <v>ALLIGNPEER01 - When defining requirements for coil and PFC alignm</v>
      </c>
      <c r="L2" s="600" t="s">
        <v>4067</v>
      </c>
      <c r="M2" s="1556"/>
      <c r="N2" s="1863"/>
      <c r="O2" s="1866" t="s">
        <v>3088</v>
      </c>
      <c r="P2" s="211" t="str">
        <f t="shared" ref="P2:P65" si="0">IF(N2="","Open","Closed")</f>
        <v>Open</v>
      </c>
      <c r="Q2" s="208" t="s">
        <v>31</v>
      </c>
      <c r="R2" s="209" t="s">
        <v>3017</v>
      </c>
      <c r="S2" s="585"/>
      <c r="T2" s="592"/>
      <c r="U2" s="210" t="str">
        <f t="shared" ref="U2:U13" si="1">J2</f>
        <v>Raftopoulos</v>
      </c>
      <c r="V2" s="210" t="str">
        <f t="shared" ref="V2:V33" si="2">E2</f>
        <v>NSTX-U Alignment Peer Review II</v>
      </c>
      <c r="W2" s="61"/>
    </row>
    <row r="3" spans="1:23" ht="39" customHeight="1" thickBot="1" x14ac:dyDescent="0.2">
      <c r="A3" s="587">
        <v>43132</v>
      </c>
      <c r="B3" s="592" t="s">
        <v>4068</v>
      </c>
      <c r="C3" s="592"/>
      <c r="D3" s="592"/>
      <c r="E3" s="592" t="s">
        <v>4066</v>
      </c>
      <c r="F3" s="594" t="s">
        <v>910</v>
      </c>
      <c r="G3" s="597" t="s">
        <v>909</v>
      </c>
      <c r="H3" s="592"/>
      <c r="I3" s="592" t="s">
        <v>289</v>
      </c>
      <c r="J3" s="592" t="s">
        <v>911</v>
      </c>
      <c r="K3" s="1444" t="str">
        <f>B3&amp;" - "&amp;LEFT(L3,50)</f>
        <v>ALLIGNPEER02 - Include assessment of field error due to lead geom</v>
      </c>
      <c r="L3" s="600" t="s">
        <v>4069</v>
      </c>
      <c r="M3" s="1556"/>
      <c r="N3" s="1772"/>
      <c r="O3" s="1865" t="s">
        <v>3849</v>
      </c>
      <c r="P3" s="211" t="str">
        <f t="shared" si="0"/>
        <v>Open</v>
      </c>
      <c r="Q3" s="208" t="s">
        <v>31</v>
      </c>
      <c r="R3" s="209" t="s">
        <v>3017</v>
      </c>
      <c r="S3" s="585"/>
      <c r="T3" s="592"/>
      <c r="U3" s="210" t="str">
        <f t="shared" si="1"/>
        <v>Titus</v>
      </c>
      <c r="V3" s="210" t="str">
        <f t="shared" si="2"/>
        <v>NSTX-U Alignment Peer Review II</v>
      </c>
      <c r="W3" s="75"/>
    </row>
    <row r="4" spans="1:23" ht="39" customHeight="1" thickBot="1" x14ac:dyDescent="0.2">
      <c r="A4" s="587">
        <v>43132</v>
      </c>
      <c r="B4" s="592" t="s">
        <v>4092</v>
      </c>
      <c r="C4" s="592"/>
      <c r="D4" s="592"/>
      <c r="E4" s="592" t="s">
        <v>4066</v>
      </c>
      <c r="F4" s="594" t="s">
        <v>3563</v>
      </c>
      <c r="G4" s="597" t="s">
        <v>3944</v>
      </c>
      <c r="H4" s="592"/>
      <c r="I4" s="592" t="s">
        <v>3557</v>
      </c>
      <c r="J4" s="592" t="s">
        <v>3559</v>
      </c>
      <c r="K4" s="1444" t="str">
        <f>B4&amp;" - "&amp;LEFT(L4,50)</f>
        <v>ALLIGNPEER13 - Consider developing a centerstack and machine Asse</v>
      </c>
      <c r="L4" s="600" t="s">
        <v>4093</v>
      </c>
      <c r="M4" s="1556"/>
      <c r="N4" s="1772"/>
      <c r="O4" s="1865" t="s">
        <v>3016</v>
      </c>
      <c r="P4" s="211" t="str">
        <f t="shared" si="0"/>
        <v>Open</v>
      </c>
      <c r="Q4" s="208" t="s">
        <v>31</v>
      </c>
      <c r="R4" s="209" t="s">
        <v>3017</v>
      </c>
      <c r="S4" s="585"/>
      <c r="T4" s="592"/>
      <c r="U4" s="210" t="str">
        <f t="shared" si="1"/>
        <v>Raftopoulos</v>
      </c>
      <c r="V4" s="210" t="str">
        <f t="shared" si="2"/>
        <v>NSTX-U Alignment Peer Review II</v>
      </c>
      <c r="W4" s="61"/>
    </row>
    <row r="5" spans="1:23" ht="39" customHeight="1" thickBot="1" x14ac:dyDescent="0.2">
      <c r="A5" s="587">
        <v>43132</v>
      </c>
      <c r="B5" s="592" t="s">
        <v>4094</v>
      </c>
      <c r="C5" s="592"/>
      <c r="D5" s="592"/>
      <c r="E5" s="592" t="s">
        <v>4066</v>
      </c>
      <c r="F5" s="594" t="s">
        <v>3563</v>
      </c>
      <c r="G5" s="597" t="s">
        <v>3944</v>
      </c>
      <c r="H5" s="592"/>
      <c r="I5" s="592" t="s">
        <v>3557</v>
      </c>
      <c r="J5" s="592" t="s">
        <v>3559</v>
      </c>
      <c r="K5" s="1444" t="str">
        <f>B5&amp;" - "&amp;LEFT(L5,50)</f>
        <v>ALLIGNPEER14 - Develop a central and shared document (can be exce</v>
      </c>
      <c r="L5" s="600" t="s">
        <v>4095</v>
      </c>
      <c r="M5" s="1556"/>
      <c r="N5" s="1772"/>
      <c r="O5" s="1865" t="s">
        <v>3362</v>
      </c>
      <c r="P5" s="211" t="str">
        <f t="shared" si="0"/>
        <v>Open</v>
      </c>
      <c r="Q5" s="208" t="s">
        <v>31</v>
      </c>
      <c r="R5" s="209" t="s">
        <v>3017</v>
      </c>
      <c r="S5" s="585"/>
      <c r="T5" s="592"/>
      <c r="U5" s="210" t="str">
        <f t="shared" si="1"/>
        <v>Raftopoulos</v>
      </c>
      <c r="V5" s="210" t="str">
        <f t="shared" si="2"/>
        <v>NSTX-U Alignment Peer Review II</v>
      </c>
      <c r="W5" s="61"/>
    </row>
    <row r="6" spans="1:23" ht="39" customHeight="1" thickBot="1" x14ac:dyDescent="0.2">
      <c r="A6" s="486">
        <v>43840</v>
      </c>
      <c r="B6" s="399" t="s">
        <v>6588</v>
      </c>
      <c r="C6" s="241"/>
      <c r="D6" s="241"/>
      <c r="E6" s="399" t="s">
        <v>6589</v>
      </c>
      <c r="F6" s="261"/>
      <c r="G6" s="914" t="s">
        <v>6599</v>
      </c>
      <c r="H6" s="487" t="s">
        <v>6044</v>
      </c>
      <c r="I6" s="487" t="s">
        <v>884</v>
      </c>
      <c r="J6" s="487" t="s">
        <v>887</v>
      </c>
      <c r="K6" s="1803"/>
      <c r="L6" s="240" t="s">
        <v>6590</v>
      </c>
      <c r="M6" s="1813" t="s">
        <v>5388</v>
      </c>
      <c r="N6" s="261"/>
      <c r="O6" s="1864" t="s">
        <v>3109</v>
      </c>
      <c r="P6" s="239" t="str">
        <f t="shared" si="0"/>
        <v>Open</v>
      </c>
      <c r="Q6" s="208" t="s">
        <v>31</v>
      </c>
      <c r="R6" s="209" t="s">
        <v>32</v>
      </c>
      <c r="S6" s="241"/>
      <c r="T6" s="241"/>
      <c r="U6" s="210" t="str">
        <f t="shared" si="1"/>
        <v>Petrella</v>
      </c>
      <c r="V6" s="210" t="str">
        <f t="shared" si="2"/>
        <v>Bakeout System FDR</v>
      </c>
    </row>
    <row r="7" spans="1:23" ht="39" customHeight="1" thickBot="1" x14ac:dyDescent="0.2">
      <c r="A7" s="486">
        <v>43840</v>
      </c>
      <c r="B7" s="399" t="s">
        <v>6600</v>
      </c>
      <c r="C7" s="241"/>
      <c r="D7" s="241"/>
      <c r="E7" s="399" t="s">
        <v>6589</v>
      </c>
      <c r="F7" s="261"/>
      <c r="G7" s="914" t="s">
        <v>6599</v>
      </c>
      <c r="H7" s="487" t="s">
        <v>6044</v>
      </c>
      <c r="I7" s="487" t="s">
        <v>884</v>
      </c>
      <c r="J7" s="487" t="s">
        <v>887</v>
      </c>
      <c r="K7" s="1803"/>
      <c r="L7" s="240" t="s">
        <v>6591</v>
      </c>
      <c r="M7" s="1813" t="s">
        <v>5388</v>
      </c>
      <c r="N7" s="261"/>
      <c r="O7" s="1864" t="s">
        <v>3109</v>
      </c>
      <c r="P7" s="239" t="str">
        <f t="shared" si="0"/>
        <v>Open</v>
      </c>
      <c r="Q7" s="208" t="s">
        <v>31</v>
      </c>
      <c r="R7" s="209" t="s">
        <v>32</v>
      </c>
      <c r="S7" s="241"/>
      <c r="T7" s="241"/>
      <c r="U7" s="210" t="str">
        <f t="shared" si="1"/>
        <v>Petrella</v>
      </c>
      <c r="V7" s="210" t="str">
        <f t="shared" si="2"/>
        <v>Bakeout System FDR</v>
      </c>
    </row>
    <row r="8" spans="1:23" ht="39" customHeight="1" thickBot="1" x14ac:dyDescent="0.2">
      <c r="A8" s="486">
        <v>43840</v>
      </c>
      <c r="B8" s="399" t="s">
        <v>6601</v>
      </c>
      <c r="C8" s="241"/>
      <c r="D8" s="241"/>
      <c r="E8" s="399" t="s">
        <v>6589</v>
      </c>
      <c r="F8" s="261"/>
      <c r="G8" s="914" t="s">
        <v>6599</v>
      </c>
      <c r="H8" s="487" t="s">
        <v>6044</v>
      </c>
      <c r="I8" s="487" t="s">
        <v>884</v>
      </c>
      <c r="J8" s="487" t="s">
        <v>887</v>
      </c>
      <c r="K8" s="1803"/>
      <c r="L8" s="240" t="s">
        <v>6592</v>
      </c>
      <c r="M8" s="1813" t="s">
        <v>5388</v>
      </c>
      <c r="N8" s="261"/>
      <c r="O8" s="1864" t="s">
        <v>4423</v>
      </c>
      <c r="P8" s="239" t="str">
        <f t="shared" si="0"/>
        <v>Open</v>
      </c>
      <c r="Q8" s="208" t="s">
        <v>31</v>
      </c>
      <c r="R8" s="209" t="s">
        <v>32</v>
      </c>
      <c r="S8" s="241"/>
      <c r="T8" s="241"/>
      <c r="U8" s="210" t="str">
        <f t="shared" si="1"/>
        <v>Petrella</v>
      </c>
      <c r="V8" s="210" t="str">
        <f t="shared" si="2"/>
        <v>Bakeout System FDR</v>
      </c>
    </row>
    <row r="9" spans="1:23" ht="39" customHeight="1" thickBot="1" x14ac:dyDescent="0.2">
      <c r="A9" s="486">
        <v>43840</v>
      </c>
      <c r="B9" s="399" t="s">
        <v>6602</v>
      </c>
      <c r="C9" s="241"/>
      <c r="D9" s="241"/>
      <c r="E9" s="399" t="s">
        <v>6589</v>
      </c>
      <c r="F9" s="261"/>
      <c r="G9" s="914" t="s">
        <v>6599</v>
      </c>
      <c r="H9" s="487" t="s">
        <v>6044</v>
      </c>
      <c r="I9" s="487" t="s">
        <v>884</v>
      </c>
      <c r="J9" s="487" t="s">
        <v>887</v>
      </c>
      <c r="K9" s="1803"/>
      <c r="L9" s="240" t="s">
        <v>6593</v>
      </c>
      <c r="M9" s="1813" t="s">
        <v>5388</v>
      </c>
      <c r="N9" s="261"/>
      <c r="O9" s="1864" t="s">
        <v>3109</v>
      </c>
      <c r="P9" s="239" t="str">
        <f t="shared" si="0"/>
        <v>Open</v>
      </c>
      <c r="Q9" s="208" t="s">
        <v>31</v>
      </c>
      <c r="R9" s="209" t="s">
        <v>32</v>
      </c>
      <c r="S9" s="241"/>
      <c r="T9" s="241"/>
      <c r="U9" s="210" t="str">
        <f t="shared" si="1"/>
        <v>Petrella</v>
      </c>
      <c r="V9" s="210" t="str">
        <f t="shared" si="2"/>
        <v>Bakeout System FDR</v>
      </c>
    </row>
    <row r="10" spans="1:23" s="400" customFormat="1" ht="39" customHeight="1" x14ac:dyDescent="0.15">
      <c r="A10" s="486">
        <v>43840</v>
      </c>
      <c r="B10" s="399" t="s">
        <v>6603</v>
      </c>
      <c r="C10" s="241"/>
      <c r="D10" s="241"/>
      <c r="E10" s="399" t="s">
        <v>6589</v>
      </c>
      <c r="F10" s="261"/>
      <c r="G10" s="914" t="s">
        <v>6599</v>
      </c>
      <c r="H10" s="487" t="s">
        <v>6044</v>
      </c>
      <c r="I10" s="487" t="s">
        <v>884</v>
      </c>
      <c r="J10" s="487" t="s">
        <v>887</v>
      </c>
      <c r="K10" s="241"/>
      <c r="L10" s="240" t="s">
        <v>6594</v>
      </c>
      <c r="M10" s="240" t="s">
        <v>5388</v>
      </c>
      <c r="N10" s="261"/>
      <c r="O10" s="240" t="s">
        <v>3165</v>
      </c>
      <c r="P10" s="383" t="str">
        <f t="shared" si="0"/>
        <v>Open</v>
      </c>
      <c r="Q10" s="404" t="s">
        <v>31</v>
      </c>
      <c r="R10" s="405" t="s">
        <v>32</v>
      </c>
      <c r="S10" s="241"/>
      <c r="T10" s="241"/>
      <c r="U10" s="406" t="str">
        <f t="shared" si="1"/>
        <v>Petrella</v>
      </c>
      <c r="V10" s="406" t="str">
        <f t="shared" si="2"/>
        <v>Bakeout System FDR</v>
      </c>
      <c r="W10" s="52"/>
    </row>
    <row r="11" spans="1:23" s="400" customFormat="1" ht="39" customHeight="1" x14ac:dyDescent="0.15">
      <c r="A11" s="486">
        <v>43840</v>
      </c>
      <c r="B11" s="399" t="s">
        <v>6604</v>
      </c>
      <c r="C11" s="241"/>
      <c r="D11" s="241"/>
      <c r="E11" s="399" t="s">
        <v>6589</v>
      </c>
      <c r="F11" s="261"/>
      <c r="G11" s="914" t="s">
        <v>6599</v>
      </c>
      <c r="H11" s="487" t="s">
        <v>6044</v>
      </c>
      <c r="I11" s="487" t="s">
        <v>884</v>
      </c>
      <c r="J11" s="487" t="s">
        <v>887</v>
      </c>
      <c r="K11" s="241"/>
      <c r="L11" s="240" t="s">
        <v>6595</v>
      </c>
      <c r="M11" s="240" t="s">
        <v>5388</v>
      </c>
      <c r="N11" s="261"/>
      <c r="O11" s="240" t="s">
        <v>27</v>
      </c>
      <c r="P11" s="383" t="str">
        <f t="shared" si="0"/>
        <v>Open</v>
      </c>
      <c r="Q11" s="404" t="s">
        <v>31</v>
      </c>
      <c r="R11" s="405" t="s">
        <v>32</v>
      </c>
      <c r="S11" s="241"/>
      <c r="T11" s="241"/>
      <c r="U11" s="406" t="str">
        <f t="shared" si="1"/>
        <v>Petrella</v>
      </c>
      <c r="V11" s="406" t="str">
        <f t="shared" si="2"/>
        <v>Bakeout System FDR</v>
      </c>
      <c r="W11" s="52"/>
    </row>
    <row r="12" spans="1:23" s="400" customFormat="1" ht="39" customHeight="1" x14ac:dyDescent="0.15">
      <c r="A12" s="486">
        <v>43840</v>
      </c>
      <c r="B12" s="399" t="s">
        <v>6605</v>
      </c>
      <c r="C12" s="241"/>
      <c r="D12" s="241"/>
      <c r="E12" s="399" t="s">
        <v>6589</v>
      </c>
      <c r="F12" s="261"/>
      <c r="G12" s="914" t="s">
        <v>6599</v>
      </c>
      <c r="H12" s="487" t="s">
        <v>6044</v>
      </c>
      <c r="I12" s="487" t="s">
        <v>884</v>
      </c>
      <c r="J12" s="487" t="s">
        <v>887</v>
      </c>
      <c r="K12" s="241"/>
      <c r="L12" s="240" t="s">
        <v>6596</v>
      </c>
      <c r="M12" s="240" t="s">
        <v>5388</v>
      </c>
      <c r="N12" s="261"/>
      <c r="O12" s="240" t="s">
        <v>3109</v>
      </c>
      <c r="P12" s="383" t="str">
        <f t="shared" si="0"/>
        <v>Open</v>
      </c>
      <c r="Q12" s="404" t="s">
        <v>31</v>
      </c>
      <c r="R12" s="405" t="s">
        <v>32</v>
      </c>
      <c r="S12" s="241"/>
      <c r="T12" s="241"/>
      <c r="U12" s="406" t="str">
        <f t="shared" si="1"/>
        <v>Petrella</v>
      </c>
      <c r="V12" s="406" t="str">
        <f t="shared" si="2"/>
        <v>Bakeout System FDR</v>
      </c>
      <c r="W12" s="52"/>
    </row>
    <row r="13" spans="1:23" s="400" customFormat="1" ht="39" customHeight="1" x14ac:dyDescent="0.15">
      <c r="A13" s="486">
        <v>43840</v>
      </c>
      <c r="B13" s="399" t="s">
        <v>6606</v>
      </c>
      <c r="C13" s="241"/>
      <c r="D13" s="241"/>
      <c r="E13" s="399" t="s">
        <v>6589</v>
      </c>
      <c r="F13" s="261"/>
      <c r="G13" s="914" t="s">
        <v>6599</v>
      </c>
      <c r="H13" s="487" t="s">
        <v>6044</v>
      </c>
      <c r="I13" s="487" t="s">
        <v>884</v>
      </c>
      <c r="J13" s="487" t="s">
        <v>887</v>
      </c>
      <c r="K13" s="241"/>
      <c r="L13" s="240" t="s">
        <v>6597</v>
      </c>
      <c r="M13" s="240" t="s">
        <v>6598</v>
      </c>
      <c r="N13" s="261"/>
      <c r="O13" s="240" t="s">
        <v>3966</v>
      </c>
      <c r="P13" s="383" t="str">
        <f t="shared" si="0"/>
        <v>Open</v>
      </c>
      <c r="Q13" s="404" t="s">
        <v>31</v>
      </c>
      <c r="R13" s="405" t="s">
        <v>32</v>
      </c>
      <c r="S13" s="241"/>
      <c r="T13" s="241"/>
      <c r="U13" s="406" t="str">
        <f t="shared" si="1"/>
        <v>Petrella</v>
      </c>
      <c r="V13" s="406" t="str">
        <f t="shared" si="2"/>
        <v>Bakeout System FDR</v>
      </c>
      <c r="W13" s="52"/>
    </row>
    <row r="14" spans="1:23" s="400" customFormat="1" ht="39" customHeight="1" x14ac:dyDescent="0.15">
      <c r="A14" s="486">
        <v>43895</v>
      </c>
      <c r="B14" s="241" t="s">
        <v>7041</v>
      </c>
      <c r="C14" s="241"/>
      <c r="D14" s="241"/>
      <c r="E14" s="241" t="s">
        <v>7040</v>
      </c>
      <c r="F14" s="261"/>
      <c r="G14" s="565"/>
      <c r="H14" s="261"/>
      <c r="I14" s="261"/>
      <c r="J14" s="261"/>
      <c r="K14" s="241"/>
      <c r="L14" s="240" t="s">
        <v>7042</v>
      </c>
      <c r="M14" s="241"/>
      <c r="N14" s="261"/>
      <c r="O14" s="261"/>
      <c r="P14" s="383" t="str">
        <f t="shared" si="0"/>
        <v>Open</v>
      </c>
      <c r="Q14" s="404" t="s">
        <v>31</v>
      </c>
      <c r="R14" s="405" t="s">
        <v>32</v>
      </c>
      <c r="S14" s="241"/>
      <c r="T14" s="241"/>
      <c r="U14" s="1836"/>
      <c r="V14" s="1836" t="str">
        <f t="shared" si="2"/>
        <v>BUS Work FDR III</v>
      </c>
      <c r="W14" s="52"/>
    </row>
    <row r="15" spans="1:23" s="400" customFormat="1" ht="39" customHeight="1" x14ac:dyDescent="0.15">
      <c r="A15" s="486">
        <v>43895</v>
      </c>
      <c r="B15" s="241" t="s">
        <v>7047</v>
      </c>
      <c r="C15" s="241"/>
      <c r="D15" s="241"/>
      <c r="E15" s="241" t="s">
        <v>7040</v>
      </c>
      <c r="F15" s="261"/>
      <c r="G15" s="565"/>
      <c r="H15" s="261"/>
      <c r="I15" s="261"/>
      <c r="J15" s="261"/>
      <c r="K15" s="241"/>
      <c r="L15" s="240" t="s">
        <v>7043</v>
      </c>
      <c r="M15" s="241"/>
      <c r="N15" s="261"/>
      <c r="O15" s="261"/>
      <c r="P15" s="383" t="str">
        <f t="shared" si="0"/>
        <v>Open</v>
      </c>
      <c r="Q15" s="404" t="s">
        <v>31</v>
      </c>
      <c r="R15" s="405" t="s">
        <v>32</v>
      </c>
      <c r="S15" s="241"/>
      <c r="T15" s="241"/>
      <c r="U15" s="1836"/>
      <c r="V15" s="1836" t="str">
        <f t="shared" si="2"/>
        <v>BUS Work FDR III</v>
      </c>
      <c r="W15" s="52"/>
    </row>
    <row r="16" spans="1:23" s="400" customFormat="1" ht="39" customHeight="1" x14ac:dyDescent="0.15">
      <c r="A16" s="486">
        <v>43895</v>
      </c>
      <c r="B16" s="241" t="s">
        <v>7048</v>
      </c>
      <c r="C16" s="241"/>
      <c r="D16" s="241"/>
      <c r="E16" s="241" t="s">
        <v>7040</v>
      </c>
      <c r="F16" s="261"/>
      <c r="G16" s="565"/>
      <c r="H16" s="261"/>
      <c r="I16" s="261"/>
      <c r="J16" s="261"/>
      <c r="K16" s="241"/>
      <c r="L16" s="240" t="s">
        <v>7044</v>
      </c>
      <c r="M16" s="241"/>
      <c r="N16" s="261"/>
      <c r="O16" s="261"/>
      <c r="P16" s="383" t="str">
        <f t="shared" si="0"/>
        <v>Open</v>
      </c>
      <c r="Q16" s="404" t="s">
        <v>31</v>
      </c>
      <c r="R16" s="405" t="s">
        <v>32</v>
      </c>
      <c r="S16" s="241"/>
      <c r="T16" s="241"/>
      <c r="U16" s="1836"/>
      <c r="V16" s="1836" t="str">
        <f t="shared" si="2"/>
        <v>BUS Work FDR III</v>
      </c>
      <c r="W16" s="52"/>
    </row>
    <row r="17" spans="1:23" s="400" customFormat="1" ht="39" customHeight="1" x14ac:dyDescent="0.15">
      <c r="A17" s="486">
        <v>43895</v>
      </c>
      <c r="B17" s="241" t="s">
        <v>7049</v>
      </c>
      <c r="C17" s="241"/>
      <c r="D17" s="241"/>
      <c r="E17" s="241" t="s">
        <v>7040</v>
      </c>
      <c r="F17" s="261"/>
      <c r="G17" s="565"/>
      <c r="H17" s="261"/>
      <c r="I17" s="261"/>
      <c r="J17" s="261"/>
      <c r="K17" s="241"/>
      <c r="L17" s="240" t="s">
        <v>7045</v>
      </c>
      <c r="M17" s="241"/>
      <c r="N17" s="261"/>
      <c r="O17" s="261"/>
      <c r="P17" s="383" t="str">
        <f t="shared" si="0"/>
        <v>Open</v>
      </c>
      <c r="Q17" s="404" t="s">
        <v>31</v>
      </c>
      <c r="R17" s="405" t="s">
        <v>32</v>
      </c>
      <c r="S17" s="241"/>
      <c r="T17" s="241"/>
      <c r="U17" s="1836"/>
      <c r="V17" s="1836" t="str">
        <f t="shared" si="2"/>
        <v>BUS Work FDR III</v>
      </c>
      <c r="W17" s="52"/>
    </row>
    <row r="18" spans="1:23" s="400" customFormat="1" ht="39" customHeight="1" x14ac:dyDescent="0.15">
      <c r="A18" s="486">
        <v>43895</v>
      </c>
      <c r="B18" s="241" t="s">
        <v>7050</v>
      </c>
      <c r="C18" s="241"/>
      <c r="D18" s="241"/>
      <c r="E18" s="241" t="s">
        <v>7040</v>
      </c>
      <c r="F18" s="261"/>
      <c r="G18" s="565"/>
      <c r="H18" s="261"/>
      <c r="I18" s="261"/>
      <c r="J18" s="261"/>
      <c r="K18" s="241"/>
      <c r="L18" s="240" t="s">
        <v>7046</v>
      </c>
      <c r="M18" s="241"/>
      <c r="N18" s="261"/>
      <c r="O18" s="261"/>
      <c r="P18" s="383" t="str">
        <f t="shared" si="0"/>
        <v>Open</v>
      </c>
      <c r="Q18" s="404" t="s">
        <v>31</v>
      </c>
      <c r="R18" s="405" t="s">
        <v>32</v>
      </c>
      <c r="S18" s="241"/>
      <c r="T18" s="241"/>
      <c r="U18" s="1836"/>
      <c r="V18" s="1836" t="str">
        <f t="shared" si="2"/>
        <v>BUS Work FDR III</v>
      </c>
      <c r="W18" s="52"/>
    </row>
    <row r="19" spans="1:23" s="400" customFormat="1" ht="39" customHeight="1" x14ac:dyDescent="0.15">
      <c r="A19" s="1337">
        <v>43880</v>
      </c>
      <c r="B19" s="291" t="s">
        <v>6925</v>
      </c>
      <c r="C19" s="309"/>
      <c r="D19" s="309"/>
      <c r="E19" s="291" t="s">
        <v>6924</v>
      </c>
      <c r="F19" s="326"/>
      <c r="G19" s="553"/>
      <c r="H19" s="326"/>
      <c r="I19" s="326"/>
      <c r="J19" s="326"/>
      <c r="K19" s="309"/>
      <c r="L19" s="1338" t="s">
        <v>6938</v>
      </c>
      <c r="M19" s="1339" t="s">
        <v>6952</v>
      </c>
      <c r="N19" s="1339"/>
      <c r="O19" s="1338" t="s">
        <v>6951</v>
      </c>
      <c r="P19" s="383" t="str">
        <f t="shared" si="0"/>
        <v>Open</v>
      </c>
      <c r="Q19" s="404" t="s">
        <v>31</v>
      </c>
      <c r="R19" s="405" t="s">
        <v>32</v>
      </c>
      <c r="S19" s="309"/>
      <c r="T19" s="309"/>
      <c r="U19" s="1836"/>
      <c r="V19" s="1836" t="str">
        <f t="shared" si="2"/>
        <v>BUS Work FDR II</v>
      </c>
      <c r="W19" s="52"/>
    </row>
    <row r="20" spans="1:23" s="400" customFormat="1" ht="39" customHeight="1" x14ac:dyDescent="0.15">
      <c r="A20" s="1337">
        <v>43880</v>
      </c>
      <c r="B20" s="291" t="s">
        <v>6927</v>
      </c>
      <c r="C20" s="309"/>
      <c r="D20" s="309"/>
      <c r="E20" s="291" t="s">
        <v>6924</v>
      </c>
      <c r="F20" s="326"/>
      <c r="G20" s="553"/>
      <c r="H20" s="326"/>
      <c r="I20" s="326"/>
      <c r="J20" s="326"/>
      <c r="K20" s="309"/>
      <c r="L20" s="1338" t="s">
        <v>6940</v>
      </c>
      <c r="M20" s="1339" t="s">
        <v>5649</v>
      </c>
      <c r="N20" s="1339"/>
      <c r="O20" s="1338" t="s">
        <v>6837</v>
      </c>
      <c r="P20" s="383" t="str">
        <f t="shared" si="0"/>
        <v>Open</v>
      </c>
      <c r="Q20" s="404" t="s">
        <v>31</v>
      </c>
      <c r="R20" s="405" t="s">
        <v>32</v>
      </c>
      <c r="S20" s="309"/>
      <c r="T20" s="309"/>
      <c r="U20" s="1836"/>
      <c r="V20" s="1836" t="str">
        <f t="shared" si="2"/>
        <v>BUS Work FDR II</v>
      </c>
      <c r="W20" s="52"/>
    </row>
    <row r="21" spans="1:23" s="400" customFormat="1" ht="39" customHeight="1" x14ac:dyDescent="0.15">
      <c r="A21" s="1337">
        <v>43880</v>
      </c>
      <c r="B21" s="291" t="s">
        <v>6928</v>
      </c>
      <c r="C21" s="309"/>
      <c r="D21" s="309"/>
      <c r="E21" s="291" t="s">
        <v>6924</v>
      </c>
      <c r="F21" s="326"/>
      <c r="G21" s="553"/>
      <c r="H21" s="326"/>
      <c r="I21" s="326"/>
      <c r="J21" s="326"/>
      <c r="K21" s="309"/>
      <c r="L21" s="1338" t="s">
        <v>6941</v>
      </c>
      <c r="M21" s="1339" t="s">
        <v>5388</v>
      </c>
      <c r="N21" s="1339"/>
      <c r="O21" s="1338" t="s">
        <v>3109</v>
      </c>
      <c r="P21" s="383" t="str">
        <f t="shared" si="0"/>
        <v>Open</v>
      </c>
      <c r="Q21" s="404" t="s">
        <v>31</v>
      </c>
      <c r="R21" s="405" t="s">
        <v>32</v>
      </c>
      <c r="S21" s="309"/>
      <c r="T21" s="309"/>
      <c r="U21" s="1836"/>
      <c r="V21" s="1836" t="str">
        <f t="shared" si="2"/>
        <v>BUS Work FDR II</v>
      </c>
      <c r="W21" s="52"/>
    </row>
    <row r="22" spans="1:23" s="400" customFormat="1" ht="39" customHeight="1" x14ac:dyDescent="0.15">
      <c r="A22" s="1337">
        <v>43880</v>
      </c>
      <c r="B22" s="291" t="s">
        <v>6929</v>
      </c>
      <c r="C22" s="309"/>
      <c r="D22" s="309"/>
      <c r="E22" s="291" t="s">
        <v>6924</v>
      </c>
      <c r="F22" s="326"/>
      <c r="G22" s="553"/>
      <c r="H22" s="326"/>
      <c r="I22" s="326"/>
      <c r="J22" s="326"/>
      <c r="K22" s="309"/>
      <c r="L22" s="1338" t="s">
        <v>6942</v>
      </c>
      <c r="M22" s="1858" t="s">
        <v>6953</v>
      </c>
      <c r="N22" s="1339"/>
      <c r="O22" s="1338" t="s">
        <v>3831</v>
      </c>
      <c r="P22" s="383" t="str">
        <f t="shared" si="0"/>
        <v>Open</v>
      </c>
      <c r="Q22" s="404" t="s">
        <v>31</v>
      </c>
      <c r="R22" s="405" t="s">
        <v>32</v>
      </c>
      <c r="S22" s="309"/>
      <c r="T22" s="309"/>
      <c r="U22" s="1836"/>
      <c r="V22" s="1836" t="str">
        <f t="shared" si="2"/>
        <v>BUS Work FDR II</v>
      </c>
      <c r="W22" s="52"/>
    </row>
    <row r="23" spans="1:23" s="400" customFormat="1" ht="119.25" customHeight="1" x14ac:dyDescent="0.15">
      <c r="A23" s="1337">
        <v>43880</v>
      </c>
      <c r="B23" s="291" t="s">
        <v>6931</v>
      </c>
      <c r="C23" s="309"/>
      <c r="D23" s="309"/>
      <c r="E23" s="291" t="s">
        <v>6924</v>
      </c>
      <c r="F23" s="326"/>
      <c r="G23" s="553"/>
      <c r="H23" s="326"/>
      <c r="I23" s="326"/>
      <c r="J23" s="326"/>
      <c r="K23" s="309"/>
      <c r="L23" s="1338" t="s">
        <v>6944</v>
      </c>
      <c r="M23" s="1339" t="s">
        <v>5388</v>
      </c>
      <c r="N23" s="1339"/>
      <c r="O23" s="1338" t="s">
        <v>5048</v>
      </c>
      <c r="P23" s="383" t="str">
        <f t="shared" si="0"/>
        <v>Open</v>
      </c>
      <c r="Q23" s="404" t="s">
        <v>31</v>
      </c>
      <c r="R23" s="405" t="s">
        <v>32</v>
      </c>
      <c r="S23" s="309"/>
      <c r="T23" s="309"/>
      <c r="U23" s="1836"/>
      <c r="V23" s="1836" t="str">
        <f t="shared" si="2"/>
        <v>BUS Work FDR II</v>
      </c>
      <c r="W23" s="52"/>
    </row>
    <row r="24" spans="1:23" s="400" customFormat="1" ht="39" customHeight="1" x14ac:dyDescent="0.15">
      <c r="A24" s="1337">
        <v>43880</v>
      </c>
      <c r="B24" s="291" t="s">
        <v>6932</v>
      </c>
      <c r="C24" s="309"/>
      <c r="D24" s="309"/>
      <c r="E24" s="291" t="s">
        <v>6924</v>
      </c>
      <c r="F24" s="326"/>
      <c r="G24" s="553"/>
      <c r="H24" s="326"/>
      <c r="I24" s="326"/>
      <c r="J24" s="326"/>
      <c r="K24" s="309"/>
      <c r="L24" s="1338" t="s">
        <v>6945</v>
      </c>
      <c r="M24" s="1339" t="s">
        <v>6954</v>
      </c>
      <c r="N24" s="1339"/>
      <c r="O24" s="1338" t="s">
        <v>3831</v>
      </c>
      <c r="P24" s="383" t="str">
        <f t="shared" si="0"/>
        <v>Open</v>
      </c>
      <c r="Q24" s="404" t="s">
        <v>31</v>
      </c>
      <c r="R24" s="405" t="s">
        <v>32</v>
      </c>
      <c r="S24" s="309"/>
      <c r="T24" s="309"/>
      <c r="U24" s="1836"/>
      <c r="V24" s="1836" t="str">
        <f t="shared" si="2"/>
        <v>BUS Work FDR II</v>
      </c>
      <c r="W24" s="52"/>
    </row>
    <row r="25" spans="1:23" s="400" customFormat="1" ht="39" customHeight="1" x14ac:dyDescent="0.15">
      <c r="A25" s="1337">
        <v>43880</v>
      </c>
      <c r="B25" s="291" t="s">
        <v>6935</v>
      </c>
      <c r="C25" s="309"/>
      <c r="D25" s="309"/>
      <c r="E25" s="291" t="s">
        <v>6924</v>
      </c>
      <c r="F25" s="326"/>
      <c r="G25" s="553"/>
      <c r="H25" s="326"/>
      <c r="I25" s="326"/>
      <c r="J25" s="326"/>
      <c r="K25" s="309"/>
      <c r="L25" s="1338" t="s">
        <v>6948</v>
      </c>
      <c r="M25" s="1339" t="s">
        <v>6955</v>
      </c>
      <c r="N25" s="1339"/>
      <c r="O25" s="1338" t="s">
        <v>3831</v>
      </c>
      <c r="P25" s="383" t="str">
        <f t="shared" si="0"/>
        <v>Open</v>
      </c>
      <c r="Q25" s="404" t="s">
        <v>31</v>
      </c>
      <c r="R25" s="405" t="s">
        <v>32</v>
      </c>
      <c r="S25" s="309"/>
      <c r="T25" s="309"/>
      <c r="U25" s="1836"/>
      <c r="V25" s="1836" t="str">
        <f t="shared" si="2"/>
        <v>BUS Work FDR II</v>
      </c>
      <c r="W25" s="52"/>
    </row>
    <row r="26" spans="1:23" s="400" customFormat="1" ht="39" customHeight="1" x14ac:dyDescent="0.15">
      <c r="A26" s="1337">
        <v>43880</v>
      </c>
      <c r="B26" s="291" t="s">
        <v>6937</v>
      </c>
      <c r="C26" s="309"/>
      <c r="D26" s="309"/>
      <c r="E26" s="291" t="s">
        <v>6924</v>
      </c>
      <c r="F26" s="326"/>
      <c r="G26" s="553"/>
      <c r="H26" s="326"/>
      <c r="I26" s="326"/>
      <c r="J26" s="326"/>
      <c r="K26" s="309"/>
      <c r="L26" s="1338" t="s">
        <v>6950</v>
      </c>
      <c r="M26" s="1858" t="s">
        <v>5388</v>
      </c>
      <c r="N26" s="1339"/>
      <c r="O26" s="1338" t="s">
        <v>3870</v>
      </c>
      <c r="P26" s="383" t="str">
        <f t="shared" si="0"/>
        <v>Open</v>
      </c>
      <c r="Q26" s="404" t="s">
        <v>31</v>
      </c>
      <c r="R26" s="405" t="s">
        <v>32</v>
      </c>
      <c r="S26" s="309"/>
      <c r="T26" s="309"/>
      <c r="U26" s="1836"/>
      <c r="V26" s="1836" t="str">
        <f t="shared" si="2"/>
        <v>BUS Work FDR II</v>
      </c>
      <c r="W26" s="52"/>
    </row>
    <row r="27" spans="1:23" s="400" customFormat="1" ht="39" customHeight="1" x14ac:dyDescent="0.15">
      <c r="A27" s="463">
        <v>43586</v>
      </c>
      <c r="B27" s="301" t="s">
        <v>5546</v>
      </c>
      <c r="C27" s="301"/>
      <c r="D27" s="301"/>
      <c r="E27" s="301" t="s">
        <v>5580</v>
      </c>
      <c r="F27" s="322" t="s">
        <v>4962</v>
      </c>
      <c r="G27" s="552" t="s">
        <v>6450</v>
      </c>
      <c r="H27" s="301" t="s">
        <v>5511</v>
      </c>
      <c r="I27" s="301" t="s">
        <v>3231</v>
      </c>
      <c r="J27" s="301" t="s">
        <v>5579</v>
      </c>
      <c r="K27" s="340" t="str">
        <f t="shared" ref="K27:K40" si="3">B27&amp;" - "&amp;LEFT(L27,50)</f>
        <v>CSFWATILEPR01 - Update the SRD to be consistent w/ regard to the n</v>
      </c>
      <c r="L27" s="357" t="s">
        <v>5540</v>
      </c>
      <c r="M27" s="364" t="s">
        <v>6136</v>
      </c>
      <c r="N27" s="301"/>
      <c r="O27" s="301"/>
      <c r="P27" s="1529" t="str">
        <f t="shared" si="0"/>
        <v>Open</v>
      </c>
      <c r="Q27" s="404" t="s">
        <v>31</v>
      </c>
      <c r="R27" s="405" t="s">
        <v>32</v>
      </c>
      <c r="S27" s="364"/>
      <c r="T27" s="301"/>
      <c r="U27" s="406" t="str">
        <f t="shared" ref="U27:U63" si="4">J27</f>
        <v>J. Klabacha</v>
      </c>
      <c r="V27" s="406" t="str">
        <f t="shared" si="2"/>
        <v>Center Stack First Wall Angled Tile Peer Review</v>
      </c>
      <c r="W27" s="61"/>
    </row>
    <row r="28" spans="1:23" s="400" customFormat="1" ht="39" customHeight="1" x14ac:dyDescent="0.15">
      <c r="A28" s="463">
        <v>43586</v>
      </c>
      <c r="B28" s="301" t="s">
        <v>5547</v>
      </c>
      <c r="C28" s="301"/>
      <c r="D28" s="301"/>
      <c r="E28" s="301" t="s">
        <v>5580</v>
      </c>
      <c r="F28" s="322" t="s">
        <v>4962</v>
      </c>
      <c r="G28" s="552" t="s">
        <v>6450</v>
      </c>
      <c r="H28" s="301" t="s">
        <v>5511</v>
      </c>
      <c r="I28" s="301" t="s">
        <v>3231</v>
      </c>
      <c r="J28" s="301" t="s">
        <v>5579</v>
      </c>
      <c r="K28" s="340" t="str">
        <f t="shared" si="3"/>
        <v>CSFWATILEPR02 - Revisit tolerances: Some of the non-critical toler</v>
      </c>
      <c r="L28" s="357" t="s">
        <v>5541</v>
      </c>
      <c r="M28" s="364" t="s">
        <v>6136</v>
      </c>
      <c r="N28" s="301"/>
      <c r="O28" s="301"/>
      <c r="P28" s="1529" t="str">
        <f t="shared" si="0"/>
        <v>Open</v>
      </c>
      <c r="Q28" s="404" t="s">
        <v>31</v>
      </c>
      <c r="R28" s="405" t="s">
        <v>32</v>
      </c>
      <c r="S28" s="364"/>
      <c r="T28" s="301"/>
      <c r="U28" s="406" t="str">
        <f t="shared" si="4"/>
        <v>J. Klabacha</v>
      </c>
      <c r="V28" s="406" t="str">
        <f t="shared" si="2"/>
        <v>Center Stack First Wall Angled Tile Peer Review</v>
      </c>
      <c r="W28" s="61"/>
    </row>
    <row r="29" spans="1:23" s="400" customFormat="1" ht="39" customHeight="1" x14ac:dyDescent="0.15">
      <c r="A29" s="463">
        <v>43586</v>
      </c>
      <c r="B29" s="301" t="s">
        <v>5548</v>
      </c>
      <c r="C29" s="301"/>
      <c r="D29" s="301"/>
      <c r="E29" s="301" t="s">
        <v>5580</v>
      </c>
      <c r="F29" s="322" t="s">
        <v>4962</v>
      </c>
      <c r="G29" s="552" t="s">
        <v>6450</v>
      </c>
      <c r="H29" s="301" t="s">
        <v>5511</v>
      </c>
      <c r="I29" s="301" t="s">
        <v>3231</v>
      </c>
      <c r="J29" s="301" t="s">
        <v>5579</v>
      </c>
      <c r="K29" s="340" t="str">
        <f t="shared" si="3"/>
        <v>CSFWATILEPR03 - List of all relevant calculations to be included o</v>
      </c>
      <c r="L29" s="357" t="s">
        <v>5542</v>
      </c>
      <c r="M29" s="364" t="s">
        <v>6136</v>
      </c>
      <c r="N29" s="301"/>
      <c r="O29" s="301"/>
      <c r="P29" s="1529" t="str">
        <f t="shared" si="0"/>
        <v>Open</v>
      </c>
      <c r="Q29" s="404" t="s">
        <v>31</v>
      </c>
      <c r="R29" s="405" t="s">
        <v>32</v>
      </c>
      <c r="S29" s="364"/>
      <c r="T29" s="301"/>
      <c r="U29" s="406" t="str">
        <f t="shared" si="4"/>
        <v>J. Klabacha</v>
      </c>
      <c r="V29" s="406" t="str">
        <f t="shared" si="2"/>
        <v>Center Stack First Wall Angled Tile Peer Review</v>
      </c>
      <c r="W29" s="61"/>
    </row>
    <row r="30" spans="1:23" s="400" customFormat="1" ht="39" customHeight="1" x14ac:dyDescent="0.15">
      <c r="A30" s="463">
        <v>43586</v>
      </c>
      <c r="B30" s="301" t="s">
        <v>5549</v>
      </c>
      <c r="C30" s="301"/>
      <c r="D30" s="301"/>
      <c r="E30" s="301" t="s">
        <v>5580</v>
      </c>
      <c r="F30" s="322" t="s">
        <v>4962</v>
      </c>
      <c r="G30" s="552" t="s">
        <v>6450</v>
      </c>
      <c r="H30" s="301" t="s">
        <v>5511</v>
      </c>
      <c r="I30" s="301" t="s">
        <v>3231</v>
      </c>
      <c r="J30" s="301" t="s">
        <v>5579</v>
      </c>
      <c r="K30" s="340" t="str">
        <f t="shared" si="3"/>
        <v>CSFWATILEPR04 - Verify the mounting surface of the angled sections</v>
      </c>
      <c r="L30" s="357" t="s">
        <v>5543</v>
      </c>
      <c r="M30" s="364" t="s">
        <v>6136</v>
      </c>
      <c r="N30" s="301"/>
      <c r="O30" s="301"/>
      <c r="P30" s="1529" t="str">
        <f t="shared" si="0"/>
        <v>Open</v>
      </c>
      <c r="Q30" s="404" t="s">
        <v>31</v>
      </c>
      <c r="R30" s="405" t="s">
        <v>32</v>
      </c>
      <c r="S30" s="364"/>
      <c r="T30" s="301"/>
      <c r="U30" s="406" t="str">
        <f t="shared" si="4"/>
        <v>J. Klabacha</v>
      </c>
      <c r="V30" s="406" t="str">
        <f t="shared" si="2"/>
        <v>Center Stack First Wall Angled Tile Peer Review</v>
      </c>
      <c r="W30" s="61"/>
    </row>
    <row r="31" spans="1:23" s="400" customFormat="1" ht="39" customHeight="1" x14ac:dyDescent="0.15">
      <c r="A31" s="463">
        <v>43586</v>
      </c>
      <c r="B31" s="301" t="s">
        <v>5550</v>
      </c>
      <c r="C31" s="301"/>
      <c r="D31" s="301"/>
      <c r="E31" s="301" t="s">
        <v>5580</v>
      </c>
      <c r="F31" s="322" t="s">
        <v>4962</v>
      </c>
      <c r="G31" s="552" t="s">
        <v>6450</v>
      </c>
      <c r="H31" s="301" t="s">
        <v>5511</v>
      </c>
      <c r="I31" s="301" t="s">
        <v>3231</v>
      </c>
      <c r="J31" s="301" t="s">
        <v>5579</v>
      </c>
      <c r="K31" s="340" t="str">
        <f t="shared" si="3"/>
        <v>CSFWATILEPR05 - 2 belleville washers stacked for 360lb preload mig</v>
      </c>
      <c r="L31" s="357" t="s">
        <v>5544</v>
      </c>
      <c r="M31" s="364" t="s">
        <v>6136</v>
      </c>
      <c r="N31" s="301"/>
      <c r="O31" s="301"/>
      <c r="P31" s="1529" t="str">
        <f t="shared" si="0"/>
        <v>Open</v>
      </c>
      <c r="Q31" s="404" t="s">
        <v>31</v>
      </c>
      <c r="R31" s="405" t="s">
        <v>32</v>
      </c>
      <c r="S31" s="364"/>
      <c r="T31" s="301"/>
      <c r="U31" s="406" t="str">
        <f t="shared" si="4"/>
        <v>J. Klabacha</v>
      </c>
      <c r="V31" s="406" t="str">
        <f t="shared" si="2"/>
        <v>Center Stack First Wall Angled Tile Peer Review</v>
      </c>
      <c r="W31" s="61"/>
    </row>
    <row r="32" spans="1:23" ht="39" customHeight="1" x14ac:dyDescent="0.15">
      <c r="A32" s="463">
        <v>43586</v>
      </c>
      <c r="B32" s="301" t="s">
        <v>5551</v>
      </c>
      <c r="C32" s="301"/>
      <c r="D32" s="301"/>
      <c r="E32" s="301" t="s">
        <v>5580</v>
      </c>
      <c r="F32" s="322" t="s">
        <v>4962</v>
      </c>
      <c r="G32" s="552" t="s">
        <v>6450</v>
      </c>
      <c r="H32" s="301" t="s">
        <v>5511</v>
      </c>
      <c r="I32" s="301" t="s">
        <v>3231</v>
      </c>
      <c r="J32" s="301" t="s">
        <v>5579</v>
      </c>
      <c r="K32" s="340" t="str">
        <f t="shared" si="3"/>
        <v>CSFWATILEPR06 - On the calculation of Tile shear pin hole slide, t</v>
      </c>
      <c r="L32" s="357" t="s">
        <v>5545</v>
      </c>
      <c r="M32" s="364" t="s">
        <v>6136</v>
      </c>
      <c r="N32" s="301"/>
      <c r="O32" s="301"/>
      <c r="P32" s="1529" t="str">
        <f t="shared" si="0"/>
        <v>Open</v>
      </c>
      <c r="Q32" s="404" t="s">
        <v>31</v>
      </c>
      <c r="R32" s="405" t="s">
        <v>32</v>
      </c>
      <c r="S32" s="364"/>
      <c r="T32" s="301"/>
      <c r="U32" s="406" t="str">
        <f t="shared" si="4"/>
        <v>J. Klabacha</v>
      </c>
      <c r="V32" s="406" t="str">
        <f t="shared" si="2"/>
        <v>Center Stack First Wall Angled Tile Peer Review</v>
      </c>
      <c r="W32" s="61"/>
    </row>
    <row r="33" spans="1:23" ht="39" customHeight="1" x14ac:dyDescent="0.15">
      <c r="A33" s="669">
        <v>43041</v>
      </c>
      <c r="B33" s="691" t="s">
        <v>3555</v>
      </c>
      <c r="C33" s="691"/>
      <c r="D33" s="691"/>
      <c r="E33" s="691" t="s">
        <v>3556</v>
      </c>
      <c r="F33" s="719" t="s">
        <v>2190</v>
      </c>
      <c r="G33" s="737" t="s">
        <v>3558</v>
      </c>
      <c r="H33" s="691"/>
      <c r="I33" s="691" t="s">
        <v>3557</v>
      </c>
      <c r="J33" s="691" t="s">
        <v>3559</v>
      </c>
      <c r="K33" s="773" t="str">
        <f t="shared" si="3"/>
        <v>CSMUPEER01 - Ensure that a (single by sufficient) documented ca</v>
      </c>
      <c r="L33" s="773" t="s">
        <v>3560</v>
      </c>
      <c r="M33" s="769"/>
      <c r="N33" s="124"/>
      <c r="O33" s="691" t="s">
        <v>3561</v>
      </c>
      <c r="P33" s="212" t="str">
        <f t="shared" si="0"/>
        <v>Open</v>
      </c>
      <c r="Q33" s="404" t="s">
        <v>31</v>
      </c>
      <c r="R33" s="405" t="s">
        <v>3017</v>
      </c>
      <c r="S33" s="769"/>
      <c r="T33" s="691"/>
      <c r="U33" s="406" t="str">
        <f t="shared" si="4"/>
        <v>Raftopoulos</v>
      </c>
      <c r="V33" s="406" t="str">
        <f t="shared" si="2"/>
        <v>CS MockUp Peer Review</v>
      </c>
      <c r="W33" s="123"/>
    </row>
    <row r="34" spans="1:23" ht="39" customHeight="1" x14ac:dyDescent="0.15">
      <c r="A34" s="669">
        <v>43041</v>
      </c>
      <c r="B34" s="691" t="s">
        <v>3562</v>
      </c>
      <c r="C34" s="691"/>
      <c r="D34" s="691"/>
      <c r="E34" s="691" t="s">
        <v>3556</v>
      </c>
      <c r="F34" s="719" t="s">
        <v>3563</v>
      </c>
      <c r="G34" s="737" t="s">
        <v>3558</v>
      </c>
      <c r="H34" s="691"/>
      <c r="I34" s="691" t="s">
        <v>3557</v>
      </c>
      <c r="J34" s="691" t="s">
        <v>3559</v>
      </c>
      <c r="K34" s="773" t="str">
        <f t="shared" si="3"/>
        <v>CSMUPEER02 - Provide measured tilt required to insert center st</v>
      </c>
      <c r="L34" s="773" t="s">
        <v>3564</v>
      </c>
      <c r="M34" s="769"/>
      <c r="N34" s="124"/>
      <c r="O34" s="691" t="s">
        <v>3565</v>
      </c>
      <c r="P34" s="212" t="str">
        <f t="shared" si="0"/>
        <v>Open</v>
      </c>
      <c r="Q34" s="404" t="s">
        <v>31</v>
      </c>
      <c r="R34" s="405" t="s">
        <v>3017</v>
      </c>
      <c r="S34" s="769"/>
      <c r="T34" s="691"/>
      <c r="U34" s="406" t="str">
        <f t="shared" si="4"/>
        <v>Raftopoulos</v>
      </c>
      <c r="V34" s="406" t="str">
        <f t="shared" ref="V34:V65" si="5">E34</f>
        <v>CS MockUp Peer Review</v>
      </c>
      <c r="W34" s="123"/>
    </row>
    <row r="35" spans="1:23" ht="39" customHeight="1" x14ac:dyDescent="0.15">
      <c r="A35" s="669">
        <v>43041</v>
      </c>
      <c r="B35" s="691" t="s">
        <v>3569</v>
      </c>
      <c r="C35" s="691"/>
      <c r="D35" s="691"/>
      <c r="E35" s="691" t="s">
        <v>3556</v>
      </c>
      <c r="F35" s="719" t="s">
        <v>3563</v>
      </c>
      <c r="G35" s="737" t="s">
        <v>3558</v>
      </c>
      <c r="H35" s="691"/>
      <c r="I35" s="691" t="s">
        <v>3557</v>
      </c>
      <c r="J35" s="691" t="s">
        <v>3559</v>
      </c>
      <c r="K35" s="773" t="str">
        <f t="shared" si="3"/>
        <v>CSMUPEER04 - Reconsider designs to terminate coolant plate in-s</v>
      </c>
      <c r="L35" s="773" t="s">
        <v>3570</v>
      </c>
      <c r="M35" s="769"/>
      <c r="N35" s="124"/>
      <c r="O35" s="691" t="s">
        <v>1235</v>
      </c>
      <c r="P35" s="212" t="str">
        <f t="shared" si="0"/>
        <v>Open</v>
      </c>
      <c r="Q35" s="404" t="s">
        <v>31</v>
      </c>
      <c r="R35" s="405" t="s">
        <v>3017</v>
      </c>
      <c r="S35" s="769"/>
      <c r="T35" s="691"/>
      <c r="U35" s="406" t="str">
        <f t="shared" si="4"/>
        <v>Raftopoulos</v>
      </c>
      <c r="V35" s="406" t="str">
        <f t="shared" si="5"/>
        <v>CS MockUp Peer Review</v>
      </c>
      <c r="W35" s="75"/>
    </row>
    <row r="36" spans="1:23" ht="39" customHeight="1" x14ac:dyDescent="0.15">
      <c r="A36" s="669">
        <v>43041</v>
      </c>
      <c r="B36" s="691" t="s">
        <v>3571</v>
      </c>
      <c r="C36" s="691"/>
      <c r="D36" s="691"/>
      <c r="E36" s="691" t="s">
        <v>3556</v>
      </c>
      <c r="F36" s="719" t="s">
        <v>3563</v>
      </c>
      <c r="G36" s="737" t="s">
        <v>3558</v>
      </c>
      <c r="H36" s="691"/>
      <c r="I36" s="691" t="s">
        <v>3557</v>
      </c>
      <c r="J36" s="691" t="s">
        <v>3559</v>
      </c>
      <c r="K36" s="773" t="str">
        <f t="shared" si="3"/>
        <v>CSMUPEER05 - The claimed value of the mockup for long term goal</v>
      </c>
      <c r="L36" s="773" t="s">
        <v>3572</v>
      </c>
      <c r="M36" s="769"/>
      <c r="N36" s="124"/>
      <c r="O36" s="691" t="s">
        <v>3561</v>
      </c>
      <c r="P36" s="212" t="str">
        <f t="shared" si="0"/>
        <v>Open</v>
      </c>
      <c r="Q36" s="404" t="s">
        <v>31</v>
      </c>
      <c r="R36" s="405" t="s">
        <v>3017</v>
      </c>
      <c r="S36" s="769"/>
      <c r="T36" s="691"/>
      <c r="U36" s="406" t="str">
        <f t="shared" si="4"/>
        <v>Raftopoulos</v>
      </c>
      <c r="V36" s="406" t="str">
        <f t="shared" si="5"/>
        <v>CS MockUp Peer Review</v>
      </c>
      <c r="W36" s="75"/>
    </row>
    <row r="37" spans="1:23" ht="39" customHeight="1" x14ac:dyDescent="0.15">
      <c r="A37" s="669">
        <v>43041</v>
      </c>
      <c r="B37" s="691" t="s">
        <v>3573</v>
      </c>
      <c r="C37" s="691"/>
      <c r="D37" s="691"/>
      <c r="E37" s="691" t="s">
        <v>3556</v>
      </c>
      <c r="F37" s="719" t="s">
        <v>3563</v>
      </c>
      <c r="G37" s="737" t="s">
        <v>3558</v>
      </c>
      <c r="H37" s="691"/>
      <c r="I37" s="691" t="s">
        <v>3557</v>
      </c>
      <c r="J37" s="691" t="s">
        <v>3559</v>
      </c>
      <c r="K37" s="773" t="str">
        <f t="shared" si="3"/>
        <v>CSMUPEER06 - Need to add steps to the lift procedure to put tap</v>
      </c>
      <c r="L37" s="773" t="s">
        <v>3574</v>
      </c>
      <c r="M37" s="769"/>
      <c r="N37" s="691"/>
      <c r="O37" s="691" t="s">
        <v>3575</v>
      </c>
      <c r="P37" s="212" t="str">
        <f t="shared" si="0"/>
        <v>Open</v>
      </c>
      <c r="Q37" s="404" t="s">
        <v>31</v>
      </c>
      <c r="R37" s="405" t="s">
        <v>3017</v>
      </c>
      <c r="S37" s="769"/>
      <c r="T37" s="691"/>
      <c r="U37" s="406" t="str">
        <f t="shared" si="4"/>
        <v>Raftopoulos</v>
      </c>
      <c r="V37" s="406" t="str">
        <f t="shared" si="5"/>
        <v>CS MockUp Peer Review</v>
      </c>
      <c r="W37" s="75"/>
    </row>
    <row r="38" spans="1:23" ht="39" customHeight="1" x14ac:dyDescent="0.15">
      <c r="A38" s="669">
        <v>43041</v>
      </c>
      <c r="B38" s="691" t="s">
        <v>3576</v>
      </c>
      <c r="C38" s="691"/>
      <c r="D38" s="691"/>
      <c r="E38" s="691" t="s">
        <v>3556</v>
      </c>
      <c r="F38" s="719" t="s">
        <v>3563</v>
      </c>
      <c r="G38" s="737" t="s">
        <v>3558</v>
      </c>
      <c r="H38" s="691"/>
      <c r="I38" s="691" t="s">
        <v>3557</v>
      </c>
      <c r="J38" s="691" t="s">
        <v>3559</v>
      </c>
      <c r="K38" s="773" t="str">
        <f t="shared" si="3"/>
        <v>CSMUPEER07 - Re-Evaluate costs for actual crew, number of days/</v>
      </c>
      <c r="L38" s="773" t="s">
        <v>3577</v>
      </c>
      <c r="M38" s="769"/>
      <c r="N38" s="691"/>
      <c r="O38" s="691" t="s">
        <v>539</v>
      </c>
      <c r="P38" s="212" t="str">
        <f t="shared" si="0"/>
        <v>Open</v>
      </c>
      <c r="Q38" s="404" t="s">
        <v>31</v>
      </c>
      <c r="R38" s="405" t="s">
        <v>3017</v>
      </c>
      <c r="S38" s="769"/>
      <c r="T38" s="691"/>
      <c r="U38" s="406" t="str">
        <f t="shared" si="4"/>
        <v>Raftopoulos</v>
      </c>
      <c r="V38" s="406" t="str">
        <f t="shared" si="5"/>
        <v>CS MockUp Peer Review</v>
      </c>
      <c r="W38" s="75"/>
    </row>
    <row r="39" spans="1:23" ht="39" customHeight="1" x14ac:dyDescent="0.15">
      <c r="A39" s="669">
        <v>43041</v>
      </c>
      <c r="B39" s="691" t="s">
        <v>3578</v>
      </c>
      <c r="C39" s="691"/>
      <c r="D39" s="691"/>
      <c r="E39" s="691" t="s">
        <v>3556</v>
      </c>
      <c r="F39" s="719" t="s">
        <v>3563</v>
      </c>
      <c r="G39" s="737" t="s">
        <v>3558</v>
      </c>
      <c r="H39" s="691"/>
      <c r="I39" s="691" t="s">
        <v>3557</v>
      </c>
      <c r="J39" s="691" t="s">
        <v>3559</v>
      </c>
      <c r="K39" s="773" t="str">
        <f t="shared" si="3"/>
        <v xml:space="preserve">CSMUPEER08 - Need to fold this work into a WAF (CS Model, Lift </v>
      </c>
      <c r="L39" s="773" t="s">
        <v>3579</v>
      </c>
      <c r="M39" s="769"/>
      <c r="N39" s="691"/>
      <c r="O39" s="691" t="s">
        <v>3575</v>
      </c>
      <c r="P39" s="212" t="str">
        <f t="shared" si="0"/>
        <v>Open</v>
      </c>
      <c r="Q39" s="404" t="s">
        <v>31</v>
      </c>
      <c r="R39" s="405" t="s">
        <v>3017</v>
      </c>
      <c r="S39" s="769"/>
      <c r="T39" s="691"/>
      <c r="U39" s="406" t="str">
        <f t="shared" si="4"/>
        <v>Raftopoulos</v>
      </c>
      <c r="V39" s="406" t="str">
        <f t="shared" si="5"/>
        <v>CS MockUp Peer Review</v>
      </c>
      <c r="W39" s="75"/>
    </row>
    <row r="40" spans="1:23" ht="39" customHeight="1" x14ac:dyDescent="0.15">
      <c r="A40" s="669">
        <v>43041</v>
      </c>
      <c r="B40" s="691" t="s">
        <v>3580</v>
      </c>
      <c r="C40" s="691"/>
      <c r="D40" s="691"/>
      <c r="E40" s="691" t="s">
        <v>3556</v>
      </c>
      <c r="F40" s="719" t="s">
        <v>3563</v>
      </c>
      <c r="G40" s="737" t="s">
        <v>3558</v>
      </c>
      <c r="H40" s="691"/>
      <c r="I40" s="691" t="s">
        <v>3557</v>
      </c>
      <c r="J40" s="691" t="s">
        <v>3559</v>
      </c>
      <c r="K40" s="773" t="str">
        <f t="shared" si="3"/>
        <v>CSMUPEER09 - After further discussion, I learned that the cente</v>
      </c>
      <c r="L40" s="773" t="s">
        <v>3581</v>
      </c>
      <c r="M40" s="769"/>
      <c r="N40" s="691"/>
      <c r="O40" s="691" t="s">
        <v>3565</v>
      </c>
      <c r="P40" s="212" t="str">
        <f t="shared" si="0"/>
        <v>Open</v>
      </c>
      <c r="Q40" s="404" t="s">
        <v>31</v>
      </c>
      <c r="R40" s="405" t="s">
        <v>3017</v>
      </c>
      <c r="S40" s="769"/>
      <c r="T40" s="691"/>
      <c r="U40" s="406" t="str">
        <f t="shared" si="4"/>
        <v>Raftopoulos</v>
      </c>
      <c r="V40" s="406" t="str">
        <f t="shared" si="5"/>
        <v>CS MockUp Peer Review</v>
      </c>
      <c r="W40" s="75"/>
    </row>
    <row r="41" spans="1:23" ht="39" customHeight="1" x14ac:dyDescent="0.15">
      <c r="A41" s="471">
        <v>43837</v>
      </c>
      <c r="B41" s="411" t="s">
        <v>6576</v>
      </c>
      <c r="C41" s="410"/>
      <c r="D41" s="410"/>
      <c r="E41" s="411" t="s">
        <v>6584</v>
      </c>
      <c r="F41" s="413"/>
      <c r="G41" s="893" t="s">
        <v>6427</v>
      </c>
      <c r="H41" s="892" t="s">
        <v>5511</v>
      </c>
      <c r="I41" s="892" t="s">
        <v>848</v>
      </c>
      <c r="J41" s="892" t="s">
        <v>6419</v>
      </c>
      <c r="K41" s="410"/>
      <c r="L41" s="412" t="s">
        <v>6565</v>
      </c>
      <c r="M41" s="412" t="s">
        <v>5388</v>
      </c>
      <c r="N41" s="413"/>
      <c r="O41" s="412" t="s">
        <v>3870</v>
      </c>
      <c r="P41" s="383" t="str">
        <f t="shared" si="0"/>
        <v>Open</v>
      </c>
      <c r="Q41" s="404" t="s">
        <v>31</v>
      </c>
      <c r="R41" s="405" t="s">
        <v>32</v>
      </c>
      <c r="S41" s="410"/>
      <c r="T41" s="410"/>
      <c r="U41" s="406" t="str">
        <f t="shared" si="4"/>
        <v>Stratton</v>
      </c>
      <c r="V41" s="406" t="str">
        <f t="shared" si="5"/>
        <v>Field Seal Repairs FDR</v>
      </c>
    </row>
    <row r="42" spans="1:23" ht="39" customHeight="1" x14ac:dyDescent="0.15">
      <c r="A42" s="471">
        <v>43837</v>
      </c>
      <c r="B42" s="411" t="s">
        <v>6577</v>
      </c>
      <c r="C42" s="410"/>
      <c r="D42" s="410"/>
      <c r="E42" s="411" t="s">
        <v>6584</v>
      </c>
      <c r="F42" s="413"/>
      <c r="G42" s="893" t="s">
        <v>6427</v>
      </c>
      <c r="H42" s="892" t="s">
        <v>5511</v>
      </c>
      <c r="I42" s="892" t="s">
        <v>848</v>
      </c>
      <c r="J42" s="892" t="s">
        <v>6419</v>
      </c>
      <c r="K42" s="410"/>
      <c r="L42" s="412" t="s">
        <v>6566</v>
      </c>
      <c r="M42" s="412" t="s">
        <v>6573</v>
      </c>
      <c r="N42" s="413"/>
      <c r="O42" s="412" t="s">
        <v>3870</v>
      </c>
      <c r="P42" s="383" t="str">
        <f t="shared" si="0"/>
        <v>Open</v>
      </c>
      <c r="Q42" s="404" t="s">
        <v>31</v>
      </c>
      <c r="R42" s="405" t="s">
        <v>32</v>
      </c>
      <c r="S42" s="410"/>
      <c r="T42" s="410"/>
      <c r="U42" s="406" t="str">
        <f t="shared" si="4"/>
        <v>Stratton</v>
      </c>
      <c r="V42" s="406" t="str">
        <f t="shared" si="5"/>
        <v>Field Seal Repairs FDR</v>
      </c>
    </row>
    <row r="43" spans="1:23" ht="39" customHeight="1" x14ac:dyDescent="0.15">
      <c r="A43" s="471">
        <v>43837</v>
      </c>
      <c r="B43" s="411" t="s">
        <v>6578</v>
      </c>
      <c r="C43" s="410"/>
      <c r="D43" s="410"/>
      <c r="E43" s="411" t="s">
        <v>6584</v>
      </c>
      <c r="F43" s="413"/>
      <c r="G43" s="893" t="s">
        <v>6427</v>
      </c>
      <c r="H43" s="892" t="s">
        <v>5511</v>
      </c>
      <c r="I43" s="892" t="s">
        <v>848</v>
      </c>
      <c r="J43" s="892" t="s">
        <v>6419</v>
      </c>
      <c r="K43" s="410"/>
      <c r="L43" s="412" t="s">
        <v>6567</v>
      </c>
      <c r="M43" s="412" t="s">
        <v>6574</v>
      </c>
      <c r="N43" s="413"/>
      <c r="O43" s="412" t="s">
        <v>3870</v>
      </c>
      <c r="P43" s="383" t="str">
        <f t="shared" si="0"/>
        <v>Open</v>
      </c>
      <c r="Q43" s="404" t="s">
        <v>31</v>
      </c>
      <c r="R43" s="405" t="s">
        <v>32</v>
      </c>
      <c r="S43" s="410"/>
      <c r="T43" s="410"/>
      <c r="U43" s="406" t="str">
        <f t="shared" si="4"/>
        <v>Stratton</v>
      </c>
      <c r="V43" s="406" t="str">
        <f t="shared" si="5"/>
        <v>Field Seal Repairs FDR</v>
      </c>
    </row>
    <row r="44" spans="1:23" ht="39" customHeight="1" x14ac:dyDescent="0.15">
      <c r="A44" s="471">
        <v>43837</v>
      </c>
      <c r="B44" s="411" t="s">
        <v>6579</v>
      </c>
      <c r="C44" s="410"/>
      <c r="D44" s="410"/>
      <c r="E44" s="411" t="s">
        <v>6584</v>
      </c>
      <c r="F44" s="413"/>
      <c r="G44" s="893" t="s">
        <v>6427</v>
      </c>
      <c r="H44" s="892" t="s">
        <v>5511</v>
      </c>
      <c r="I44" s="892" t="s">
        <v>848</v>
      </c>
      <c r="J44" s="892" t="s">
        <v>6419</v>
      </c>
      <c r="K44" s="410"/>
      <c r="L44" s="412" t="s">
        <v>6568</v>
      </c>
      <c r="M44" s="412" t="s">
        <v>5388</v>
      </c>
      <c r="N44" s="413"/>
      <c r="O44" s="412" t="s">
        <v>4930</v>
      </c>
      <c r="P44" s="383" t="str">
        <f t="shared" si="0"/>
        <v>Open</v>
      </c>
      <c r="Q44" s="404" t="s">
        <v>31</v>
      </c>
      <c r="R44" s="405" t="s">
        <v>32</v>
      </c>
      <c r="S44" s="410"/>
      <c r="T44" s="410"/>
      <c r="U44" s="406" t="str">
        <f t="shared" si="4"/>
        <v>Stratton</v>
      </c>
      <c r="V44" s="406" t="str">
        <f t="shared" si="5"/>
        <v>Field Seal Repairs FDR</v>
      </c>
    </row>
    <row r="45" spans="1:23" ht="39" customHeight="1" x14ac:dyDescent="0.15">
      <c r="A45" s="471">
        <v>43837</v>
      </c>
      <c r="B45" s="411" t="s">
        <v>6580</v>
      </c>
      <c r="C45" s="410"/>
      <c r="D45" s="410"/>
      <c r="E45" s="411" t="s">
        <v>6584</v>
      </c>
      <c r="F45" s="413"/>
      <c r="G45" s="893" t="s">
        <v>6427</v>
      </c>
      <c r="H45" s="892" t="s">
        <v>5511</v>
      </c>
      <c r="I45" s="892" t="s">
        <v>848</v>
      </c>
      <c r="J45" s="892" t="s">
        <v>6419</v>
      </c>
      <c r="K45" s="410"/>
      <c r="L45" s="412" t="s">
        <v>6569</v>
      </c>
      <c r="M45" s="412" t="s">
        <v>5388</v>
      </c>
      <c r="N45" s="413"/>
      <c r="O45" s="412" t="s">
        <v>4930</v>
      </c>
      <c r="P45" s="383" t="str">
        <f t="shared" si="0"/>
        <v>Open</v>
      </c>
      <c r="Q45" s="404" t="s">
        <v>31</v>
      </c>
      <c r="R45" s="405" t="s">
        <v>32</v>
      </c>
      <c r="S45" s="410"/>
      <c r="T45" s="410"/>
      <c r="U45" s="406" t="str">
        <f t="shared" si="4"/>
        <v>Stratton</v>
      </c>
      <c r="V45" s="406" t="str">
        <f t="shared" si="5"/>
        <v>Field Seal Repairs FDR</v>
      </c>
    </row>
    <row r="46" spans="1:23" ht="39" customHeight="1" x14ac:dyDescent="0.15">
      <c r="A46" s="471">
        <v>43837</v>
      </c>
      <c r="B46" s="411" t="s">
        <v>6581</v>
      </c>
      <c r="C46" s="410"/>
      <c r="D46" s="410"/>
      <c r="E46" s="411" t="s">
        <v>6584</v>
      </c>
      <c r="F46" s="413"/>
      <c r="G46" s="893" t="s">
        <v>6427</v>
      </c>
      <c r="H46" s="892" t="s">
        <v>5511</v>
      </c>
      <c r="I46" s="892" t="s">
        <v>848</v>
      </c>
      <c r="J46" s="892" t="s">
        <v>6419</v>
      </c>
      <c r="K46" s="410"/>
      <c r="L46" s="412" t="s">
        <v>6570</v>
      </c>
      <c r="M46" s="412" t="s">
        <v>6575</v>
      </c>
      <c r="N46" s="413"/>
      <c r="O46" s="412" t="s">
        <v>4930</v>
      </c>
      <c r="P46" s="383" t="str">
        <f t="shared" si="0"/>
        <v>Open</v>
      </c>
      <c r="Q46" s="404" t="s">
        <v>31</v>
      </c>
      <c r="R46" s="405" t="s">
        <v>32</v>
      </c>
      <c r="S46" s="410"/>
      <c r="T46" s="410"/>
      <c r="U46" s="406" t="str">
        <f t="shared" si="4"/>
        <v>Stratton</v>
      </c>
      <c r="V46" s="406" t="str">
        <f t="shared" si="5"/>
        <v>Field Seal Repairs FDR</v>
      </c>
    </row>
    <row r="47" spans="1:23" ht="39" customHeight="1" x14ac:dyDescent="0.15">
      <c r="A47" s="471">
        <v>43837</v>
      </c>
      <c r="B47" s="411" t="s">
        <v>6582</v>
      </c>
      <c r="C47" s="410"/>
      <c r="D47" s="410"/>
      <c r="E47" s="411" t="s">
        <v>6584</v>
      </c>
      <c r="F47" s="413"/>
      <c r="G47" s="893" t="s">
        <v>6427</v>
      </c>
      <c r="H47" s="892" t="s">
        <v>5511</v>
      </c>
      <c r="I47" s="892" t="s">
        <v>848</v>
      </c>
      <c r="J47" s="892" t="s">
        <v>6419</v>
      </c>
      <c r="K47" s="410"/>
      <c r="L47" s="412" t="s">
        <v>6571</v>
      </c>
      <c r="M47" s="411" t="s">
        <v>5388</v>
      </c>
      <c r="N47" s="413"/>
      <c r="O47" s="412" t="s">
        <v>4423</v>
      </c>
      <c r="P47" s="383" t="str">
        <f t="shared" si="0"/>
        <v>Open</v>
      </c>
      <c r="Q47" s="404" t="s">
        <v>31</v>
      </c>
      <c r="R47" s="405" t="s">
        <v>32</v>
      </c>
      <c r="S47" s="410"/>
      <c r="T47" s="410"/>
      <c r="U47" s="406" t="str">
        <f t="shared" si="4"/>
        <v>Stratton</v>
      </c>
      <c r="V47" s="406" t="str">
        <f t="shared" si="5"/>
        <v>Field Seal Repairs FDR</v>
      </c>
    </row>
    <row r="48" spans="1:23" ht="39" customHeight="1" x14ac:dyDescent="0.15">
      <c r="A48" s="471">
        <v>43837</v>
      </c>
      <c r="B48" s="411" t="s">
        <v>6583</v>
      </c>
      <c r="C48" s="410"/>
      <c r="D48" s="410"/>
      <c r="E48" s="411" t="s">
        <v>6584</v>
      </c>
      <c r="F48" s="413"/>
      <c r="G48" s="893" t="s">
        <v>6427</v>
      </c>
      <c r="H48" s="892" t="s">
        <v>5511</v>
      </c>
      <c r="I48" s="892" t="s">
        <v>848</v>
      </c>
      <c r="J48" s="892" t="s">
        <v>6419</v>
      </c>
      <c r="K48" s="410"/>
      <c r="L48" s="412" t="s">
        <v>6572</v>
      </c>
      <c r="M48" s="411" t="s">
        <v>5388</v>
      </c>
      <c r="N48" s="413"/>
      <c r="O48" s="413"/>
      <c r="P48" s="383" t="str">
        <f t="shared" si="0"/>
        <v>Open</v>
      </c>
      <c r="Q48" s="404" t="s">
        <v>31</v>
      </c>
      <c r="R48" s="405" t="s">
        <v>32</v>
      </c>
      <c r="S48" s="410"/>
      <c r="T48" s="410"/>
      <c r="U48" s="406" t="str">
        <f t="shared" si="4"/>
        <v>Stratton</v>
      </c>
      <c r="V48" s="406" t="str">
        <f t="shared" si="5"/>
        <v>Field Seal Repairs FDR</v>
      </c>
    </row>
    <row r="49" spans="1:23" ht="39" customHeight="1" x14ac:dyDescent="0.15">
      <c r="A49" s="471">
        <v>43816</v>
      </c>
      <c r="B49" s="411" t="s">
        <v>6519</v>
      </c>
      <c r="C49" s="410"/>
      <c r="D49" s="410"/>
      <c r="E49" s="411" t="s">
        <v>6520</v>
      </c>
      <c r="F49" s="892" t="s">
        <v>5058</v>
      </c>
      <c r="G49" s="893" t="s">
        <v>6431</v>
      </c>
      <c r="H49" s="892" t="s">
        <v>6044</v>
      </c>
      <c r="I49" s="892" t="s">
        <v>899</v>
      </c>
      <c r="J49" s="892" t="s">
        <v>1235</v>
      </c>
      <c r="K49" s="410"/>
      <c r="L49" s="349" t="s">
        <v>6521</v>
      </c>
      <c r="M49" s="412" t="s">
        <v>5388</v>
      </c>
      <c r="N49" s="413"/>
      <c r="O49" s="412" t="s">
        <v>3849</v>
      </c>
      <c r="P49" s="383" t="str">
        <f t="shared" si="0"/>
        <v>Open</v>
      </c>
      <c r="Q49" s="404" t="s">
        <v>31</v>
      </c>
      <c r="R49" s="405" t="s">
        <v>32</v>
      </c>
      <c r="S49" s="410"/>
      <c r="T49" s="410"/>
      <c r="U49" s="406" t="str">
        <f t="shared" si="4"/>
        <v>Loesser</v>
      </c>
      <c r="V49" s="406" t="str">
        <f t="shared" si="5"/>
        <v>HTT-HTP CW Connection FDR</v>
      </c>
    </row>
    <row r="50" spans="1:23" ht="39" customHeight="1" x14ac:dyDescent="0.15">
      <c r="A50" s="471">
        <v>43816</v>
      </c>
      <c r="B50" s="411" t="s">
        <v>6527</v>
      </c>
      <c r="C50" s="410"/>
      <c r="D50" s="410"/>
      <c r="E50" s="411" t="s">
        <v>6520</v>
      </c>
      <c r="F50" s="892" t="s">
        <v>5058</v>
      </c>
      <c r="G50" s="893" t="s">
        <v>6431</v>
      </c>
      <c r="H50" s="892" t="s">
        <v>6044</v>
      </c>
      <c r="I50" s="892" t="s">
        <v>899</v>
      </c>
      <c r="J50" s="892" t="s">
        <v>1235</v>
      </c>
      <c r="K50" s="410"/>
      <c r="L50" s="349" t="s">
        <v>6522</v>
      </c>
      <c r="M50" s="412" t="s">
        <v>5388</v>
      </c>
      <c r="N50" s="413"/>
      <c r="O50" s="412" t="s">
        <v>3870</v>
      </c>
      <c r="P50" s="383" t="str">
        <f t="shared" si="0"/>
        <v>Open</v>
      </c>
      <c r="Q50" s="404" t="s">
        <v>31</v>
      </c>
      <c r="R50" s="405" t="s">
        <v>32</v>
      </c>
      <c r="S50" s="410"/>
      <c r="T50" s="410"/>
      <c r="U50" s="406" t="str">
        <f t="shared" si="4"/>
        <v>Loesser</v>
      </c>
      <c r="V50" s="406" t="str">
        <f t="shared" si="5"/>
        <v>HTT-HTP CW Connection FDR</v>
      </c>
    </row>
    <row r="51" spans="1:23" ht="39" customHeight="1" x14ac:dyDescent="0.15">
      <c r="A51" s="471">
        <v>43816</v>
      </c>
      <c r="B51" s="411" t="s">
        <v>6528</v>
      </c>
      <c r="C51" s="410"/>
      <c r="D51" s="410"/>
      <c r="E51" s="411" t="s">
        <v>6520</v>
      </c>
      <c r="F51" s="892" t="s">
        <v>5058</v>
      </c>
      <c r="G51" s="893" t="s">
        <v>6431</v>
      </c>
      <c r="H51" s="892" t="s">
        <v>6044</v>
      </c>
      <c r="I51" s="892" t="s">
        <v>899</v>
      </c>
      <c r="J51" s="892" t="s">
        <v>1235</v>
      </c>
      <c r="K51" s="410"/>
      <c r="L51" s="349" t="s">
        <v>6523</v>
      </c>
      <c r="M51" s="412" t="s">
        <v>5388</v>
      </c>
      <c r="N51" s="413"/>
      <c r="O51" s="412" t="s">
        <v>3109</v>
      </c>
      <c r="P51" s="383" t="str">
        <f t="shared" si="0"/>
        <v>Open</v>
      </c>
      <c r="Q51" s="404" t="s">
        <v>31</v>
      </c>
      <c r="R51" s="405" t="s">
        <v>32</v>
      </c>
      <c r="S51" s="410"/>
      <c r="T51" s="410"/>
      <c r="U51" s="406" t="str">
        <f t="shared" si="4"/>
        <v>Loesser</v>
      </c>
      <c r="V51" s="406" t="str">
        <f t="shared" si="5"/>
        <v>HTT-HTP CW Connection FDR</v>
      </c>
    </row>
    <row r="52" spans="1:23" ht="39" customHeight="1" x14ac:dyDescent="0.15">
      <c r="A52" s="471">
        <v>43816</v>
      </c>
      <c r="B52" s="411" t="s">
        <v>6529</v>
      </c>
      <c r="C52" s="410"/>
      <c r="D52" s="410"/>
      <c r="E52" s="411" t="s">
        <v>6520</v>
      </c>
      <c r="F52" s="892" t="s">
        <v>5058</v>
      </c>
      <c r="G52" s="893" t="s">
        <v>6431</v>
      </c>
      <c r="H52" s="892" t="s">
        <v>6044</v>
      </c>
      <c r="I52" s="892" t="s">
        <v>899</v>
      </c>
      <c r="J52" s="892" t="s">
        <v>1235</v>
      </c>
      <c r="K52" s="410"/>
      <c r="L52" s="349" t="s">
        <v>6524</v>
      </c>
      <c r="M52" s="412" t="s">
        <v>5388</v>
      </c>
      <c r="N52" s="413"/>
      <c r="O52" s="412" t="s">
        <v>3109</v>
      </c>
      <c r="P52" s="383" t="str">
        <f t="shared" si="0"/>
        <v>Open</v>
      </c>
      <c r="Q52" s="404" t="s">
        <v>31</v>
      </c>
      <c r="R52" s="405" t="s">
        <v>32</v>
      </c>
      <c r="S52" s="410"/>
      <c r="T52" s="410"/>
      <c r="U52" s="406" t="str">
        <f t="shared" si="4"/>
        <v>Loesser</v>
      </c>
      <c r="V52" s="406" t="str">
        <f t="shared" si="5"/>
        <v>HTT-HTP CW Connection FDR</v>
      </c>
    </row>
    <row r="53" spans="1:23" ht="39" customHeight="1" x14ac:dyDescent="0.15">
      <c r="A53" s="894">
        <v>43816</v>
      </c>
      <c r="B53" s="895" t="s">
        <v>6530</v>
      </c>
      <c r="C53" s="896"/>
      <c r="D53" s="896"/>
      <c r="E53" s="895" t="s">
        <v>6520</v>
      </c>
      <c r="F53" s="897" t="s">
        <v>5058</v>
      </c>
      <c r="G53" s="898" t="s">
        <v>6431</v>
      </c>
      <c r="H53" s="897" t="s">
        <v>6044</v>
      </c>
      <c r="I53" s="897" t="s">
        <v>899</v>
      </c>
      <c r="J53" s="897" t="s">
        <v>1235</v>
      </c>
      <c r="K53" s="896"/>
      <c r="L53" s="652" t="s">
        <v>6525</v>
      </c>
      <c r="M53" s="886" t="s">
        <v>5388</v>
      </c>
      <c r="N53" s="899"/>
      <c r="O53" s="886" t="s">
        <v>3849</v>
      </c>
      <c r="P53" s="383" t="str">
        <f t="shared" si="0"/>
        <v>Open</v>
      </c>
      <c r="Q53" s="404" t="s">
        <v>31</v>
      </c>
      <c r="R53" s="405" t="s">
        <v>32</v>
      </c>
      <c r="S53" s="896"/>
      <c r="T53" s="896"/>
      <c r="U53" s="406" t="str">
        <f t="shared" si="4"/>
        <v>Loesser</v>
      </c>
      <c r="V53" s="406" t="str">
        <f t="shared" si="5"/>
        <v>HTT-HTP CW Connection FDR</v>
      </c>
    </row>
    <row r="54" spans="1:23" s="400" customFormat="1" ht="39" customHeight="1" x14ac:dyDescent="0.15">
      <c r="A54" s="894">
        <v>43816</v>
      </c>
      <c r="B54" s="895" t="s">
        <v>6531</v>
      </c>
      <c r="C54" s="896"/>
      <c r="D54" s="896"/>
      <c r="E54" s="895" t="s">
        <v>6520</v>
      </c>
      <c r="F54" s="897" t="s">
        <v>5058</v>
      </c>
      <c r="G54" s="898" t="s">
        <v>6431</v>
      </c>
      <c r="H54" s="897" t="s">
        <v>6044</v>
      </c>
      <c r="I54" s="897" t="s">
        <v>899</v>
      </c>
      <c r="J54" s="897" t="s">
        <v>1235</v>
      </c>
      <c r="K54" s="1389"/>
      <c r="L54" s="349" t="s">
        <v>6526</v>
      </c>
      <c r="M54" s="412" t="s">
        <v>5439</v>
      </c>
      <c r="N54" s="1482"/>
      <c r="O54" s="412" t="s">
        <v>3870</v>
      </c>
      <c r="P54" s="383" t="str">
        <f t="shared" si="0"/>
        <v>Open</v>
      </c>
      <c r="Q54" s="404" t="s">
        <v>31</v>
      </c>
      <c r="R54" s="405" t="s">
        <v>32</v>
      </c>
      <c r="S54" s="896"/>
      <c r="T54" s="896"/>
      <c r="U54" s="406" t="str">
        <f t="shared" si="4"/>
        <v>Loesser</v>
      </c>
      <c r="V54" s="406" t="str">
        <f t="shared" si="5"/>
        <v>HTT-HTP CW Connection FDR</v>
      </c>
      <c r="W54" s="52"/>
    </row>
    <row r="55" spans="1:23" s="400" customFormat="1" ht="39" customHeight="1" x14ac:dyDescent="0.15">
      <c r="A55" s="1840">
        <v>43405</v>
      </c>
      <c r="B55" s="1785" t="s">
        <v>5092</v>
      </c>
      <c r="C55" s="1785"/>
      <c r="D55" s="1785"/>
      <c r="E55" s="1785" t="s">
        <v>5057</v>
      </c>
      <c r="F55" s="1787" t="s">
        <v>5058</v>
      </c>
      <c r="G55" s="1794" t="s">
        <v>6452</v>
      </c>
      <c r="H55" s="1785" t="s">
        <v>5960</v>
      </c>
      <c r="I55" s="1785" t="s">
        <v>5403</v>
      </c>
      <c r="J55" s="1785" t="s">
        <v>5369</v>
      </c>
      <c r="K55" s="1850" t="str">
        <f>B55&amp;" - "&amp;LEFT(L55,50)</f>
        <v>HTTHTPFDR17 - Consider the installation of thermocouples in stra</v>
      </c>
      <c r="L55" s="258" t="s">
        <v>5093</v>
      </c>
      <c r="M55" s="794" t="s">
        <v>5337</v>
      </c>
      <c r="N55" s="1861"/>
      <c r="O55" s="849" t="s">
        <v>3165</v>
      </c>
      <c r="P55" s="212" t="str">
        <f t="shared" si="0"/>
        <v>Open</v>
      </c>
      <c r="Q55" s="404" t="s">
        <v>31</v>
      </c>
      <c r="R55" s="405" t="s">
        <v>3017</v>
      </c>
      <c r="S55" s="1805"/>
      <c r="T55" s="1785"/>
      <c r="U55" s="406" t="str">
        <f t="shared" si="4"/>
        <v xml:space="preserve">Ellis </v>
      </c>
      <c r="V55" s="406" t="str">
        <f t="shared" si="5"/>
        <v>HTT-HTP HE Cooling Tubes FDR</v>
      </c>
      <c r="W55" s="61"/>
    </row>
    <row r="56" spans="1:23" s="400" customFormat="1" ht="39" customHeight="1" x14ac:dyDescent="0.15">
      <c r="A56" s="1839">
        <v>43860</v>
      </c>
      <c r="B56" s="1841" t="s">
        <v>6792</v>
      </c>
      <c r="C56" s="1842"/>
      <c r="D56" s="1842"/>
      <c r="E56" s="1842" t="s">
        <v>6782</v>
      </c>
      <c r="F56" s="1844"/>
      <c r="G56" s="1846"/>
      <c r="H56" s="1844"/>
      <c r="I56" s="1844"/>
      <c r="J56" s="1844"/>
      <c r="K56" s="1848"/>
      <c r="L56" s="1328" t="s">
        <v>6783</v>
      </c>
      <c r="M56" s="1328" t="s">
        <v>6802</v>
      </c>
      <c r="N56" s="1557"/>
      <c r="O56" s="1328" t="s">
        <v>3831</v>
      </c>
      <c r="P56" s="383" t="str">
        <f t="shared" si="0"/>
        <v>Open</v>
      </c>
      <c r="Q56" s="404" t="s">
        <v>31</v>
      </c>
      <c r="R56" s="405" t="s">
        <v>32</v>
      </c>
      <c r="S56" s="1867"/>
      <c r="T56" s="1867"/>
      <c r="U56" s="406">
        <f t="shared" si="4"/>
        <v>0</v>
      </c>
      <c r="V56" s="406" t="str">
        <f t="shared" si="5"/>
        <v>Instrumentation-Sling &amp; VV Disp FDR</v>
      </c>
      <c r="W56" s="52"/>
    </row>
    <row r="57" spans="1:23" s="400" customFormat="1" ht="39" customHeight="1" x14ac:dyDescent="0.15">
      <c r="A57" s="1839">
        <v>43860</v>
      </c>
      <c r="B57" s="1841" t="s">
        <v>6793</v>
      </c>
      <c r="C57" s="1842"/>
      <c r="D57" s="1842"/>
      <c r="E57" s="1842" t="s">
        <v>6782</v>
      </c>
      <c r="F57" s="1844"/>
      <c r="G57" s="1846"/>
      <c r="H57" s="1844"/>
      <c r="I57" s="1844"/>
      <c r="J57" s="1844"/>
      <c r="K57" s="1848"/>
      <c r="L57" s="1328" t="s">
        <v>6784</v>
      </c>
      <c r="M57" s="1328" t="s">
        <v>6803</v>
      </c>
      <c r="N57" s="1844"/>
      <c r="O57" s="1328" t="s">
        <v>3831</v>
      </c>
      <c r="P57" s="383" t="str">
        <f t="shared" si="0"/>
        <v>Open</v>
      </c>
      <c r="Q57" s="404" t="s">
        <v>31</v>
      </c>
      <c r="R57" s="405" t="s">
        <v>32</v>
      </c>
      <c r="S57" s="1842"/>
      <c r="T57" s="1842"/>
      <c r="U57" s="406">
        <f t="shared" si="4"/>
        <v>0</v>
      </c>
      <c r="V57" s="406" t="str">
        <f t="shared" si="5"/>
        <v>Instrumentation-Sling &amp; VV Disp FDR</v>
      </c>
      <c r="W57" s="52"/>
    </row>
    <row r="58" spans="1:23" s="400" customFormat="1" ht="89" customHeight="1" x14ac:dyDescent="0.15">
      <c r="A58" s="1839">
        <v>43860</v>
      </c>
      <c r="B58" s="1841" t="s">
        <v>6794</v>
      </c>
      <c r="C58" s="1842"/>
      <c r="D58" s="1842"/>
      <c r="E58" s="1842" t="s">
        <v>6782</v>
      </c>
      <c r="F58" s="1844"/>
      <c r="G58" s="1846"/>
      <c r="H58" s="1844"/>
      <c r="I58" s="1844"/>
      <c r="J58" s="1844"/>
      <c r="K58" s="1848"/>
      <c r="L58" s="1328" t="s">
        <v>6785</v>
      </c>
      <c r="M58" s="1328" t="s">
        <v>5649</v>
      </c>
      <c r="N58" s="1844"/>
      <c r="O58" s="1328" t="s">
        <v>3831</v>
      </c>
      <c r="P58" s="383" t="str">
        <f t="shared" si="0"/>
        <v>Open</v>
      </c>
      <c r="Q58" s="404" t="s">
        <v>31</v>
      </c>
      <c r="R58" s="405" t="s">
        <v>32</v>
      </c>
      <c r="S58" s="1842"/>
      <c r="T58" s="1842"/>
      <c r="U58" s="406">
        <f t="shared" si="4"/>
        <v>0</v>
      </c>
      <c r="V58" s="406" t="str">
        <f t="shared" si="5"/>
        <v>Instrumentation-Sling &amp; VV Disp FDR</v>
      </c>
      <c r="W58" s="52"/>
    </row>
    <row r="59" spans="1:23" s="400" customFormat="1" ht="39" customHeight="1" x14ac:dyDescent="0.15">
      <c r="A59" s="1839">
        <v>43860</v>
      </c>
      <c r="B59" s="1841" t="s">
        <v>6796</v>
      </c>
      <c r="C59" s="1842"/>
      <c r="D59" s="1842"/>
      <c r="E59" s="1842" t="s">
        <v>6782</v>
      </c>
      <c r="F59" s="1844"/>
      <c r="G59" s="1846"/>
      <c r="H59" s="1844"/>
      <c r="I59" s="1844"/>
      <c r="J59" s="1844"/>
      <c r="K59" s="1848"/>
      <c r="L59" s="1328" t="s">
        <v>6787</v>
      </c>
      <c r="M59" s="1328" t="s">
        <v>5649</v>
      </c>
      <c r="N59" s="1844"/>
      <c r="O59" s="1328" t="s">
        <v>3849</v>
      </c>
      <c r="P59" s="383" t="str">
        <f t="shared" si="0"/>
        <v>Open</v>
      </c>
      <c r="Q59" s="404" t="s">
        <v>31</v>
      </c>
      <c r="R59" s="405" t="s">
        <v>32</v>
      </c>
      <c r="S59" s="1842"/>
      <c r="T59" s="1842"/>
      <c r="U59" s="406">
        <f t="shared" si="4"/>
        <v>0</v>
      </c>
      <c r="V59" s="406" t="str">
        <f t="shared" si="5"/>
        <v>Instrumentation-Sling &amp; VV Disp FDR</v>
      </c>
      <c r="W59" s="52"/>
    </row>
    <row r="60" spans="1:23" s="400" customFormat="1" ht="39" customHeight="1" x14ac:dyDescent="0.15">
      <c r="A60" s="1839">
        <v>43860</v>
      </c>
      <c r="B60" s="1841" t="s">
        <v>6797</v>
      </c>
      <c r="C60" s="1842"/>
      <c r="D60" s="1842"/>
      <c r="E60" s="1842" t="s">
        <v>6782</v>
      </c>
      <c r="F60" s="1844"/>
      <c r="G60" s="1846"/>
      <c r="H60" s="1844"/>
      <c r="I60" s="1844"/>
      <c r="J60" s="1844"/>
      <c r="K60" s="1848"/>
      <c r="L60" s="1328" t="s">
        <v>6788</v>
      </c>
      <c r="M60" s="1328" t="s">
        <v>5649</v>
      </c>
      <c r="N60" s="1326"/>
      <c r="O60" s="1328" t="s">
        <v>27</v>
      </c>
      <c r="P60" s="383" t="str">
        <f t="shared" si="0"/>
        <v>Open</v>
      </c>
      <c r="Q60" s="404" t="s">
        <v>31</v>
      </c>
      <c r="R60" s="405" t="s">
        <v>32</v>
      </c>
      <c r="S60" s="1842"/>
      <c r="T60" s="1842"/>
      <c r="U60" s="406">
        <f t="shared" si="4"/>
        <v>0</v>
      </c>
      <c r="V60" s="406" t="str">
        <f t="shared" si="5"/>
        <v>Instrumentation-Sling &amp; VV Disp FDR</v>
      </c>
      <c r="W60" s="52"/>
    </row>
    <row r="61" spans="1:23" s="400" customFormat="1" ht="39" customHeight="1" x14ac:dyDescent="0.15">
      <c r="A61" s="1839">
        <v>43860</v>
      </c>
      <c r="B61" s="1841" t="s">
        <v>6798</v>
      </c>
      <c r="C61" s="1842"/>
      <c r="D61" s="1842"/>
      <c r="E61" s="1842" t="s">
        <v>6782</v>
      </c>
      <c r="F61" s="1844"/>
      <c r="G61" s="1846"/>
      <c r="H61" s="1844"/>
      <c r="I61" s="1844"/>
      <c r="J61" s="1844"/>
      <c r="K61" s="1848"/>
      <c r="L61" s="1328" t="s">
        <v>6789</v>
      </c>
      <c r="M61" s="1328" t="s">
        <v>5649</v>
      </c>
      <c r="N61" s="1326"/>
      <c r="O61" s="1328" t="s">
        <v>3870</v>
      </c>
      <c r="P61" s="383" t="str">
        <f t="shared" si="0"/>
        <v>Open</v>
      </c>
      <c r="Q61" s="404" t="s">
        <v>31</v>
      </c>
      <c r="R61" s="405" t="s">
        <v>32</v>
      </c>
      <c r="S61" s="1842"/>
      <c r="T61" s="1842"/>
      <c r="U61" s="406">
        <f t="shared" si="4"/>
        <v>0</v>
      </c>
      <c r="V61" s="406" t="str">
        <f t="shared" si="5"/>
        <v>Instrumentation-Sling &amp; VV Disp FDR</v>
      </c>
      <c r="W61" s="52"/>
    </row>
    <row r="62" spans="1:23" s="400" customFormat="1" ht="39" customHeight="1" x14ac:dyDescent="0.15">
      <c r="A62" s="1839">
        <v>43860</v>
      </c>
      <c r="B62" s="1841" t="s">
        <v>6799</v>
      </c>
      <c r="C62" s="1842"/>
      <c r="D62" s="1842"/>
      <c r="E62" s="1842" t="s">
        <v>6782</v>
      </c>
      <c r="F62" s="1844"/>
      <c r="G62" s="1846"/>
      <c r="H62" s="1844"/>
      <c r="I62" s="1844"/>
      <c r="J62" s="1844"/>
      <c r="K62" s="1848"/>
      <c r="L62" s="1328" t="s">
        <v>6790</v>
      </c>
      <c r="M62" s="1328" t="s">
        <v>5649</v>
      </c>
      <c r="N62" s="1326"/>
      <c r="O62" s="1328" t="s">
        <v>3109</v>
      </c>
      <c r="P62" s="383" t="str">
        <f t="shared" si="0"/>
        <v>Open</v>
      </c>
      <c r="Q62" s="404" t="s">
        <v>31</v>
      </c>
      <c r="R62" s="405" t="s">
        <v>32</v>
      </c>
      <c r="S62" s="1842"/>
      <c r="T62" s="1842"/>
      <c r="U62" s="406">
        <f t="shared" si="4"/>
        <v>0</v>
      </c>
      <c r="V62" s="406" t="str">
        <f t="shared" si="5"/>
        <v>Instrumentation-Sling &amp; VV Disp FDR</v>
      </c>
      <c r="W62" s="52"/>
    </row>
    <row r="63" spans="1:23" s="400" customFormat="1" ht="39" customHeight="1" x14ac:dyDescent="0.15">
      <c r="A63" s="1839">
        <v>43860</v>
      </c>
      <c r="B63" s="1841" t="s">
        <v>6800</v>
      </c>
      <c r="C63" s="1842"/>
      <c r="D63" s="1842"/>
      <c r="E63" s="1842" t="s">
        <v>6782</v>
      </c>
      <c r="F63" s="1844"/>
      <c r="G63" s="1846"/>
      <c r="H63" s="1844"/>
      <c r="I63" s="1844"/>
      <c r="J63" s="1844"/>
      <c r="K63" s="1848"/>
      <c r="L63" s="1328" t="s">
        <v>6791</v>
      </c>
      <c r="M63" s="1328" t="s">
        <v>5649</v>
      </c>
      <c r="N63" s="1326"/>
      <c r="O63" s="1328" t="s">
        <v>3109</v>
      </c>
      <c r="P63" s="383" t="str">
        <f t="shared" si="0"/>
        <v>Open</v>
      </c>
      <c r="Q63" s="404" t="s">
        <v>31</v>
      </c>
      <c r="R63" s="405" t="s">
        <v>32</v>
      </c>
      <c r="S63" s="1842"/>
      <c r="T63" s="1842"/>
      <c r="U63" s="406">
        <f t="shared" si="4"/>
        <v>0</v>
      </c>
      <c r="V63" s="406" t="str">
        <f t="shared" si="5"/>
        <v>Instrumentation-Sling &amp; VV Disp FDR</v>
      </c>
      <c r="W63" s="52"/>
    </row>
    <row r="64" spans="1:23" s="400" customFormat="1" ht="39" customHeight="1" x14ac:dyDescent="0.15">
      <c r="A64" s="495">
        <v>43880</v>
      </c>
      <c r="B64" s="882" t="s">
        <v>6961</v>
      </c>
      <c r="C64" s="498"/>
      <c r="D64" s="498"/>
      <c r="E64" s="882" t="s">
        <v>6962</v>
      </c>
      <c r="F64" s="1299"/>
      <c r="G64" s="1479"/>
      <c r="H64" s="1299"/>
      <c r="I64" s="1299"/>
      <c r="J64" s="1299"/>
      <c r="K64" s="1521"/>
      <c r="L64" s="1300" t="s">
        <v>6963</v>
      </c>
      <c r="M64" s="1300" t="s">
        <v>5388</v>
      </c>
      <c r="N64" s="245"/>
      <c r="O64" s="1300" t="s">
        <v>6967</v>
      </c>
      <c r="P64" s="383" t="str">
        <f t="shared" si="0"/>
        <v>Open</v>
      </c>
      <c r="Q64" s="404" t="s">
        <v>31</v>
      </c>
      <c r="R64" s="405" t="s">
        <v>32</v>
      </c>
      <c r="S64" s="498"/>
      <c r="T64" s="498"/>
      <c r="U64" s="1836"/>
      <c r="V64" s="1836" t="str">
        <f t="shared" si="5"/>
        <v>In-Vessel Shutter Material Modification Peer Review</v>
      </c>
      <c r="W64" s="52"/>
    </row>
    <row r="65" spans="1:23" s="400" customFormat="1" ht="39" customHeight="1" x14ac:dyDescent="0.15">
      <c r="A65" s="495">
        <v>43880</v>
      </c>
      <c r="B65" s="882" t="s">
        <v>6968</v>
      </c>
      <c r="C65" s="498"/>
      <c r="D65" s="498"/>
      <c r="E65" s="882" t="s">
        <v>6962</v>
      </c>
      <c r="F65" s="1299"/>
      <c r="G65" s="1479"/>
      <c r="H65" s="1299"/>
      <c r="I65" s="1299"/>
      <c r="J65" s="1299"/>
      <c r="K65" s="1521"/>
      <c r="L65" s="1300" t="s">
        <v>6964</v>
      </c>
      <c r="M65" s="1300" t="s">
        <v>5388</v>
      </c>
      <c r="N65" s="245"/>
      <c r="O65" s="1300" t="s">
        <v>3840</v>
      </c>
      <c r="P65" s="383" t="str">
        <f t="shared" si="0"/>
        <v>Open</v>
      </c>
      <c r="Q65" s="404" t="s">
        <v>31</v>
      </c>
      <c r="R65" s="405" t="s">
        <v>32</v>
      </c>
      <c r="S65" s="498"/>
      <c r="T65" s="498"/>
      <c r="U65" s="1836"/>
      <c r="V65" s="1836" t="str">
        <f t="shared" si="5"/>
        <v>In-Vessel Shutter Material Modification Peer Review</v>
      </c>
      <c r="W65" s="52"/>
    </row>
    <row r="66" spans="1:23" s="400" customFormat="1" ht="39" customHeight="1" x14ac:dyDescent="0.15">
      <c r="A66" s="495">
        <v>43880</v>
      </c>
      <c r="B66" s="882" t="s">
        <v>6969</v>
      </c>
      <c r="C66" s="498"/>
      <c r="D66" s="498"/>
      <c r="E66" s="882" t="s">
        <v>6962</v>
      </c>
      <c r="F66" s="1299"/>
      <c r="G66" s="1479"/>
      <c r="H66" s="1299"/>
      <c r="I66" s="1299"/>
      <c r="J66" s="1299"/>
      <c r="K66" s="1521"/>
      <c r="L66" s="1300" t="s">
        <v>6965</v>
      </c>
      <c r="M66" s="1300" t="s">
        <v>5388</v>
      </c>
      <c r="N66" s="245"/>
      <c r="O66" s="1300" t="s">
        <v>5048</v>
      </c>
      <c r="P66" s="383" t="str">
        <f t="shared" ref="P66:P129" si="6">IF(N66="","Open","Closed")</f>
        <v>Open</v>
      </c>
      <c r="Q66" s="404" t="s">
        <v>31</v>
      </c>
      <c r="R66" s="405" t="s">
        <v>32</v>
      </c>
      <c r="S66" s="498"/>
      <c r="T66" s="498"/>
      <c r="U66" s="1836"/>
      <c r="V66" s="1836" t="str">
        <f t="shared" ref="V66:V97" si="7">E66</f>
        <v>In-Vessel Shutter Material Modification Peer Review</v>
      </c>
      <c r="W66" s="52"/>
    </row>
    <row r="67" spans="1:23" s="400" customFormat="1" ht="39" customHeight="1" x14ac:dyDescent="0.15">
      <c r="A67" s="495">
        <v>43880</v>
      </c>
      <c r="B67" s="882" t="s">
        <v>6970</v>
      </c>
      <c r="C67" s="498"/>
      <c r="D67" s="498"/>
      <c r="E67" s="882" t="s">
        <v>6962</v>
      </c>
      <c r="F67" s="1299"/>
      <c r="G67" s="1479"/>
      <c r="H67" s="1299"/>
      <c r="I67" s="1299"/>
      <c r="J67" s="1299"/>
      <c r="K67" s="1521"/>
      <c r="L67" s="1300" t="s">
        <v>6966</v>
      </c>
      <c r="M67" s="1300" t="s">
        <v>5388</v>
      </c>
      <c r="N67" s="245"/>
      <c r="O67" s="1300" t="s">
        <v>5048</v>
      </c>
      <c r="P67" s="383" t="str">
        <f t="shared" si="6"/>
        <v>Open</v>
      </c>
      <c r="Q67" s="404" t="s">
        <v>31</v>
      </c>
      <c r="R67" s="405" t="s">
        <v>32</v>
      </c>
      <c r="S67" s="498"/>
      <c r="T67" s="498"/>
      <c r="U67" s="1836"/>
      <c r="V67" s="1836" t="str">
        <f t="shared" si="7"/>
        <v>In-Vessel Shutter Material Modification Peer Review</v>
      </c>
      <c r="W67" s="52"/>
    </row>
    <row r="68" spans="1:23" ht="39" customHeight="1" x14ac:dyDescent="0.15">
      <c r="A68" s="589">
        <v>43176</v>
      </c>
      <c r="B68" s="504" t="s">
        <v>4275</v>
      </c>
      <c r="C68" s="504"/>
      <c r="D68" s="504"/>
      <c r="E68" s="504" t="s">
        <v>4267</v>
      </c>
      <c r="F68" s="595" t="s">
        <v>850</v>
      </c>
      <c r="G68" s="598" t="s">
        <v>849</v>
      </c>
      <c r="H68" s="504"/>
      <c r="I68" s="504" t="s">
        <v>848</v>
      </c>
      <c r="J68" s="504" t="s">
        <v>851</v>
      </c>
      <c r="K68" s="136" t="str">
        <f t="shared" ref="K68:K88" si="8">B68&amp;" - "&amp;LEFT(L68,50)</f>
        <v>MACHINSTPDR04 - We are finding that the inner PF coils are not rel</v>
      </c>
      <c r="L68" s="1665" t="s">
        <v>4276</v>
      </c>
      <c r="M68" s="1665"/>
      <c r="N68" s="504"/>
      <c r="O68" s="1597" t="s">
        <v>3849</v>
      </c>
      <c r="P68" s="212" t="str">
        <f t="shared" si="6"/>
        <v>Open</v>
      </c>
      <c r="Q68" s="404" t="s">
        <v>3449</v>
      </c>
      <c r="R68" s="405" t="s">
        <v>3017</v>
      </c>
      <c r="S68" s="136"/>
      <c r="T68" s="504"/>
      <c r="U68" s="406" t="str">
        <f t="shared" ref="U68:U108" si="9">J68</f>
        <v>Ellis</v>
      </c>
      <c r="V68" s="406" t="str">
        <f t="shared" si="7"/>
        <v xml:space="preserve">Machine Instrumentation PDR </v>
      </c>
      <c r="W68" s="61"/>
    </row>
    <row r="69" spans="1:23" ht="39" customHeight="1" x14ac:dyDescent="0.15">
      <c r="A69" s="1363">
        <v>43313</v>
      </c>
      <c r="B69" s="659" t="s">
        <v>4622</v>
      </c>
      <c r="C69" s="659"/>
      <c r="D69" s="659"/>
      <c r="E69" s="659" t="s">
        <v>4334</v>
      </c>
      <c r="F69" s="1376">
        <v>1.08</v>
      </c>
      <c r="G69" s="1383">
        <v>43473</v>
      </c>
      <c r="H69" s="659" t="s">
        <v>5349</v>
      </c>
      <c r="I69" s="659" t="s">
        <v>3557</v>
      </c>
      <c r="J69" s="659" t="s">
        <v>3559</v>
      </c>
      <c r="K69" s="655" t="str">
        <f t="shared" si="8"/>
        <v>MACREASSPDR01 - Fixturing required for machine re-assembly has bee</v>
      </c>
      <c r="L69" s="655" t="s">
        <v>4623</v>
      </c>
      <c r="M69" s="655"/>
      <c r="N69" s="659"/>
      <c r="O69" s="659" t="s">
        <v>3906</v>
      </c>
      <c r="P69" s="212" t="str">
        <f t="shared" si="6"/>
        <v>Open</v>
      </c>
      <c r="Q69" s="404" t="s">
        <v>3449</v>
      </c>
      <c r="R69" s="405" t="s">
        <v>3017</v>
      </c>
      <c r="S69" s="1409"/>
      <c r="T69" s="1410"/>
      <c r="U69" s="406" t="str">
        <f t="shared" si="9"/>
        <v>Raftopoulos</v>
      </c>
      <c r="V69" s="406" t="str">
        <f t="shared" si="7"/>
        <v>Machine Reassembly PDR</v>
      </c>
      <c r="W69" s="61"/>
    </row>
    <row r="70" spans="1:23" ht="39" customHeight="1" x14ac:dyDescent="0.15">
      <c r="A70" s="1363">
        <v>43313</v>
      </c>
      <c r="B70" s="659" t="s">
        <v>4624</v>
      </c>
      <c r="C70" s="659"/>
      <c r="D70" s="659"/>
      <c r="E70" s="659" t="s">
        <v>4334</v>
      </c>
      <c r="F70" s="1376">
        <v>1.08</v>
      </c>
      <c r="G70" s="1383">
        <v>43473</v>
      </c>
      <c r="H70" s="659" t="s">
        <v>5349</v>
      </c>
      <c r="I70" s="659" t="s">
        <v>3557</v>
      </c>
      <c r="J70" s="659" t="s">
        <v>3559</v>
      </c>
      <c r="K70" s="655" t="str">
        <f t="shared" si="8"/>
        <v>MACREASSPDR02 - Recommendation: the work of the dimensional contro</v>
      </c>
      <c r="L70" s="655" t="s">
        <v>4625</v>
      </c>
      <c r="M70" s="655"/>
      <c r="N70" s="659"/>
      <c r="O70" s="659" t="s">
        <v>3906</v>
      </c>
      <c r="P70" s="212" t="str">
        <f t="shared" si="6"/>
        <v>Open</v>
      </c>
      <c r="Q70" s="404" t="s">
        <v>3449</v>
      </c>
      <c r="R70" s="405" t="s">
        <v>3017</v>
      </c>
      <c r="S70" s="1409"/>
      <c r="T70" s="1410"/>
      <c r="U70" s="406" t="str">
        <f t="shared" si="9"/>
        <v>Raftopoulos</v>
      </c>
      <c r="V70" s="406" t="str">
        <f t="shared" si="7"/>
        <v>Machine Reassembly PDR</v>
      </c>
      <c r="W70" s="61"/>
    </row>
    <row r="71" spans="1:23" ht="39" customHeight="1" x14ac:dyDescent="0.15">
      <c r="A71" s="1363">
        <v>43313</v>
      </c>
      <c r="B71" s="659" t="s">
        <v>4626</v>
      </c>
      <c r="C71" s="659"/>
      <c r="D71" s="659"/>
      <c r="E71" s="659" t="s">
        <v>4334</v>
      </c>
      <c r="F71" s="1376">
        <v>1.08</v>
      </c>
      <c r="G71" s="1383">
        <v>43473</v>
      </c>
      <c r="H71" s="659" t="s">
        <v>5349</v>
      </c>
      <c r="I71" s="659" t="s">
        <v>3557</v>
      </c>
      <c r="J71" s="659" t="s">
        <v>3559</v>
      </c>
      <c r="K71" s="655" t="str">
        <f t="shared" si="8"/>
        <v>MACREASSPDR03 - The document of tolerance assignment for alignment</v>
      </c>
      <c r="L71" s="655" t="s">
        <v>4627</v>
      </c>
      <c r="M71" s="655"/>
      <c r="N71" s="659"/>
      <c r="O71" s="659" t="s">
        <v>3321</v>
      </c>
      <c r="P71" s="211" t="str">
        <f t="shared" si="6"/>
        <v>Open</v>
      </c>
      <c r="Q71" s="208" t="s">
        <v>3449</v>
      </c>
      <c r="R71" s="209" t="s">
        <v>3017</v>
      </c>
      <c r="S71" s="1409"/>
      <c r="T71" s="1410"/>
      <c r="U71" s="210" t="str">
        <f t="shared" si="9"/>
        <v>Raftopoulos</v>
      </c>
      <c r="V71" s="210" t="str">
        <f t="shared" si="7"/>
        <v>Machine Reassembly PDR</v>
      </c>
      <c r="W71" s="61"/>
    </row>
    <row r="72" spans="1:23" ht="39" customHeight="1" x14ac:dyDescent="0.15">
      <c r="A72" s="1363">
        <v>43313</v>
      </c>
      <c r="B72" s="659" t="s">
        <v>4628</v>
      </c>
      <c r="C72" s="659"/>
      <c r="D72" s="659"/>
      <c r="E72" s="659" t="s">
        <v>4334</v>
      </c>
      <c r="F72" s="1376">
        <v>1.08</v>
      </c>
      <c r="G72" s="1383">
        <v>43473</v>
      </c>
      <c r="H72" s="659" t="s">
        <v>5349</v>
      </c>
      <c r="I72" s="659" t="s">
        <v>3557</v>
      </c>
      <c r="J72" s="659" t="s">
        <v>3559</v>
      </c>
      <c r="K72" s="655" t="str">
        <f t="shared" si="8"/>
        <v>MACREASSPDR04 - PPPL's metrology equipment is last generation, and</v>
      </c>
      <c r="L72" s="655" t="s">
        <v>4629</v>
      </c>
      <c r="M72" s="655"/>
      <c r="N72" s="659"/>
      <c r="O72" s="659" t="s">
        <v>3088</v>
      </c>
      <c r="P72" s="211" t="str">
        <f t="shared" si="6"/>
        <v>Open</v>
      </c>
      <c r="Q72" s="208" t="s">
        <v>3449</v>
      </c>
      <c r="R72" s="209" t="s">
        <v>3017</v>
      </c>
      <c r="S72" s="1409"/>
      <c r="T72" s="1410"/>
      <c r="U72" s="210" t="str">
        <f t="shared" si="9"/>
        <v>Raftopoulos</v>
      </c>
      <c r="V72" s="210" t="str">
        <f t="shared" si="7"/>
        <v>Machine Reassembly PDR</v>
      </c>
      <c r="W72" s="61"/>
    </row>
    <row r="73" spans="1:23" ht="39" customHeight="1" x14ac:dyDescent="0.15">
      <c r="A73" s="1363">
        <v>43313</v>
      </c>
      <c r="B73" s="659" t="s">
        <v>4630</v>
      </c>
      <c r="C73" s="659"/>
      <c r="D73" s="659"/>
      <c r="E73" s="659" t="s">
        <v>4334</v>
      </c>
      <c r="F73" s="1376">
        <v>1.08</v>
      </c>
      <c r="G73" s="1383">
        <v>43473</v>
      </c>
      <c r="H73" s="659" t="s">
        <v>5349</v>
      </c>
      <c r="I73" s="659" t="s">
        <v>3557</v>
      </c>
      <c r="J73" s="659" t="s">
        <v>3559</v>
      </c>
      <c r="K73" s="655" t="str">
        <f t="shared" si="8"/>
        <v>MACREASSPDR05 - Assess if it is truly needed to use the gap betwee</v>
      </c>
      <c r="L73" s="655" t="s">
        <v>4631</v>
      </c>
      <c r="M73" s="655"/>
      <c r="N73" s="659"/>
      <c r="O73" s="1779" t="s">
        <v>4632</v>
      </c>
      <c r="P73" s="211" t="str">
        <f t="shared" si="6"/>
        <v>Open</v>
      </c>
      <c r="Q73" s="208" t="s">
        <v>3449</v>
      </c>
      <c r="R73" s="209" t="s">
        <v>3017</v>
      </c>
      <c r="S73" s="1409"/>
      <c r="T73" s="1410"/>
      <c r="U73" s="210" t="str">
        <f t="shared" si="9"/>
        <v>Raftopoulos</v>
      </c>
      <c r="V73" s="210" t="str">
        <f t="shared" si="7"/>
        <v>Machine Reassembly PDR</v>
      </c>
      <c r="W73" s="61"/>
    </row>
    <row r="74" spans="1:23" ht="39" customHeight="1" x14ac:dyDescent="0.15">
      <c r="A74" s="1363">
        <v>43313</v>
      </c>
      <c r="B74" s="659" t="s">
        <v>4633</v>
      </c>
      <c r="C74" s="659"/>
      <c r="D74" s="659"/>
      <c r="E74" s="659" t="s">
        <v>4334</v>
      </c>
      <c r="F74" s="1376">
        <v>1.08</v>
      </c>
      <c r="G74" s="1383">
        <v>43473</v>
      </c>
      <c r="H74" s="659" t="s">
        <v>5349</v>
      </c>
      <c r="I74" s="659" t="s">
        <v>3557</v>
      </c>
      <c r="J74" s="659" t="s">
        <v>3559</v>
      </c>
      <c r="K74" s="655" t="str">
        <f t="shared" si="8"/>
        <v>MACREASSPDR06 - A lot of good work and progress has been made to q</v>
      </c>
      <c r="L74" s="655" t="s">
        <v>4634</v>
      </c>
      <c r="M74" s="655"/>
      <c r="N74" s="659"/>
      <c r="O74" s="659" t="s">
        <v>3088</v>
      </c>
      <c r="P74" s="225" t="str">
        <f t="shared" si="6"/>
        <v>Open</v>
      </c>
      <c r="Q74" s="208" t="s">
        <v>3449</v>
      </c>
      <c r="R74" s="209" t="s">
        <v>3017</v>
      </c>
      <c r="S74" s="1409"/>
      <c r="T74" s="1410"/>
      <c r="U74" s="210" t="str">
        <f t="shared" si="9"/>
        <v>Raftopoulos</v>
      </c>
      <c r="V74" s="210" t="str">
        <f t="shared" si="7"/>
        <v>Machine Reassembly PDR</v>
      </c>
      <c r="W74" s="61"/>
    </row>
    <row r="75" spans="1:23" s="1313" customFormat="1" ht="39" customHeight="1" x14ac:dyDescent="0.15">
      <c r="A75" s="1773">
        <v>43313</v>
      </c>
      <c r="B75" s="1779" t="s">
        <v>4635</v>
      </c>
      <c r="C75" s="1779"/>
      <c r="D75" s="1779"/>
      <c r="E75" s="1779" t="s">
        <v>4334</v>
      </c>
      <c r="F75" s="1786">
        <v>1.08</v>
      </c>
      <c r="G75" s="1793">
        <v>43473</v>
      </c>
      <c r="H75" s="1779" t="s">
        <v>5349</v>
      </c>
      <c r="I75" s="1779" t="s">
        <v>3557</v>
      </c>
      <c r="J75" s="1779" t="s">
        <v>3559</v>
      </c>
      <c r="K75" s="1802" t="str">
        <f t="shared" si="8"/>
        <v>MACREASSPDR07 - The process by which NCRs on fabricated components</v>
      </c>
      <c r="L75" s="1480" t="s">
        <v>4636</v>
      </c>
      <c r="M75" s="655"/>
      <c r="N75" s="659"/>
      <c r="O75" s="659" t="s">
        <v>3362</v>
      </c>
      <c r="P75" s="225" t="str">
        <f t="shared" si="6"/>
        <v>Open</v>
      </c>
      <c r="Q75" s="208" t="s">
        <v>3449</v>
      </c>
      <c r="R75" s="209" t="s">
        <v>3017</v>
      </c>
      <c r="S75" s="1409"/>
      <c r="T75" s="1410"/>
      <c r="U75" s="210" t="str">
        <f t="shared" si="9"/>
        <v>Raftopoulos</v>
      </c>
      <c r="V75" s="210" t="str">
        <f t="shared" si="7"/>
        <v>Machine Reassembly PDR</v>
      </c>
      <c r="W75" s="61"/>
    </row>
    <row r="76" spans="1:23" ht="39" customHeight="1" x14ac:dyDescent="0.15">
      <c r="A76" s="1363">
        <v>43313</v>
      </c>
      <c r="B76" s="659" t="s">
        <v>4637</v>
      </c>
      <c r="C76" s="659"/>
      <c r="D76" s="659"/>
      <c r="E76" s="659" t="s">
        <v>4334</v>
      </c>
      <c r="F76" s="1376">
        <v>1.08</v>
      </c>
      <c r="G76" s="1383">
        <v>43473</v>
      </c>
      <c r="H76" s="659" t="s">
        <v>5349</v>
      </c>
      <c r="I76" s="659" t="s">
        <v>3557</v>
      </c>
      <c r="J76" s="659" t="s">
        <v>3559</v>
      </c>
      <c r="K76" s="655" t="str">
        <f t="shared" si="8"/>
        <v xml:space="preserve">MACREASSPDR08 - WRT to CS weight versus rating of NTC crane small </v>
      </c>
      <c r="L76" s="655" t="s">
        <v>4638</v>
      </c>
      <c r="M76" s="655"/>
      <c r="N76" s="659"/>
      <c r="O76" s="659" t="s">
        <v>3997</v>
      </c>
      <c r="P76" s="225" t="str">
        <f t="shared" si="6"/>
        <v>Open</v>
      </c>
      <c r="Q76" s="208" t="s">
        <v>3449</v>
      </c>
      <c r="R76" s="209" t="s">
        <v>3017</v>
      </c>
      <c r="S76" s="1409"/>
      <c r="T76" s="1410"/>
      <c r="U76" s="210" t="str">
        <f t="shared" si="9"/>
        <v>Raftopoulos</v>
      </c>
      <c r="V76" s="210" t="str">
        <f t="shared" si="7"/>
        <v>Machine Reassembly PDR</v>
      </c>
      <c r="W76" s="61"/>
    </row>
    <row r="77" spans="1:23" ht="39" customHeight="1" x14ac:dyDescent="0.15">
      <c r="A77" s="1363">
        <v>43313</v>
      </c>
      <c r="B77" s="659" t="s">
        <v>4639</v>
      </c>
      <c r="C77" s="659"/>
      <c r="D77" s="659"/>
      <c r="E77" s="659" t="s">
        <v>4334</v>
      </c>
      <c r="F77" s="1376">
        <v>1.08</v>
      </c>
      <c r="G77" s="1383">
        <v>43473</v>
      </c>
      <c r="H77" s="659" t="s">
        <v>5349</v>
      </c>
      <c r="I77" s="659" t="s">
        <v>3557</v>
      </c>
      <c r="J77" s="659" t="s">
        <v>3559</v>
      </c>
      <c r="K77" s="655" t="str">
        <f t="shared" si="8"/>
        <v>MACREASSPDR09 - There was discussion of removal of old and re-inst</v>
      </c>
      <c r="L77" s="655" t="s">
        <v>4640</v>
      </c>
      <c r="M77" s="655"/>
      <c r="N77" s="659"/>
      <c r="O77" s="659" t="s">
        <v>3362</v>
      </c>
      <c r="P77" s="225" t="str">
        <f t="shared" si="6"/>
        <v>Open</v>
      </c>
      <c r="Q77" s="208" t="s">
        <v>3449</v>
      </c>
      <c r="R77" s="209" t="s">
        <v>3017</v>
      </c>
      <c r="S77" s="1409"/>
      <c r="T77" s="1410"/>
      <c r="U77" s="210" t="str">
        <f t="shared" si="9"/>
        <v>Raftopoulos</v>
      </c>
      <c r="V77" s="210" t="str">
        <f t="shared" si="7"/>
        <v>Machine Reassembly PDR</v>
      </c>
      <c r="W77" s="61"/>
    </row>
    <row r="78" spans="1:23" ht="39" customHeight="1" x14ac:dyDescent="0.15">
      <c r="A78" s="1363">
        <v>43313</v>
      </c>
      <c r="B78" s="659" t="s">
        <v>4641</v>
      </c>
      <c r="C78" s="659"/>
      <c r="D78" s="659"/>
      <c r="E78" s="659" t="s">
        <v>4334</v>
      </c>
      <c r="F78" s="1376">
        <v>1.08</v>
      </c>
      <c r="G78" s="1383">
        <v>43473</v>
      </c>
      <c r="H78" s="659" t="s">
        <v>5349</v>
      </c>
      <c r="I78" s="659" t="s">
        <v>3557</v>
      </c>
      <c r="J78" s="659" t="s">
        <v>3559</v>
      </c>
      <c r="K78" s="655" t="str">
        <f t="shared" si="8"/>
        <v xml:space="preserve">MACREASSPDR10 - If the upper flange of the the Umbrella is ground </v>
      </c>
      <c r="L78" s="655" t="s">
        <v>4642</v>
      </c>
      <c r="M78" s="655"/>
      <c r="N78" s="659"/>
      <c r="O78" s="659" t="s">
        <v>4643</v>
      </c>
      <c r="P78" s="225" t="str">
        <f t="shared" si="6"/>
        <v>Open</v>
      </c>
      <c r="Q78" s="208" t="s">
        <v>3449</v>
      </c>
      <c r="R78" s="209" t="s">
        <v>3017</v>
      </c>
      <c r="S78" s="1409"/>
      <c r="T78" s="1410"/>
      <c r="U78" s="210" t="str">
        <f t="shared" si="9"/>
        <v>Raftopoulos</v>
      </c>
      <c r="V78" s="210" t="str">
        <f t="shared" si="7"/>
        <v>Machine Reassembly PDR</v>
      </c>
      <c r="W78" s="61"/>
    </row>
    <row r="79" spans="1:23" ht="39" customHeight="1" x14ac:dyDescent="0.15">
      <c r="A79" s="1363">
        <v>43313</v>
      </c>
      <c r="B79" s="659" t="s">
        <v>4644</v>
      </c>
      <c r="C79" s="659"/>
      <c r="D79" s="659"/>
      <c r="E79" s="659" t="s">
        <v>4334</v>
      </c>
      <c r="F79" s="1376">
        <v>1.08</v>
      </c>
      <c r="G79" s="1383">
        <v>43473</v>
      </c>
      <c r="H79" s="659" t="s">
        <v>5349</v>
      </c>
      <c r="I79" s="659" t="s">
        <v>3557</v>
      </c>
      <c r="J79" s="659" t="s">
        <v>3559</v>
      </c>
      <c r="K79" s="655" t="str">
        <f t="shared" si="8"/>
        <v>MACREASSPDR11 - Post-CS installation work in-vessel can be optimiz</v>
      </c>
      <c r="L79" s="655" t="s">
        <v>4645</v>
      </c>
      <c r="M79" s="655"/>
      <c r="N79" s="659"/>
      <c r="O79" s="659" t="s">
        <v>3906</v>
      </c>
      <c r="P79" s="225" t="str">
        <f t="shared" si="6"/>
        <v>Open</v>
      </c>
      <c r="Q79" s="208" t="s">
        <v>3449</v>
      </c>
      <c r="R79" s="209" t="s">
        <v>3017</v>
      </c>
      <c r="S79" s="1409"/>
      <c r="T79" s="1410"/>
      <c r="U79" s="210" t="str">
        <f t="shared" si="9"/>
        <v>Raftopoulos</v>
      </c>
      <c r="V79" s="210" t="str">
        <f t="shared" si="7"/>
        <v>Machine Reassembly PDR</v>
      </c>
      <c r="W79" s="61"/>
    </row>
    <row r="80" spans="1:23" ht="39" customHeight="1" x14ac:dyDescent="0.15">
      <c r="A80" s="1363">
        <v>43313</v>
      </c>
      <c r="B80" s="659" t="s">
        <v>4646</v>
      </c>
      <c r="C80" s="659"/>
      <c r="D80" s="659"/>
      <c r="E80" s="659" t="s">
        <v>4334</v>
      </c>
      <c r="F80" s="1376">
        <v>1.08</v>
      </c>
      <c r="G80" s="1383">
        <v>43473</v>
      </c>
      <c r="H80" s="659" t="s">
        <v>5349</v>
      </c>
      <c r="I80" s="659" t="s">
        <v>3557</v>
      </c>
      <c r="J80" s="659" t="s">
        <v>3559</v>
      </c>
      <c r="K80" s="655" t="str">
        <f t="shared" si="8"/>
        <v>MACREASSPDR12 - Considering implementing field walk downs and sign</v>
      </c>
      <c r="L80" s="655" t="s">
        <v>4647</v>
      </c>
      <c r="M80" s="655"/>
      <c r="N80" s="659"/>
      <c r="O80" s="659" t="s">
        <v>3088</v>
      </c>
      <c r="P80" s="225" t="str">
        <f t="shared" si="6"/>
        <v>Open</v>
      </c>
      <c r="Q80" s="208" t="s">
        <v>3449</v>
      </c>
      <c r="R80" s="209" t="s">
        <v>3017</v>
      </c>
      <c r="S80" s="1409"/>
      <c r="T80" s="1410"/>
      <c r="U80" s="210" t="str">
        <f t="shared" si="9"/>
        <v>Raftopoulos</v>
      </c>
      <c r="V80" s="210" t="str">
        <f t="shared" si="7"/>
        <v>Machine Reassembly PDR</v>
      </c>
      <c r="W80" s="61"/>
    </row>
    <row r="81" spans="1:23" ht="39" customHeight="1" x14ac:dyDescent="0.15">
      <c r="A81" s="1773">
        <v>43313</v>
      </c>
      <c r="B81" s="1779" t="s">
        <v>4648</v>
      </c>
      <c r="C81" s="1779"/>
      <c r="D81" s="1779"/>
      <c r="E81" s="1779" t="s">
        <v>4334</v>
      </c>
      <c r="F81" s="1786">
        <v>1.08</v>
      </c>
      <c r="G81" s="1793">
        <v>43473</v>
      </c>
      <c r="H81" s="1779" t="s">
        <v>5349</v>
      </c>
      <c r="I81" s="1779" t="s">
        <v>3557</v>
      </c>
      <c r="J81" s="1779" t="s">
        <v>3559</v>
      </c>
      <c r="K81" s="1809" t="str">
        <f t="shared" si="8"/>
        <v>MACREASSPDR13 - Grinding off the upper nozzle flange and re-weldin</v>
      </c>
      <c r="L81" s="1809" t="s">
        <v>4649</v>
      </c>
      <c r="M81" s="1809"/>
      <c r="N81" s="659"/>
      <c r="O81" s="1779" t="s">
        <v>4643</v>
      </c>
      <c r="P81" s="225" t="str">
        <f t="shared" si="6"/>
        <v>Open</v>
      </c>
      <c r="Q81" s="208" t="s">
        <v>3449</v>
      </c>
      <c r="R81" s="209" t="s">
        <v>3017</v>
      </c>
      <c r="S81" s="1409"/>
      <c r="T81" s="1410"/>
      <c r="U81" s="210" t="str">
        <f t="shared" si="9"/>
        <v>Raftopoulos</v>
      </c>
      <c r="V81" s="210" t="str">
        <f t="shared" si="7"/>
        <v>Machine Reassembly PDR</v>
      </c>
      <c r="W81" s="61"/>
    </row>
    <row r="82" spans="1:23" ht="39" customHeight="1" x14ac:dyDescent="0.15">
      <c r="A82" s="1363">
        <v>43313</v>
      </c>
      <c r="B82" s="659" t="s">
        <v>4650</v>
      </c>
      <c r="C82" s="659"/>
      <c r="D82" s="659"/>
      <c r="E82" s="659" t="s">
        <v>4334</v>
      </c>
      <c r="F82" s="1376">
        <v>1.08</v>
      </c>
      <c r="G82" s="1383">
        <v>43473</v>
      </c>
      <c r="H82" s="659" t="s">
        <v>5349</v>
      </c>
      <c r="I82" s="659" t="s">
        <v>3557</v>
      </c>
      <c r="J82" s="659" t="s">
        <v>3559</v>
      </c>
      <c r="K82" s="655" t="str">
        <f t="shared" si="8"/>
        <v>MACREASSPDR14 - Please add helium interconnection line installatio</v>
      </c>
      <c r="L82" s="655" t="s">
        <v>4651</v>
      </c>
      <c r="M82" s="655"/>
      <c r="N82" s="659"/>
      <c r="O82" s="659" t="s">
        <v>3321</v>
      </c>
      <c r="P82" s="225" t="str">
        <f t="shared" si="6"/>
        <v>Open</v>
      </c>
      <c r="Q82" s="208" t="s">
        <v>3449</v>
      </c>
      <c r="R82" s="209" t="s">
        <v>3017</v>
      </c>
      <c r="S82" s="1409"/>
      <c r="T82" s="1410"/>
      <c r="U82" s="210" t="str">
        <f t="shared" si="9"/>
        <v>Raftopoulos</v>
      </c>
      <c r="V82" s="210" t="str">
        <f t="shared" si="7"/>
        <v>Machine Reassembly PDR</v>
      </c>
      <c r="W82" s="61"/>
    </row>
    <row r="83" spans="1:23" ht="39" customHeight="1" x14ac:dyDescent="0.15">
      <c r="A83" s="1363">
        <v>43313</v>
      </c>
      <c r="B83" s="659" t="s">
        <v>4652</v>
      </c>
      <c r="C83" s="659"/>
      <c r="D83" s="659"/>
      <c r="E83" s="659" t="s">
        <v>4334</v>
      </c>
      <c r="F83" s="1376">
        <v>1.08</v>
      </c>
      <c r="G83" s="1383">
        <v>43473</v>
      </c>
      <c r="H83" s="659" t="s">
        <v>5349</v>
      </c>
      <c r="I83" s="659" t="s">
        <v>3557</v>
      </c>
      <c r="J83" s="659" t="s">
        <v>3559</v>
      </c>
      <c r="K83" s="655" t="str">
        <f t="shared" si="8"/>
        <v>MACREASSPDR15 - Can we add the TF flags to metrology scope to mode</v>
      </c>
      <c r="L83" s="655" t="s">
        <v>4653</v>
      </c>
      <c r="M83" s="655"/>
      <c r="N83" s="659"/>
      <c r="O83" s="659" t="s">
        <v>4643</v>
      </c>
      <c r="P83" s="225" t="str">
        <f t="shared" si="6"/>
        <v>Open</v>
      </c>
      <c r="Q83" s="208" t="s">
        <v>3449</v>
      </c>
      <c r="R83" s="209" t="s">
        <v>3017</v>
      </c>
      <c r="S83" s="1409"/>
      <c r="T83" s="1410"/>
      <c r="U83" s="210" t="str">
        <f t="shared" si="9"/>
        <v>Raftopoulos</v>
      </c>
      <c r="V83" s="210" t="str">
        <f t="shared" si="7"/>
        <v>Machine Reassembly PDR</v>
      </c>
      <c r="W83" s="61"/>
    </row>
    <row r="84" spans="1:23" ht="39" customHeight="1" x14ac:dyDescent="0.15">
      <c r="A84" s="1363">
        <v>43313</v>
      </c>
      <c r="B84" s="659" t="s">
        <v>4654</v>
      </c>
      <c r="C84" s="659"/>
      <c r="D84" s="659"/>
      <c r="E84" s="659" t="s">
        <v>4334</v>
      </c>
      <c r="F84" s="1376">
        <v>1.08</v>
      </c>
      <c r="G84" s="1383">
        <v>43473</v>
      </c>
      <c r="H84" s="659" t="s">
        <v>5349</v>
      </c>
      <c r="I84" s="659" t="s">
        <v>3557</v>
      </c>
      <c r="J84" s="659" t="s">
        <v>3559</v>
      </c>
      <c r="K84" s="655" t="str">
        <f t="shared" si="8"/>
        <v xml:space="preserve">MACREASSPDR16 - TF connections (and potentially many other parts) </v>
      </c>
      <c r="L84" s="655" t="s">
        <v>4655</v>
      </c>
      <c r="M84" s="655"/>
      <c r="N84" s="659"/>
      <c r="O84" s="659" t="s">
        <v>3906</v>
      </c>
      <c r="P84" s="225" t="str">
        <f t="shared" si="6"/>
        <v>Open</v>
      </c>
      <c r="Q84" s="208" t="s">
        <v>3449</v>
      </c>
      <c r="R84" s="209" t="s">
        <v>3017</v>
      </c>
      <c r="S84" s="1409"/>
      <c r="T84" s="1410"/>
      <c r="U84" s="210" t="str">
        <f t="shared" si="9"/>
        <v>Raftopoulos</v>
      </c>
      <c r="V84" s="210" t="str">
        <f t="shared" si="7"/>
        <v>Machine Reassembly PDR</v>
      </c>
      <c r="W84" s="61"/>
    </row>
    <row r="85" spans="1:23" ht="39" customHeight="1" x14ac:dyDescent="0.15">
      <c r="A85" s="1363">
        <v>43313</v>
      </c>
      <c r="B85" s="659" t="s">
        <v>4656</v>
      </c>
      <c r="C85" s="659"/>
      <c r="D85" s="659"/>
      <c r="E85" s="659" t="s">
        <v>4334</v>
      </c>
      <c r="F85" s="1376">
        <v>1.08</v>
      </c>
      <c r="G85" s="1383">
        <v>43473</v>
      </c>
      <c r="H85" s="659" t="s">
        <v>5349</v>
      </c>
      <c r="I85" s="659" t="s">
        <v>3557</v>
      </c>
      <c r="J85" s="659" t="s">
        <v>3559</v>
      </c>
      <c r="K85" s="655" t="str">
        <f t="shared" si="8"/>
        <v>MACREASSPDR17 - Consider the advance preparation of precision, cus</v>
      </c>
      <c r="L85" s="655" t="s">
        <v>4657</v>
      </c>
      <c r="M85" s="655"/>
      <c r="N85" s="659"/>
      <c r="O85" s="659" t="s">
        <v>3954</v>
      </c>
      <c r="P85" s="225" t="str">
        <f t="shared" si="6"/>
        <v>Open</v>
      </c>
      <c r="Q85" s="208" t="s">
        <v>3449</v>
      </c>
      <c r="R85" s="209" t="s">
        <v>3017</v>
      </c>
      <c r="S85" s="1409"/>
      <c r="T85" s="1410"/>
      <c r="U85" s="210" t="str">
        <f t="shared" si="9"/>
        <v>Raftopoulos</v>
      </c>
      <c r="V85" s="210" t="str">
        <f t="shared" si="7"/>
        <v>Machine Reassembly PDR</v>
      </c>
      <c r="W85" s="61"/>
    </row>
    <row r="86" spans="1:23" ht="39" customHeight="1" x14ac:dyDescent="0.15">
      <c r="A86" s="1363">
        <v>43313</v>
      </c>
      <c r="B86" s="659" t="s">
        <v>4658</v>
      </c>
      <c r="C86" s="659"/>
      <c r="D86" s="659"/>
      <c r="E86" s="659" t="s">
        <v>4334</v>
      </c>
      <c r="F86" s="1376">
        <v>1.08</v>
      </c>
      <c r="G86" s="1383">
        <v>43473</v>
      </c>
      <c r="H86" s="659" t="s">
        <v>5349</v>
      </c>
      <c r="I86" s="659" t="s">
        <v>3557</v>
      </c>
      <c r="J86" s="659" t="s">
        <v>3559</v>
      </c>
      <c r="K86" s="655" t="str">
        <f t="shared" si="8"/>
        <v>MACREASSPDR18 - Please assess if the WAFs in the other OBS carry s</v>
      </c>
      <c r="L86" s="655" t="s">
        <v>4659</v>
      </c>
      <c r="M86" s="655"/>
      <c r="N86" s="659"/>
      <c r="O86" s="659" t="s">
        <v>4050</v>
      </c>
      <c r="P86" s="225" t="str">
        <f t="shared" si="6"/>
        <v>Open</v>
      </c>
      <c r="Q86" s="208" t="s">
        <v>3449</v>
      </c>
      <c r="R86" s="209" t="s">
        <v>3017</v>
      </c>
      <c r="S86" s="1409"/>
      <c r="T86" s="1410"/>
      <c r="U86" s="210" t="str">
        <f t="shared" si="9"/>
        <v>Raftopoulos</v>
      </c>
      <c r="V86" s="210" t="str">
        <f t="shared" si="7"/>
        <v>Machine Reassembly PDR</v>
      </c>
      <c r="W86" s="61"/>
    </row>
    <row r="87" spans="1:23" ht="39" customHeight="1" x14ac:dyDescent="0.15">
      <c r="A87" s="1363">
        <v>43313</v>
      </c>
      <c r="B87" s="659" t="s">
        <v>4660</v>
      </c>
      <c r="C87" s="659"/>
      <c r="D87" s="659"/>
      <c r="E87" s="659" t="s">
        <v>4334</v>
      </c>
      <c r="F87" s="1376">
        <v>1.08</v>
      </c>
      <c r="G87" s="1383">
        <v>43473</v>
      </c>
      <c r="H87" s="659" t="s">
        <v>5349</v>
      </c>
      <c r="I87" s="659" t="s">
        <v>3557</v>
      </c>
      <c r="J87" s="659" t="s">
        <v>3559</v>
      </c>
      <c r="K87" s="655" t="str">
        <f t="shared" si="8"/>
        <v>MACREASSPDR19 - Status all PDR1 chits</v>
      </c>
      <c r="L87" s="655" t="s">
        <v>4661</v>
      </c>
      <c r="M87" s="655"/>
      <c r="N87" s="659"/>
      <c r="O87" s="659" t="s">
        <v>4662</v>
      </c>
      <c r="P87" s="225" t="str">
        <f t="shared" si="6"/>
        <v>Open</v>
      </c>
      <c r="Q87" s="208" t="s">
        <v>3449</v>
      </c>
      <c r="R87" s="209" t="s">
        <v>3017</v>
      </c>
      <c r="S87" s="1409"/>
      <c r="T87" s="1410"/>
      <c r="U87" s="210" t="str">
        <f t="shared" si="9"/>
        <v>Raftopoulos</v>
      </c>
      <c r="V87" s="210" t="str">
        <f t="shared" si="7"/>
        <v>Machine Reassembly PDR</v>
      </c>
      <c r="W87" s="61"/>
    </row>
    <row r="88" spans="1:23" ht="39" customHeight="1" x14ac:dyDescent="0.15">
      <c r="A88" s="1363">
        <v>43313</v>
      </c>
      <c r="B88" s="659" t="s">
        <v>4663</v>
      </c>
      <c r="C88" s="659"/>
      <c r="D88" s="659"/>
      <c r="E88" s="659" t="s">
        <v>4334</v>
      </c>
      <c r="F88" s="1376">
        <v>1.08</v>
      </c>
      <c r="G88" s="1383">
        <v>43473</v>
      </c>
      <c r="H88" s="659" t="s">
        <v>5349</v>
      </c>
      <c r="I88" s="659" t="s">
        <v>3557</v>
      </c>
      <c r="J88" s="659" t="s">
        <v>3559</v>
      </c>
      <c r="K88" s="655" t="str">
        <f t="shared" si="8"/>
        <v>MACREASSPDR20 - Consider adding time to calibration schedule, beca</v>
      </c>
      <c r="L88" s="655" t="s">
        <v>4664</v>
      </c>
      <c r="M88" s="655"/>
      <c r="N88" s="659"/>
      <c r="O88" s="659" t="s">
        <v>4509</v>
      </c>
      <c r="P88" s="225" t="str">
        <f t="shared" si="6"/>
        <v>Open</v>
      </c>
      <c r="Q88" s="208" t="s">
        <v>3449</v>
      </c>
      <c r="R88" s="209" t="s">
        <v>3017</v>
      </c>
      <c r="S88" s="1409"/>
      <c r="T88" s="1410"/>
      <c r="U88" s="210" t="str">
        <f t="shared" si="9"/>
        <v>Raftopoulos</v>
      </c>
      <c r="V88" s="210" t="str">
        <f t="shared" si="7"/>
        <v>Machine Reassembly PDR</v>
      </c>
      <c r="W88" s="61"/>
    </row>
    <row r="89" spans="1:23" ht="39" customHeight="1" x14ac:dyDescent="0.15">
      <c r="A89" s="486">
        <v>43804</v>
      </c>
      <c r="B89" s="399" t="s">
        <v>6403</v>
      </c>
      <c r="C89" s="1843"/>
      <c r="D89" s="1843"/>
      <c r="E89" s="399" t="s">
        <v>6400</v>
      </c>
      <c r="F89" s="1845" t="s">
        <v>5389</v>
      </c>
      <c r="G89" s="565" t="s">
        <v>6435</v>
      </c>
      <c r="H89" s="261" t="s">
        <v>5511</v>
      </c>
      <c r="I89" s="261" t="s">
        <v>899</v>
      </c>
      <c r="J89" s="261" t="s">
        <v>1235</v>
      </c>
      <c r="K89" s="1851"/>
      <c r="L89" s="1555" t="s">
        <v>6401</v>
      </c>
      <c r="M89" s="1856" t="s">
        <v>6405</v>
      </c>
      <c r="N89" s="1845"/>
      <c r="O89" s="1555" t="s">
        <v>5048</v>
      </c>
      <c r="P89" s="239" t="str">
        <f t="shared" si="6"/>
        <v>Open</v>
      </c>
      <c r="Q89" s="208" t="s">
        <v>31</v>
      </c>
      <c r="R89" s="209" t="s">
        <v>32</v>
      </c>
      <c r="S89" s="241"/>
      <c r="T89" s="241"/>
      <c r="U89" s="210" t="str">
        <f t="shared" si="9"/>
        <v>Loesser</v>
      </c>
      <c r="V89" s="210" t="str">
        <f t="shared" si="7"/>
        <v>MCS Ceramic Break System Assembly Modification Peer Review</v>
      </c>
    </row>
    <row r="90" spans="1:23" ht="39" customHeight="1" x14ac:dyDescent="0.15">
      <c r="A90" s="872">
        <v>43804</v>
      </c>
      <c r="B90" s="873" t="s">
        <v>6404</v>
      </c>
      <c r="C90" s="313"/>
      <c r="D90" s="313"/>
      <c r="E90" s="873" t="s">
        <v>6400</v>
      </c>
      <c r="F90" s="874" t="s">
        <v>5389</v>
      </c>
      <c r="G90" s="875" t="s">
        <v>6435</v>
      </c>
      <c r="H90" s="874" t="s">
        <v>5511</v>
      </c>
      <c r="I90" s="874" t="s">
        <v>899</v>
      </c>
      <c r="J90" s="874" t="s">
        <v>1235</v>
      </c>
      <c r="K90" s="313"/>
      <c r="L90" s="354" t="s">
        <v>6402</v>
      </c>
      <c r="M90" s="1857" t="s">
        <v>6406</v>
      </c>
      <c r="N90" s="874"/>
      <c r="O90" s="354" t="s">
        <v>4930</v>
      </c>
      <c r="P90" s="239" t="str">
        <f t="shared" si="6"/>
        <v>Open</v>
      </c>
      <c r="Q90" s="208" t="s">
        <v>31</v>
      </c>
      <c r="R90" s="209" t="s">
        <v>32</v>
      </c>
      <c r="S90" s="241"/>
      <c r="T90" s="241"/>
      <c r="U90" s="210" t="str">
        <f t="shared" si="9"/>
        <v>Loesser</v>
      </c>
      <c r="V90" s="210" t="str">
        <f t="shared" si="7"/>
        <v>MCS Ceramic Break System Assembly Modification Peer Review</v>
      </c>
    </row>
    <row r="91" spans="1:23" ht="39" customHeight="1" x14ac:dyDescent="0.15">
      <c r="A91" s="486">
        <v>43784</v>
      </c>
      <c r="B91" s="399" t="s">
        <v>6385</v>
      </c>
      <c r="C91" s="241"/>
      <c r="D91" s="241"/>
      <c r="E91" s="399" t="s">
        <v>6436</v>
      </c>
      <c r="F91" s="261" t="s">
        <v>5389</v>
      </c>
      <c r="G91" s="565" t="s">
        <v>6431</v>
      </c>
      <c r="H91" s="261" t="s">
        <v>5511</v>
      </c>
      <c r="I91" s="261" t="s">
        <v>899</v>
      </c>
      <c r="J91" s="261" t="s">
        <v>1235</v>
      </c>
      <c r="K91" s="241"/>
      <c r="L91" s="399" t="s">
        <v>6383</v>
      </c>
      <c r="M91" s="399" t="s">
        <v>6384</v>
      </c>
      <c r="N91" s="261"/>
      <c r="O91" s="487" t="s">
        <v>4509</v>
      </c>
      <c r="P91" s="384" t="str">
        <f t="shared" si="6"/>
        <v>Open</v>
      </c>
      <c r="Q91" s="208" t="s">
        <v>31</v>
      </c>
      <c r="R91" s="209" t="s">
        <v>32</v>
      </c>
      <c r="S91" s="241"/>
      <c r="T91" s="241"/>
      <c r="U91" s="210" t="str">
        <f t="shared" si="9"/>
        <v>Loesser</v>
      </c>
      <c r="V91" s="210" t="str">
        <f t="shared" si="7"/>
        <v>MCS Undercut Peer Review</v>
      </c>
    </row>
    <row r="92" spans="1:23" ht="39" customHeight="1" x14ac:dyDescent="0.15">
      <c r="A92" s="474">
        <v>43795</v>
      </c>
      <c r="B92" s="419" t="s">
        <v>6391</v>
      </c>
      <c r="C92" s="419"/>
      <c r="D92" s="419"/>
      <c r="E92" s="419" t="s">
        <v>6390</v>
      </c>
      <c r="F92" s="420" t="s">
        <v>5389</v>
      </c>
      <c r="G92" s="573" t="s">
        <v>6434</v>
      </c>
      <c r="H92" s="420" t="s">
        <v>5511</v>
      </c>
      <c r="I92" s="420" t="s">
        <v>899</v>
      </c>
      <c r="J92" s="420" t="s">
        <v>1235</v>
      </c>
      <c r="K92" s="419"/>
      <c r="L92" s="226" t="s">
        <v>6392</v>
      </c>
      <c r="M92" s="226" t="s">
        <v>5388</v>
      </c>
      <c r="N92" s="420"/>
      <c r="O92" s="226" t="s">
        <v>3870</v>
      </c>
      <c r="P92" s="384" t="str">
        <f t="shared" si="6"/>
        <v>Open</v>
      </c>
      <c r="Q92" s="208" t="s">
        <v>31</v>
      </c>
      <c r="R92" s="209" t="s">
        <v>32</v>
      </c>
      <c r="S92" s="419"/>
      <c r="T92" s="419"/>
      <c r="U92" s="210" t="str">
        <f t="shared" si="9"/>
        <v>Loesser</v>
      </c>
      <c r="V92" s="210" t="str">
        <f t="shared" si="7"/>
        <v>MCS LOWER G10 RING RESOLUTION Peer Review</v>
      </c>
    </row>
    <row r="93" spans="1:23" ht="39" customHeight="1" x14ac:dyDescent="0.15">
      <c r="A93" s="474">
        <v>43795</v>
      </c>
      <c r="B93" s="419" t="s">
        <v>6397</v>
      </c>
      <c r="C93" s="419"/>
      <c r="D93" s="419"/>
      <c r="E93" s="419" t="s">
        <v>6390</v>
      </c>
      <c r="F93" s="420" t="s">
        <v>5389</v>
      </c>
      <c r="G93" s="573" t="s">
        <v>6434</v>
      </c>
      <c r="H93" s="420" t="s">
        <v>5511</v>
      </c>
      <c r="I93" s="420" t="s">
        <v>899</v>
      </c>
      <c r="J93" s="420" t="s">
        <v>1235</v>
      </c>
      <c r="K93" s="419"/>
      <c r="L93" s="226" t="s">
        <v>6393</v>
      </c>
      <c r="M93" s="226" t="s">
        <v>5388</v>
      </c>
      <c r="N93" s="420"/>
      <c r="O93" s="226" t="s">
        <v>3357</v>
      </c>
      <c r="P93" s="384" t="str">
        <f t="shared" si="6"/>
        <v>Open</v>
      </c>
      <c r="Q93" s="208" t="s">
        <v>31</v>
      </c>
      <c r="R93" s="209" t="s">
        <v>32</v>
      </c>
      <c r="S93" s="419"/>
      <c r="T93" s="419"/>
      <c r="U93" s="210" t="str">
        <f t="shared" si="9"/>
        <v>Loesser</v>
      </c>
      <c r="V93" s="210" t="str">
        <f t="shared" si="7"/>
        <v>MCS LOWER G10 RING RESOLUTION Peer Review</v>
      </c>
    </row>
    <row r="94" spans="1:23" ht="39" customHeight="1" x14ac:dyDescent="0.15">
      <c r="A94" s="474">
        <v>43795</v>
      </c>
      <c r="B94" s="419" t="s">
        <v>6398</v>
      </c>
      <c r="C94" s="419"/>
      <c r="D94" s="419"/>
      <c r="E94" s="419" t="s">
        <v>6390</v>
      </c>
      <c r="F94" s="420" t="s">
        <v>5389</v>
      </c>
      <c r="G94" s="573" t="s">
        <v>6434</v>
      </c>
      <c r="H94" s="420" t="s">
        <v>5511</v>
      </c>
      <c r="I94" s="420" t="s">
        <v>899</v>
      </c>
      <c r="J94" s="420" t="s">
        <v>1235</v>
      </c>
      <c r="K94" s="419"/>
      <c r="L94" s="226" t="s">
        <v>6394</v>
      </c>
      <c r="M94" s="226" t="s">
        <v>6396</v>
      </c>
      <c r="N94" s="420"/>
      <c r="O94" s="226" t="s">
        <v>4617</v>
      </c>
      <c r="P94" s="384" t="str">
        <f t="shared" si="6"/>
        <v>Open</v>
      </c>
      <c r="Q94" s="208" t="s">
        <v>31</v>
      </c>
      <c r="R94" s="209" t="s">
        <v>32</v>
      </c>
      <c r="S94" s="419"/>
      <c r="T94" s="419"/>
      <c r="U94" s="210" t="str">
        <f t="shared" si="9"/>
        <v>Loesser</v>
      </c>
      <c r="V94" s="210" t="str">
        <f t="shared" si="7"/>
        <v>MCS LOWER G10 RING RESOLUTION Peer Review</v>
      </c>
    </row>
    <row r="95" spans="1:23" ht="39" customHeight="1" x14ac:dyDescent="0.15">
      <c r="A95" s="474">
        <v>43795</v>
      </c>
      <c r="B95" s="419" t="s">
        <v>6399</v>
      </c>
      <c r="C95" s="419"/>
      <c r="D95" s="419"/>
      <c r="E95" s="419" t="s">
        <v>6390</v>
      </c>
      <c r="F95" s="420" t="s">
        <v>5389</v>
      </c>
      <c r="G95" s="573" t="s">
        <v>6434</v>
      </c>
      <c r="H95" s="420" t="s">
        <v>5511</v>
      </c>
      <c r="I95" s="420" t="s">
        <v>899</v>
      </c>
      <c r="J95" s="420" t="s">
        <v>1235</v>
      </c>
      <c r="K95" s="419"/>
      <c r="L95" s="226" t="s">
        <v>6395</v>
      </c>
      <c r="M95" s="419"/>
      <c r="N95" s="420"/>
      <c r="O95" s="226" t="s">
        <v>3165</v>
      </c>
      <c r="P95" s="384" t="str">
        <f t="shared" si="6"/>
        <v>Open</v>
      </c>
      <c r="Q95" s="208" t="s">
        <v>31</v>
      </c>
      <c r="R95" s="209" t="s">
        <v>32</v>
      </c>
      <c r="S95" s="419"/>
      <c r="T95" s="419"/>
      <c r="U95" s="210" t="str">
        <f t="shared" si="9"/>
        <v>Loesser</v>
      </c>
      <c r="V95" s="210" t="str">
        <f t="shared" si="7"/>
        <v>MCS LOWER G10 RING RESOLUTION Peer Review</v>
      </c>
    </row>
    <row r="96" spans="1:23" ht="39" customHeight="1" x14ac:dyDescent="0.15">
      <c r="A96" s="461">
        <v>43479</v>
      </c>
      <c r="B96" s="206" t="s">
        <v>5306</v>
      </c>
      <c r="C96" s="206"/>
      <c r="D96" s="206"/>
      <c r="E96" s="206" t="s">
        <v>5303</v>
      </c>
      <c r="F96" s="501" t="s">
        <v>5966</v>
      </c>
      <c r="G96" s="550" t="s">
        <v>6443</v>
      </c>
      <c r="H96" s="206" t="s">
        <v>5511</v>
      </c>
      <c r="I96" s="206" t="s">
        <v>2126</v>
      </c>
      <c r="J96" s="206" t="s">
        <v>2129</v>
      </c>
      <c r="K96" s="344" t="str">
        <f>B96&amp;" - "&amp;LEFT(L96,50)</f>
        <v xml:space="preserve">NTCFDR02 - MCNP Calculations - Ascione
Even though the scope </v>
      </c>
      <c r="L96" s="359" t="s">
        <v>5307</v>
      </c>
      <c r="M96" s="207" t="s">
        <v>5308</v>
      </c>
      <c r="N96" s="207"/>
      <c r="O96" s="382" t="s">
        <v>4914</v>
      </c>
      <c r="P96" s="384" t="str">
        <f t="shared" si="6"/>
        <v>Open</v>
      </c>
      <c r="Q96" s="208" t="s">
        <v>31</v>
      </c>
      <c r="R96" s="209" t="s">
        <v>32</v>
      </c>
      <c r="S96" s="207"/>
      <c r="T96" s="206"/>
      <c r="U96" s="210" t="str">
        <f t="shared" si="9"/>
        <v>Atnafu</v>
      </c>
      <c r="V96" s="210" t="str">
        <f t="shared" si="7"/>
        <v>NTC Shielding FDR</v>
      </c>
      <c r="W96" s="75"/>
    </row>
    <row r="97" spans="1:23" ht="39" customHeight="1" x14ac:dyDescent="0.15">
      <c r="A97" s="461">
        <v>43479</v>
      </c>
      <c r="B97" s="206" t="s">
        <v>5309</v>
      </c>
      <c r="C97" s="206"/>
      <c r="D97" s="206"/>
      <c r="E97" s="206" t="s">
        <v>5303</v>
      </c>
      <c r="F97" s="501" t="s">
        <v>5966</v>
      </c>
      <c r="G97" s="550" t="s">
        <v>6443</v>
      </c>
      <c r="H97" s="206" t="s">
        <v>5511</v>
      </c>
      <c r="I97" s="206" t="s">
        <v>2126</v>
      </c>
      <c r="J97" s="206" t="s">
        <v>2129</v>
      </c>
      <c r="K97" s="344" t="str">
        <f>B97&amp;" - "&amp;LEFT(L97,50)</f>
        <v>NTCFDR03 - The neutron data was created using a D-T generator</v>
      </c>
      <c r="L97" s="359" t="s">
        <v>5310</v>
      </c>
      <c r="M97" s="207" t="s">
        <v>5311</v>
      </c>
      <c r="N97" s="207"/>
      <c r="O97" s="382" t="s">
        <v>4914</v>
      </c>
      <c r="P97" s="384" t="str">
        <f t="shared" si="6"/>
        <v>Open</v>
      </c>
      <c r="Q97" s="208" t="s">
        <v>31</v>
      </c>
      <c r="R97" s="209" t="s">
        <v>32</v>
      </c>
      <c r="S97" s="207"/>
      <c r="T97" s="206"/>
      <c r="U97" s="210" t="str">
        <f t="shared" si="9"/>
        <v>Atnafu</v>
      </c>
      <c r="V97" s="210" t="str">
        <f t="shared" si="7"/>
        <v>NTC Shielding FDR</v>
      </c>
      <c r="W97" s="61"/>
    </row>
    <row r="98" spans="1:23" ht="39" customHeight="1" x14ac:dyDescent="0.15">
      <c r="A98" s="872">
        <v>43861</v>
      </c>
      <c r="B98" s="873" t="s">
        <v>6815</v>
      </c>
      <c r="C98" s="313"/>
      <c r="D98" s="313"/>
      <c r="E98" s="873" t="s">
        <v>6806</v>
      </c>
      <c r="F98" s="874"/>
      <c r="G98" s="875"/>
      <c r="H98" s="874"/>
      <c r="I98" s="874"/>
      <c r="J98" s="874"/>
      <c r="K98" s="313"/>
      <c r="L98" s="1297" t="s">
        <v>6807</v>
      </c>
      <c r="M98" s="1297" t="s">
        <v>5649</v>
      </c>
      <c r="N98" s="874"/>
      <c r="O98" s="1297" t="s">
        <v>4930</v>
      </c>
      <c r="P98" s="384" t="str">
        <f t="shared" si="6"/>
        <v>Open</v>
      </c>
      <c r="Q98" s="208" t="s">
        <v>31</v>
      </c>
      <c r="R98" s="209" t="s">
        <v>32</v>
      </c>
      <c r="S98" s="241"/>
      <c r="T98" s="241"/>
      <c r="U98" s="210">
        <f t="shared" si="9"/>
        <v>0</v>
      </c>
      <c r="V98" s="210" t="str">
        <f t="shared" ref="V98:V108" si="10">E98</f>
        <v>NTC Oxygen Monitoring FDR</v>
      </c>
    </row>
    <row r="99" spans="1:23" ht="39" customHeight="1" x14ac:dyDescent="0.15">
      <c r="A99" s="872">
        <v>43861</v>
      </c>
      <c r="B99" s="873" t="s">
        <v>6816</v>
      </c>
      <c r="C99" s="313"/>
      <c r="D99" s="313"/>
      <c r="E99" s="873" t="s">
        <v>6806</v>
      </c>
      <c r="F99" s="874"/>
      <c r="G99" s="875"/>
      <c r="H99" s="874"/>
      <c r="I99" s="874"/>
      <c r="J99" s="874"/>
      <c r="K99" s="1804"/>
      <c r="L99" s="240" t="s">
        <v>6808</v>
      </c>
      <c r="M99" s="1815" t="s">
        <v>5649</v>
      </c>
      <c r="N99" s="1820"/>
      <c r="O99" s="240" t="s">
        <v>4930</v>
      </c>
      <c r="P99" s="384" t="str">
        <f t="shared" si="6"/>
        <v>Open</v>
      </c>
      <c r="Q99" s="208" t="s">
        <v>31</v>
      </c>
      <c r="R99" s="209" t="s">
        <v>32</v>
      </c>
      <c r="S99" s="241"/>
      <c r="T99" s="241"/>
      <c r="U99" s="210">
        <f t="shared" si="9"/>
        <v>0</v>
      </c>
      <c r="V99" s="210" t="str">
        <f t="shared" si="10"/>
        <v>NTC Oxygen Monitoring FDR</v>
      </c>
    </row>
    <row r="100" spans="1:23" ht="39" customHeight="1" x14ac:dyDescent="0.15">
      <c r="A100" s="872">
        <v>43861</v>
      </c>
      <c r="B100" s="873" t="s">
        <v>6817</v>
      </c>
      <c r="C100" s="313"/>
      <c r="D100" s="313"/>
      <c r="E100" s="873" t="s">
        <v>6806</v>
      </c>
      <c r="F100" s="874"/>
      <c r="G100" s="875"/>
      <c r="H100" s="874"/>
      <c r="I100" s="874"/>
      <c r="J100" s="874"/>
      <c r="K100" s="1804"/>
      <c r="L100" s="240" t="s">
        <v>6809</v>
      </c>
      <c r="M100" s="1815" t="s">
        <v>5653</v>
      </c>
      <c r="N100" s="1820"/>
      <c r="O100" s="240" t="s">
        <v>4930</v>
      </c>
      <c r="P100" s="384" t="str">
        <f t="shared" si="6"/>
        <v>Open</v>
      </c>
      <c r="Q100" s="208" t="s">
        <v>31</v>
      </c>
      <c r="R100" s="209" t="s">
        <v>32</v>
      </c>
      <c r="S100" s="241"/>
      <c r="T100" s="241"/>
      <c r="U100" s="210">
        <f t="shared" si="9"/>
        <v>0</v>
      </c>
      <c r="V100" s="210" t="str">
        <f t="shared" si="10"/>
        <v>NTC Oxygen Monitoring FDR</v>
      </c>
    </row>
    <row r="101" spans="1:23" ht="39" customHeight="1" x14ac:dyDescent="0.15">
      <c r="A101" s="872">
        <v>43861</v>
      </c>
      <c r="B101" s="873" t="s">
        <v>6818</v>
      </c>
      <c r="C101" s="313"/>
      <c r="D101" s="313"/>
      <c r="E101" s="873" t="s">
        <v>6806</v>
      </c>
      <c r="F101" s="874"/>
      <c r="G101" s="875"/>
      <c r="H101" s="874"/>
      <c r="I101" s="874"/>
      <c r="J101" s="874"/>
      <c r="K101" s="1804"/>
      <c r="L101" s="240" t="s">
        <v>6810</v>
      </c>
      <c r="M101" s="1815" t="s">
        <v>5649</v>
      </c>
      <c r="N101" s="1820"/>
      <c r="O101" s="240" t="s">
        <v>6322</v>
      </c>
      <c r="P101" s="384" t="str">
        <f t="shared" si="6"/>
        <v>Open</v>
      </c>
      <c r="Q101" s="208" t="s">
        <v>31</v>
      </c>
      <c r="R101" s="209" t="s">
        <v>32</v>
      </c>
      <c r="S101" s="241"/>
      <c r="T101" s="241"/>
      <c r="U101" s="210">
        <f t="shared" si="9"/>
        <v>0</v>
      </c>
      <c r="V101" s="210" t="str">
        <f t="shared" si="10"/>
        <v>NTC Oxygen Monitoring FDR</v>
      </c>
    </row>
    <row r="102" spans="1:23" ht="39" customHeight="1" x14ac:dyDescent="0.15">
      <c r="A102" s="872">
        <v>43861</v>
      </c>
      <c r="B102" s="873" t="s">
        <v>6819</v>
      </c>
      <c r="C102" s="313"/>
      <c r="D102" s="313"/>
      <c r="E102" s="873" t="s">
        <v>6806</v>
      </c>
      <c r="F102" s="874"/>
      <c r="G102" s="875"/>
      <c r="H102" s="874"/>
      <c r="I102" s="874"/>
      <c r="J102" s="874"/>
      <c r="K102" s="1804"/>
      <c r="L102" s="1297" t="s">
        <v>6811</v>
      </c>
      <c r="M102" s="1815" t="s">
        <v>5649</v>
      </c>
      <c r="N102" s="1820"/>
      <c r="O102" s="1297" t="s">
        <v>4930</v>
      </c>
      <c r="P102" s="384" t="str">
        <f t="shared" si="6"/>
        <v>Open</v>
      </c>
      <c r="Q102" s="208" t="s">
        <v>31</v>
      </c>
      <c r="R102" s="209" t="s">
        <v>32</v>
      </c>
      <c r="S102" s="241"/>
      <c r="T102" s="241"/>
      <c r="U102" s="210">
        <f t="shared" si="9"/>
        <v>0</v>
      </c>
      <c r="V102" s="210" t="str">
        <f t="shared" si="10"/>
        <v>NTC Oxygen Monitoring FDR</v>
      </c>
    </row>
    <row r="103" spans="1:23" s="1301" customFormat="1" ht="39" customHeight="1" x14ac:dyDescent="0.15">
      <c r="A103" s="872">
        <v>43861</v>
      </c>
      <c r="B103" s="873" t="s">
        <v>6820</v>
      </c>
      <c r="C103" s="313"/>
      <c r="D103" s="313"/>
      <c r="E103" s="873" t="s">
        <v>6806</v>
      </c>
      <c r="F103" s="874"/>
      <c r="G103" s="875"/>
      <c r="H103" s="874"/>
      <c r="I103" s="874"/>
      <c r="J103" s="874"/>
      <c r="K103" s="1804"/>
      <c r="L103" s="1852" t="s">
        <v>6812</v>
      </c>
      <c r="M103" s="240" t="s">
        <v>6823</v>
      </c>
      <c r="N103" s="1527"/>
      <c r="O103" s="240" t="s">
        <v>6322</v>
      </c>
      <c r="P103" s="384" t="str">
        <f t="shared" si="6"/>
        <v>Open</v>
      </c>
      <c r="Q103" s="208" t="s">
        <v>31</v>
      </c>
      <c r="R103" s="209" t="s">
        <v>32</v>
      </c>
      <c r="S103" s="241"/>
      <c r="T103" s="241"/>
      <c r="U103" s="210">
        <f t="shared" si="9"/>
        <v>0</v>
      </c>
      <c r="V103" s="210" t="str">
        <f t="shared" si="10"/>
        <v>NTC Oxygen Monitoring FDR</v>
      </c>
      <c r="W103" s="52"/>
    </row>
    <row r="104" spans="1:23" s="1301" customFormat="1" ht="39" customHeight="1" x14ac:dyDescent="0.15">
      <c r="A104" s="872">
        <v>43861</v>
      </c>
      <c r="B104" s="873" t="s">
        <v>6821</v>
      </c>
      <c r="C104" s="313"/>
      <c r="D104" s="313"/>
      <c r="E104" s="873" t="s">
        <v>6806</v>
      </c>
      <c r="F104" s="874"/>
      <c r="G104" s="875"/>
      <c r="H104" s="874"/>
      <c r="I104" s="874"/>
      <c r="J104" s="874"/>
      <c r="K104" s="1804"/>
      <c r="L104" s="1852" t="s">
        <v>6813</v>
      </c>
      <c r="M104" s="240" t="s">
        <v>5649</v>
      </c>
      <c r="N104" s="1527"/>
      <c r="O104" s="240" t="s">
        <v>3165</v>
      </c>
      <c r="P104" s="384" t="str">
        <f t="shared" si="6"/>
        <v>Open</v>
      </c>
      <c r="Q104" s="208" t="s">
        <v>31</v>
      </c>
      <c r="R104" s="209" t="s">
        <v>32</v>
      </c>
      <c r="S104" s="241"/>
      <c r="T104" s="241"/>
      <c r="U104" s="210">
        <f t="shared" si="9"/>
        <v>0</v>
      </c>
      <c r="V104" s="210" t="str">
        <f t="shared" si="10"/>
        <v>NTC Oxygen Monitoring FDR</v>
      </c>
      <c r="W104" s="52"/>
    </row>
    <row r="105" spans="1:23" s="1301" customFormat="1" ht="39" customHeight="1" x14ac:dyDescent="0.15">
      <c r="A105" s="872">
        <v>43861</v>
      </c>
      <c r="B105" s="873" t="s">
        <v>6822</v>
      </c>
      <c r="C105" s="313"/>
      <c r="D105" s="313"/>
      <c r="E105" s="873" t="s">
        <v>6806</v>
      </c>
      <c r="F105" s="874"/>
      <c r="G105" s="875"/>
      <c r="H105" s="874"/>
      <c r="I105" s="874"/>
      <c r="J105" s="874"/>
      <c r="K105" s="1804"/>
      <c r="L105" s="1852" t="s">
        <v>6814</v>
      </c>
      <c r="M105" s="240" t="s">
        <v>5649</v>
      </c>
      <c r="N105" s="1527"/>
      <c r="O105" s="240" t="s">
        <v>5683</v>
      </c>
      <c r="P105" s="384" t="str">
        <f t="shared" si="6"/>
        <v>Open</v>
      </c>
      <c r="Q105" s="208" t="s">
        <v>31</v>
      </c>
      <c r="R105" s="209" t="s">
        <v>32</v>
      </c>
      <c r="S105" s="241"/>
      <c r="T105" s="241"/>
      <c r="U105" s="210">
        <f t="shared" si="9"/>
        <v>0</v>
      </c>
      <c r="V105" s="210" t="str">
        <f t="shared" si="10"/>
        <v>NTC Oxygen Monitoring FDR</v>
      </c>
      <c r="W105" s="52"/>
    </row>
    <row r="106" spans="1:23" s="1301" customFormat="1" ht="39" customHeight="1" x14ac:dyDescent="0.15">
      <c r="A106" s="1776">
        <v>43318</v>
      </c>
      <c r="B106" s="1782" t="s">
        <v>4734</v>
      </c>
      <c r="C106" s="1782"/>
      <c r="D106" s="1782"/>
      <c r="E106" s="1782" t="s">
        <v>4338</v>
      </c>
      <c r="F106" s="1790" t="s">
        <v>5966</v>
      </c>
      <c r="G106" s="1797" t="s">
        <v>6444</v>
      </c>
      <c r="H106" s="1782" t="s">
        <v>5349</v>
      </c>
      <c r="I106" s="1782" t="s">
        <v>2126</v>
      </c>
      <c r="J106" s="1782" t="s">
        <v>2129</v>
      </c>
      <c r="K106" s="1807" t="str">
        <f>B106&amp;" - "&amp;LEFT(L106,50)</f>
        <v xml:space="preserve">NTCSPDRII01 - HVAC control and fire protection Equipment in the </v>
      </c>
      <c r="L106" s="988" t="s">
        <v>4778</v>
      </c>
      <c r="M106" s="1397" t="s">
        <v>5416</v>
      </c>
      <c r="N106" s="1860"/>
      <c r="O106" s="381" t="s">
        <v>4779</v>
      </c>
      <c r="P106" s="225" t="str">
        <f t="shared" si="6"/>
        <v>Open</v>
      </c>
      <c r="Q106" s="208" t="s">
        <v>3449</v>
      </c>
      <c r="R106" s="209" t="s">
        <v>3017</v>
      </c>
      <c r="S106" s="392"/>
      <c r="T106" s="303"/>
      <c r="U106" s="210" t="str">
        <f t="shared" si="9"/>
        <v>Atnafu</v>
      </c>
      <c r="V106" s="210" t="str">
        <f t="shared" si="10"/>
        <v>NTC Shielding PDR - II</v>
      </c>
      <c r="W106" s="75"/>
    </row>
    <row r="107" spans="1:23" s="1301" customFormat="1" ht="39" customHeight="1" x14ac:dyDescent="0.15">
      <c r="A107" s="1776">
        <v>43318</v>
      </c>
      <c r="B107" s="1782" t="s">
        <v>4780</v>
      </c>
      <c r="C107" s="1782"/>
      <c r="D107" s="1782"/>
      <c r="E107" s="1782" t="s">
        <v>4338</v>
      </c>
      <c r="F107" s="1790" t="s">
        <v>5966</v>
      </c>
      <c r="G107" s="1797" t="s">
        <v>6444</v>
      </c>
      <c r="H107" s="1782" t="s">
        <v>5349</v>
      </c>
      <c r="I107" s="1782" t="s">
        <v>2126</v>
      </c>
      <c r="J107" s="1782" t="s">
        <v>2129</v>
      </c>
      <c r="K107" s="1807" t="str">
        <f>B107&amp;" - "&amp;LEFT(L107,50)</f>
        <v>NTCSPDRII05 - Check the neutron flux at the south east corner of</v>
      </c>
      <c r="L107" s="988" t="s">
        <v>4781</v>
      </c>
      <c r="M107" s="1397" t="s">
        <v>5417</v>
      </c>
      <c r="N107" s="1862"/>
      <c r="O107" s="381" t="s">
        <v>4662</v>
      </c>
      <c r="P107" s="225" t="str">
        <f t="shared" si="6"/>
        <v>Open</v>
      </c>
      <c r="Q107" s="208" t="s">
        <v>3449</v>
      </c>
      <c r="R107" s="209" t="s">
        <v>3017</v>
      </c>
      <c r="S107" s="392"/>
      <c r="T107" s="303"/>
      <c r="U107" s="210" t="str">
        <f t="shared" si="9"/>
        <v>Atnafu</v>
      </c>
      <c r="V107" s="210" t="str">
        <f t="shared" si="10"/>
        <v>NTC Shielding PDR - II</v>
      </c>
      <c r="W107" s="75"/>
    </row>
    <row r="108" spans="1:23" s="1301" customFormat="1" ht="39" customHeight="1" x14ac:dyDescent="0.15">
      <c r="A108" s="495">
        <v>43810</v>
      </c>
      <c r="B108" s="882" t="s">
        <v>6481</v>
      </c>
      <c r="C108" s="498"/>
      <c r="D108" s="498"/>
      <c r="E108" s="882" t="s">
        <v>6482</v>
      </c>
      <c r="F108" s="883" t="s">
        <v>5389</v>
      </c>
      <c r="G108" s="564" t="s">
        <v>6431</v>
      </c>
      <c r="H108" s="883" t="s">
        <v>5511</v>
      </c>
      <c r="I108" s="883" t="s">
        <v>899</v>
      </c>
      <c r="J108" s="883" t="s">
        <v>1235</v>
      </c>
      <c r="K108" s="1521"/>
      <c r="L108" s="1523" t="s">
        <v>6483</v>
      </c>
      <c r="M108" s="347" t="s">
        <v>6498</v>
      </c>
      <c r="N108" s="1524"/>
      <c r="O108" s="347" t="s">
        <v>3870</v>
      </c>
      <c r="P108" s="384" t="str">
        <f t="shared" si="6"/>
        <v>Open</v>
      </c>
      <c r="Q108" s="208" t="s">
        <v>31</v>
      </c>
      <c r="R108" s="209" t="s">
        <v>32</v>
      </c>
      <c r="S108" s="244"/>
      <c r="T108" s="244"/>
      <c r="U108" s="218" t="str">
        <f t="shared" si="9"/>
        <v>Loesser</v>
      </c>
      <c r="V108" s="218" t="str">
        <f t="shared" si="10"/>
        <v>MSC PF1A Sling Belt Peer Review</v>
      </c>
      <c r="W108" s="400"/>
    </row>
    <row r="109" spans="1:23" s="1301" customFormat="1" ht="39" customHeight="1" x14ac:dyDescent="0.15">
      <c r="A109" s="495">
        <v>43810</v>
      </c>
      <c r="B109" s="882" t="s">
        <v>6501</v>
      </c>
      <c r="C109" s="498"/>
      <c r="D109" s="498"/>
      <c r="E109" s="882" t="s">
        <v>6482</v>
      </c>
      <c r="F109" s="883" t="s">
        <v>5389</v>
      </c>
      <c r="G109" s="564" t="s">
        <v>6431</v>
      </c>
      <c r="H109" s="883" t="s">
        <v>5511</v>
      </c>
      <c r="I109" s="883" t="s">
        <v>899</v>
      </c>
      <c r="J109" s="883" t="s">
        <v>1235</v>
      </c>
      <c r="K109" s="1521"/>
      <c r="L109" s="1523" t="s">
        <v>6484</v>
      </c>
      <c r="M109" s="347" t="s">
        <v>5388</v>
      </c>
      <c r="N109" s="1524"/>
      <c r="O109" s="347" t="s">
        <v>3165</v>
      </c>
      <c r="P109" s="384" t="str">
        <f t="shared" si="6"/>
        <v>Open</v>
      </c>
      <c r="Q109" s="208" t="s">
        <v>31</v>
      </c>
      <c r="R109" s="209" t="s">
        <v>32</v>
      </c>
      <c r="S109" s="244"/>
      <c r="T109" s="244"/>
      <c r="U109" s="218"/>
      <c r="V109" s="218"/>
      <c r="W109" s="400"/>
    </row>
    <row r="110" spans="1:23" ht="39" customHeight="1" x14ac:dyDescent="0.15">
      <c r="A110" s="606">
        <v>43810</v>
      </c>
      <c r="B110" s="1231" t="s">
        <v>6502</v>
      </c>
      <c r="C110" s="244"/>
      <c r="D110" s="244"/>
      <c r="E110" s="1231" t="s">
        <v>6482</v>
      </c>
      <c r="F110" s="246" t="s">
        <v>5389</v>
      </c>
      <c r="G110" s="635" t="s">
        <v>6431</v>
      </c>
      <c r="H110" s="246" t="s">
        <v>5511</v>
      </c>
      <c r="I110" s="246" t="s">
        <v>899</v>
      </c>
      <c r="J110" s="246" t="s">
        <v>1235</v>
      </c>
      <c r="K110" s="244"/>
      <c r="L110" s="1395" t="s">
        <v>6485</v>
      </c>
      <c r="M110" s="347" t="s">
        <v>5388</v>
      </c>
      <c r="N110" s="245"/>
      <c r="O110" s="1395" t="s">
        <v>3109</v>
      </c>
      <c r="P110" s="384" t="str">
        <f t="shared" si="6"/>
        <v>Open</v>
      </c>
      <c r="Q110" s="208" t="s">
        <v>31</v>
      </c>
      <c r="R110" s="209" t="s">
        <v>32</v>
      </c>
      <c r="S110" s="244"/>
      <c r="T110" s="244"/>
      <c r="U110" s="218"/>
      <c r="V110" s="218"/>
      <c r="W110" s="400"/>
    </row>
    <row r="111" spans="1:23" ht="39" customHeight="1" x14ac:dyDescent="0.15">
      <c r="A111" s="606">
        <v>43810</v>
      </c>
      <c r="B111" s="1231" t="s">
        <v>6503</v>
      </c>
      <c r="C111" s="244"/>
      <c r="D111" s="244"/>
      <c r="E111" s="1231" t="s">
        <v>6482</v>
      </c>
      <c r="F111" s="246" t="s">
        <v>5389</v>
      </c>
      <c r="G111" s="635" t="s">
        <v>6431</v>
      </c>
      <c r="H111" s="246" t="s">
        <v>5511</v>
      </c>
      <c r="I111" s="246" t="s">
        <v>899</v>
      </c>
      <c r="J111" s="246" t="s">
        <v>1235</v>
      </c>
      <c r="K111" s="244"/>
      <c r="L111" s="347" t="s">
        <v>6486</v>
      </c>
      <c r="M111" s="347" t="s">
        <v>5388</v>
      </c>
      <c r="N111" s="245"/>
      <c r="O111" s="347" t="s">
        <v>3165</v>
      </c>
      <c r="P111" s="384" t="str">
        <f t="shared" si="6"/>
        <v>Open</v>
      </c>
      <c r="Q111" s="208" t="s">
        <v>31</v>
      </c>
      <c r="R111" s="209" t="s">
        <v>32</v>
      </c>
      <c r="S111" s="244"/>
      <c r="T111" s="244"/>
      <c r="U111" s="218"/>
      <c r="V111" s="218"/>
      <c r="W111" s="400"/>
    </row>
    <row r="112" spans="1:23" ht="58.5" customHeight="1" x14ac:dyDescent="0.15">
      <c r="A112" s="495">
        <v>43810</v>
      </c>
      <c r="B112" s="882" t="s">
        <v>6506</v>
      </c>
      <c r="C112" s="498"/>
      <c r="D112" s="498"/>
      <c r="E112" s="882" t="s">
        <v>6482</v>
      </c>
      <c r="F112" s="883" t="s">
        <v>5389</v>
      </c>
      <c r="G112" s="564" t="s">
        <v>6431</v>
      </c>
      <c r="H112" s="883" t="s">
        <v>5511</v>
      </c>
      <c r="I112" s="883" t="s">
        <v>899</v>
      </c>
      <c r="J112" s="883" t="s">
        <v>1235</v>
      </c>
      <c r="K112" s="498"/>
      <c r="L112" s="368" t="s">
        <v>6489</v>
      </c>
      <c r="M112" s="368" t="s">
        <v>5388</v>
      </c>
      <c r="N112" s="1299"/>
      <c r="O112" s="368" t="s">
        <v>3165</v>
      </c>
      <c r="P112" s="384" t="str">
        <f t="shared" si="6"/>
        <v>Open</v>
      </c>
      <c r="Q112" s="208" t="s">
        <v>31</v>
      </c>
      <c r="R112" s="209" t="s">
        <v>32</v>
      </c>
      <c r="S112" s="244"/>
      <c r="T112" s="244"/>
      <c r="U112" s="218"/>
      <c r="V112" s="218"/>
      <c r="W112" s="400"/>
    </row>
    <row r="113" spans="1:23" ht="39" customHeight="1" x14ac:dyDescent="0.15">
      <c r="A113" s="606">
        <v>43810</v>
      </c>
      <c r="B113" s="1231" t="s">
        <v>6507</v>
      </c>
      <c r="C113" s="244"/>
      <c r="D113" s="244"/>
      <c r="E113" s="1231" t="s">
        <v>6482</v>
      </c>
      <c r="F113" s="246" t="s">
        <v>5389</v>
      </c>
      <c r="G113" s="635" t="s">
        <v>6431</v>
      </c>
      <c r="H113" s="246" t="s">
        <v>5511</v>
      </c>
      <c r="I113" s="246" t="s">
        <v>899</v>
      </c>
      <c r="J113" s="246" t="s">
        <v>1235</v>
      </c>
      <c r="K113" s="244"/>
      <c r="L113" s="347" t="s">
        <v>6490</v>
      </c>
      <c r="M113" s="347" t="s">
        <v>5388</v>
      </c>
      <c r="N113" s="245"/>
      <c r="O113" s="347" t="s">
        <v>3165</v>
      </c>
      <c r="P113" s="384" t="str">
        <f t="shared" si="6"/>
        <v>Open</v>
      </c>
      <c r="Q113" s="208" t="s">
        <v>31</v>
      </c>
      <c r="R113" s="209" t="s">
        <v>32</v>
      </c>
      <c r="S113" s="244"/>
      <c r="T113" s="244"/>
      <c r="U113" s="218"/>
      <c r="V113" s="218"/>
      <c r="W113" s="400"/>
    </row>
    <row r="114" spans="1:23" ht="39" customHeight="1" x14ac:dyDescent="0.15">
      <c r="A114" s="606">
        <v>43810</v>
      </c>
      <c r="B114" s="1231" t="s">
        <v>6508</v>
      </c>
      <c r="C114" s="244"/>
      <c r="D114" s="244"/>
      <c r="E114" s="1231" t="s">
        <v>6482</v>
      </c>
      <c r="F114" s="246" t="s">
        <v>5389</v>
      </c>
      <c r="G114" s="635" t="s">
        <v>6431</v>
      </c>
      <c r="H114" s="246" t="s">
        <v>5511</v>
      </c>
      <c r="I114" s="246" t="s">
        <v>899</v>
      </c>
      <c r="J114" s="246" t="s">
        <v>1235</v>
      </c>
      <c r="K114" s="244"/>
      <c r="L114" s="347" t="s">
        <v>6491</v>
      </c>
      <c r="M114" s="347" t="s">
        <v>5439</v>
      </c>
      <c r="N114" s="245"/>
      <c r="O114" s="347" t="s">
        <v>3165</v>
      </c>
      <c r="P114" s="384" t="str">
        <f t="shared" si="6"/>
        <v>Open</v>
      </c>
      <c r="Q114" s="208" t="s">
        <v>31</v>
      </c>
      <c r="R114" s="209" t="s">
        <v>32</v>
      </c>
      <c r="S114" s="244"/>
      <c r="T114" s="244"/>
      <c r="U114" s="218"/>
      <c r="V114" s="218"/>
      <c r="W114" s="400"/>
    </row>
    <row r="115" spans="1:23" ht="39" customHeight="1" x14ac:dyDescent="0.15">
      <c r="A115" s="606">
        <v>43810</v>
      </c>
      <c r="B115" s="1231" t="s">
        <v>6509</v>
      </c>
      <c r="C115" s="244"/>
      <c r="D115" s="244"/>
      <c r="E115" s="1231" t="s">
        <v>6482</v>
      </c>
      <c r="F115" s="246" t="s">
        <v>5389</v>
      </c>
      <c r="G115" s="635" t="s">
        <v>6431</v>
      </c>
      <c r="H115" s="246" t="s">
        <v>5511</v>
      </c>
      <c r="I115" s="246" t="s">
        <v>899</v>
      </c>
      <c r="J115" s="246" t="s">
        <v>1235</v>
      </c>
      <c r="K115" s="244"/>
      <c r="L115" s="347" t="s">
        <v>6492</v>
      </c>
      <c r="M115" s="347" t="s">
        <v>5388</v>
      </c>
      <c r="N115" s="245"/>
      <c r="O115" s="347" t="s">
        <v>3165</v>
      </c>
      <c r="P115" s="384" t="str">
        <f t="shared" si="6"/>
        <v>Open</v>
      </c>
      <c r="Q115" s="208" t="s">
        <v>31</v>
      </c>
      <c r="R115" s="209" t="s">
        <v>32</v>
      </c>
      <c r="S115" s="244"/>
      <c r="T115" s="244"/>
      <c r="U115" s="218"/>
      <c r="V115" s="218"/>
      <c r="W115" s="400"/>
    </row>
    <row r="116" spans="1:23" ht="39" customHeight="1" x14ac:dyDescent="0.15">
      <c r="A116" s="606">
        <v>43810</v>
      </c>
      <c r="B116" s="1231" t="s">
        <v>6510</v>
      </c>
      <c r="C116" s="244"/>
      <c r="D116" s="244"/>
      <c r="E116" s="1231" t="s">
        <v>6482</v>
      </c>
      <c r="F116" s="246" t="s">
        <v>5389</v>
      </c>
      <c r="G116" s="635" t="s">
        <v>6431</v>
      </c>
      <c r="H116" s="246" t="s">
        <v>5511</v>
      </c>
      <c r="I116" s="246" t="s">
        <v>899</v>
      </c>
      <c r="J116" s="246" t="s">
        <v>1235</v>
      </c>
      <c r="K116" s="244"/>
      <c r="L116" s="347" t="s">
        <v>6493</v>
      </c>
      <c r="M116" s="347" t="s">
        <v>5388</v>
      </c>
      <c r="N116" s="245"/>
      <c r="O116" s="347" t="s">
        <v>3165</v>
      </c>
      <c r="P116" s="384" t="str">
        <f t="shared" si="6"/>
        <v>Open</v>
      </c>
      <c r="Q116" s="208" t="s">
        <v>31</v>
      </c>
      <c r="R116" s="209" t="s">
        <v>32</v>
      </c>
      <c r="S116" s="244"/>
      <c r="T116" s="244"/>
      <c r="U116" s="218"/>
      <c r="V116" s="218"/>
      <c r="W116" s="400"/>
    </row>
    <row r="117" spans="1:23" ht="39" customHeight="1" x14ac:dyDescent="0.15">
      <c r="A117" s="606">
        <v>43810</v>
      </c>
      <c r="B117" s="1231" t="s">
        <v>6511</v>
      </c>
      <c r="C117" s="244"/>
      <c r="D117" s="244"/>
      <c r="E117" s="1231" t="s">
        <v>6482</v>
      </c>
      <c r="F117" s="246" t="s">
        <v>5389</v>
      </c>
      <c r="G117" s="635" t="s">
        <v>6431</v>
      </c>
      <c r="H117" s="246" t="s">
        <v>5511</v>
      </c>
      <c r="I117" s="246" t="s">
        <v>899</v>
      </c>
      <c r="J117" s="246" t="s">
        <v>1235</v>
      </c>
      <c r="K117" s="244"/>
      <c r="L117" s="347" t="s">
        <v>6494</v>
      </c>
      <c r="M117" s="347" t="s">
        <v>5388</v>
      </c>
      <c r="N117" s="245"/>
      <c r="O117" s="347" t="s">
        <v>3109</v>
      </c>
      <c r="P117" s="384" t="str">
        <f t="shared" si="6"/>
        <v>Open</v>
      </c>
      <c r="Q117" s="208" t="s">
        <v>31</v>
      </c>
      <c r="R117" s="209" t="s">
        <v>32</v>
      </c>
      <c r="S117" s="244"/>
      <c r="T117" s="244"/>
      <c r="U117" s="218"/>
      <c r="V117" s="218"/>
      <c r="W117" s="400"/>
    </row>
    <row r="118" spans="1:23" ht="39" customHeight="1" x14ac:dyDescent="0.15">
      <c r="A118" s="606">
        <v>43810</v>
      </c>
      <c r="B118" s="1231" t="s">
        <v>6512</v>
      </c>
      <c r="C118" s="244"/>
      <c r="D118" s="244"/>
      <c r="E118" s="1231" t="s">
        <v>6482</v>
      </c>
      <c r="F118" s="246" t="s">
        <v>5389</v>
      </c>
      <c r="G118" s="635" t="s">
        <v>6431</v>
      </c>
      <c r="H118" s="246" t="s">
        <v>5511</v>
      </c>
      <c r="I118" s="246" t="s">
        <v>899</v>
      </c>
      <c r="J118" s="246" t="s">
        <v>1235</v>
      </c>
      <c r="K118" s="244"/>
      <c r="L118" s="347" t="s">
        <v>6495</v>
      </c>
      <c r="M118" s="347" t="s">
        <v>5388</v>
      </c>
      <c r="N118" s="245"/>
      <c r="O118" s="347" t="s">
        <v>3849</v>
      </c>
      <c r="P118" s="384" t="str">
        <f t="shared" si="6"/>
        <v>Open</v>
      </c>
      <c r="Q118" s="208" t="s">
        <v>31</v>
      </c>
      <c r="R118" s="209" t="s">
        <v>32</v>
      </c>
      <c r="S118" s="244"/>
      <c r="T118" s="244"/>
      <c r="U118" s="218"/>
      <c r="V118" s="218"/>
      <c r="W118" s="400"/>
    </row>
    <row r="119" spans="1:23" ht="39" customHeight="1" x14ac:dyDescent="0.15">
      <c r="A119" s="606">
        <v>43810</v>
      </c>
      <c r="B119" s="1231" t="s">
        <v>6513</v>
      </c>
      <c r="C119" s="244"/>
      <c r="D119" s="244"/>
      <c r="E119" s="1231" t="s">
        <v>6482</v>
      </c>
      <c r="F119" s="246" t="s">
        <v>5389</v>
      </c>
      <c r="G119" s="635" t="s">
        <v>6431</v>
      </c>
      <c r="H119" s="246" t="s">
        <v>5511</v>
      </c>
      <c r="I119" s="246" t="s">
        <v>899</v>
      </c>
      <c r="J119" s="246" t="s">
        <v>1235</v>
      </c>
      <c r="K119" s="244"/>
      <c r="L119" s="347" t="s">
        <v>6496</v>
      </c>
      <c r="M119" s="347" t="s">
        <v>5439</v>
      </c>
      <c r="N119" s="245"/>
      <c r="O119" s="347" t="s">
        <v>3849</v>
      </c>
      <c r="P119" s="384" t="str">
        <f t="shared" si="6"/>
        <v>Open</v>
      </c>
      <c r="Q119" s="208" t="s">
        <v>31</v>
      </c>
      <c r="R119" s="209" t="s">
        <v>32</v>
      </c>
      <c r="S119" s="244"/>
      <c r="T119" s="244"/>
      <c r="U119" s="218"/>
      <c r="V119" s="218"/>
      <c r="W119" s="400"/>
    </row>
    <row r="120" spans="1:23" ht="39" customHeight="1" x14ac:dyDescent="0.15">
      <c r="A120" s="606">
        <v>43810</v>
      </c>
      <c r="B120" s="1231" t="s">
        <v>6514</v>
      </c>
      <c r="C120" s="244"/>
      <c r="D120" s="244"/>
      <c r="E120" s="1231" t="s">
        <v>6482</v>
      </c>
      <c r="F120" s="246" t="s">
        <v>5389</v>
      </c>
      <c r="G120" s="635" t="s">
        <v>6431</v>
      </c>
      <c r="H120" s="246" t="s">
        <v>5511</v>
      </c>
      <c r="I120" s="246" t="s">
        <v>899</v>
      </c>
      <c r="J120" s="246" t="s">
        <v>1235</v>
      </c>
      <c r="K120" s="244"/>
      <c r="L120" s="347" t="s">
        <v>6497</v>
      </c>
      <c r="M120" s="347" t="s">
        <v>5388</v>
      </c>
      <c r="N120" s="245"/>
      <c r="O120" s="347" t="s">
        <v>3109</v>
      </c>
      <c r="P120" s="384" t="str">
        <f t="shared" si="6"/>
        <v>Open</v>
      </c>
      <c r="Q120" s="208" t="s">
        <v>31</v>
      </c>
      <c r="R120" s="209" t="s">
        <v>32</v>
      </c>
      <c r="S120" s="244"/>
      <c r="T120" s="244"/>
      <c r="U120" s="218"/>
      <c r="V120" s="218"/>
      <c r="W120" s="400"/>
    </row>
    <row r="121" spans="1:23" ht="39" customHeight="1" x14ac:dyDescent="0.15">
      <c r="A121" s="904">
        <v>43868</v>
      </c>
      <c r="B121" s="905" t="s">
        <v>6852</v>
      </c>
      <c r="C121" s="808"/>
      <c r="D121" s="808"/>
      <c r="E121" s="905" t="s">
        <v>6851</v>
      </c>
      <c r="F121" s="906"/>
      <c r="G121" s="1330"/>
      <c r="H121" s="906"/>
      <c r="I121" s="906"/>
      <c r="J121" s="906"/>
      <c r="K121" s="808"/>
      <c r="L121" s="884" t="s">
        <v>6853</v>
      </c>
      <c r="M121" s="884" t="s">
        <v>5388</v>
      </c>
      <c r="N121" s="906"/>
      <c r="O121" s="884" t="s">
        <v>3109</v>
      </c>
      <c r="P121" s="384" t="str">
        <f t="shared" si="6"/>
        <v>Open</v>
      </c>
      <c r="Q121" s="208" t="s">
        <v>31</v>
      </c>
      <c r="R121" s="209" t="s">
        <v>32</v>
      </c>
      <c r="S121" s="808"/>
      <c r="T121" s="808"/>
      <c r="U121" s="481"/>
      <c r="V121" s="481" t="str">
        <f t="shared" ref="V121:V152" si="11">E121</f>
        <v>PF1C U&amp;L BUS, PF4 and BAKEOUT BUS FDR</v>
      </c>
    </row>
    <row r="122" spans="1:23" ht="39" customHeight="1" x14ac:dyDescent="0.15">
      <c r="A122" s="910">
        <v>43868</v>
      </c>
      <c r="B122" s="911" t="s">
        <v>6881</v>
      </c>
      <c r="C122" s="912"/>
      <c r="D122" s="912"/>
      <c r="E122" s="911" t="s">
        <v>6851</v>
      </c>
      <c r="F122" s="1789"/>
      <c r="G122" s="1796"/>
      <c r="H122" s="1789"/>
      <c r="I122" s="1789"/>
      <c r="J122" s="1789"/>
      <c r="K122" s="912"/>
      <c r="L122" s="909" t="s">
        <v>6854</v>
      </c>
      <c r="M122" s="909" t="s">
        <v>6910</v>
      </c>
      <c r="N122" s="906"/>
      <c r="O122" s="909" t="s">
        <v>3109</v>
      </c>
      <c r="P122" s="384" t="str">
        <f t="shared" si="6"/>
        <v>Open</v>
      </c>
      <c r="Q122" s="208" t="s">
        <v>31</v>
      </c>
      <c r="R122" s="209" t="s">
        <v>32</v>
      </c>
      <c r="S122" s="808"/>
      <c r="T122" s="808"/>
      <c r="U122" s="481"/>
      <c r="V122" s="481" t="str">
        <f t="shared" si="11"/>
        <v>PF1C U&amp;L BUS, PF4 and BAKEOUT BUS FDR</v>
      </c>
    </row>
    <row r="123" spans="1:23" ht="39" customHeight="1" x14ac:dyDescent="0.15">
      <c r="A123" s="904">
        <v>43868</v>
      </c>
      <c r="B123" s="905" t="s">
        <v>6882</v>
      </c>
      <c r="C123" s="808"/>
      <c r="D123" s="808"/>
      <c r="E123" s="905" t="s">
        <v>6851</v>
      </c>
      <c r="F123" s="906"/>
      <c r="G123" s="1330"/>
      <c r="H123" s="906"/>
      <c r="I123" s="906"/>
      <c r="J123" s="906"/>
      <c r="K123" s="808"/>
      <c r="L123" s="884" t="s">
        <v>6855</v>
      </c>
      <c r="M123" s="884" t="s">
        <v>6911</v>
      </c>
      <c r="N123" s="1821"/>
      <c r="O123" s="884" t="s">
        <v>3109</v>
      </c>
      <c r="P123" s="384" t="str">
        <f t="shared" si="6"/>
        <v>Open</v>
      </c>
      <c r="Q123" s="208" t="s">
        <v>31</v>
      </c>
      <c r="R123" s="209" t="s">
        <v>32</v>
      </c>
      <c r="S123" s="808"/>
      <c r="T123" s="808"/>
      <c r="U123" s="481"/>
      <c r="V123" s="481" t="str">
        <f t="shared" si="11"/>
        <v>PF1C U&amp;L BUS, PF4 and BAKEOUT BUS FDR</v>
      </c>
    </row>
    <row r="124" spans="1:23" ht="39" customHeight="1" x14ac:dyDescent="0.15">
      <c r="A124" s="904">
        <v>43868</v>
      </c>
      <c r="B124" s="905" t="s">
        <v>6883</v>
      </c>
      <c r="C124" s="808"/>
      <c r="D124" s="808"/>
      <c r="E124" s="905" t="s">
        <v>6851</v>
      </c>
      <c r="F124" s="906"/>
      <c r="G124" s="1330"/>
      <c r="H124" s="906"/>
      <c r="I124" s="906"/>
      <c r="J124" s="906"/>
      <c r="K124" s="808"/>
      <c r="L124" s="884" t="s">
        <v>6856</v>
      </c>
      <c r="M124" s="884" t="s">
        <v>6912</v>
      </c>
      <c r="N124" s="1821"/>
      <c r="O124" s="884" t="s">
        <v>4709</v>
      </c>
      <c r="P124" s="384" t="str">
        <f t="shared" si="6"/>
        <v>Open</v>
      </c>
      <c r="Q124" s="208" t="s">
        <v>31</v>
      </c>
      <c r="R124" s="209" t="s">
        <v>32</v>
      </c>
      <c r="S124" s="808"/>
      <c r="T124" s="808"/>
      <c r="U124" s="481"/>
      <c r="V124" s="481" t="str">
        <f t="shared" si="11"/>
        <v>PF1C U&amp;L BUS, PF4 and BAKEOUT BUS FDR</v>
      </c>
    </row>
    <row r="125" spans="1:23" ht="39" customHeight="1" x14ac:dyDescent="0.15">
      <c r="A125" s="904">
        <v>43868</v>
      </c>
      <c r="B125" s="905" t="s">
        <v>6884</v>
      </c>
      <c r="C125" s="808"/>
      <c r="D125" s="808"/>
      <c r="E125" s="905" t="s">
        <v>6851</v>
      </c>
      <c r="F125" s="906"/>
      <c r="G125" s="1330"/>
      <c r="H125" s="906"/>
      <c r="I125" s="906"/>
      <c r="J125" s="906"/>
      <c r="K125" s="808"/>
      <c r="L125" s="884" t="s">
        <v>6857</v>
      </c>
      <c r="M125" s="884" t="s">
        <v>5388</v>
      </c>
      <c r="N125" s="1821"/>
      <c r="O125" s="884" t="s">
        <v>3870</v>
      </c>
      <c r="P125" s="384" t="str">
        <f t="shared" si="6"/>
        <v>Open</v>
      </c>
      <c r="Q125" s="208" t="s">
        <v>31</v>
      </c>
      <c r="R125" s="209" t="s">
        <v>32</v>
      </c>
      <c r="S125" s="808"/>
      <c r="T125" s="808"/>
      <c r="U125" s="481"/>
      <c r="V125" s="481" t="str">
        <f t="shared" si="11"/>
        <v>PF1C U&amp;L BUS, PF4 and BAKEOUT BUS FDR</v>
      </c>
    </row>
    <row r="126" spans="1:23" ht="39" customHeight="1" x14ac:dyDescent="0.15">
      <c r="A126" s="904">
        <v>43868</v>
      </c>
      <c r="B126" s="905" t="s">
        <v>6885</v>
      </c>
      <c r="C126" s="808"/>
      <c r="D126" s="808"/>
      <c r="E126" s="905" t="s">
        <v>6851</v>
      </c>
      <c r="F126" s="906"/>
      <c r="G126" s="1330"/>
      <c r="H126" s="906"/>
      <c r="I126" s="906"/>
      <c r="J126" s="906"/>
      <c r="K126" s="808"/>
      <c r="L126" s="884" t="s">
        <v>6858</v>
      </c>
      <c r="M126" s="884" t="s">
        <v>5388</v>
      </c>
      <c r="N126" s="1821"/>
      <c r="O126" s="884" t="s">
        <v>4509</v>
      </c>
      <c r="P126" s="384" t="str">
        <f t="shared" si="6"/>
        <v>Open</v>
      </c>
      <c r="Q126" s="208" t="s">
        <v>31</v>
      </c>
      <c r="R126" s="209" t="s">
        <v>32</v>
      </c>
      <c r="S126" s="808"/>
      <c r="T126" s="808"/>
      <c r="U126" s="481"/>
      <c r="V126" s="481" t="str">
        <f t="shared" si="11"/>
        <v>PF1C U&amp;L BUS, PF4 and BAKEOUT BUS FDR</v>
      </c>
    </row>
    <row r="127" spans="1:23" ht="39" customHeight="1" x14ac:dyDescent="0.15">
      <c r="A127" s="904">
        <v>43868</v>
      </c>
      <c r="B127" s="905" t="s">
        <v>6886</v>
      </c>
      <c r="C127" s="808"/>
      <c r="D127" s="808"/>
      <c r="E127" s="905" t="s">
        <v>6851</v>
      </c>
      <c r="F127" s="906"/>
      <c r="G127" s="1330"/>
      <c r="H127" s="906"/>
      <c r="I127" s="906"/>
      <c r="J127" s="906"/>
      <c r="K127" s="808"/>
      <c r="L127" s="884" t="s">
        <v>6859</v>
      </c>
      <c r="M127" s="884" t="s">
        <v>5388</v>
      </c>
      <c r="N127" s="906"/>
      <c r="O127" s="884" t="s">
        <v>3849</v>
      </c>
      <c r="P127" s="239" t="str">
        <f t="shared" si="6"/>
        <v>Open</v>
      </c>
      <c r="Q127" s="208" t="s">
        <v>31</v>
      </c>
      <c r="R127" s="209" t="s">
        <v>32</v>
      </c>
      <c r="S127" s="808"/>
      <c r="T127" s="808"/>
      <c r="U127" s="481"/>
      <c r="V127" s="481" t="str">
        <f t="shared" si="11"/>
        <v>PF1C U&amp;L BUS, PF4 and BAKEOUT BUS FDR</v>
      </c>
    </row>
    <row r="128" spans="1:23" ht="39" customHeight="1" x14ac:dyDescent="0.15">
      <c r="A128" s="904">
        <v>43868</v>
      </c>
      <c r="B128" s="905" t="s">
        <v>6887</v>
      </c>
      <c r="C128" s="808"/>
      <c r="D128" s="808"/>
      <c r="E128" s="905" t="s">
        <v>6851</v>
      </c>
      <c r="F128" s="906"/>
      <c r="G128" s="1330"/>
      <c r="H128" s="906"/>
      <c r="I128" s="906"/>
      <c r="J128" s="906"/>
      <c r="K128" s="808"/>
      <c r="L128" s="884" t="s">
        <v>6860</v>
      </c>
      <c r="M128" s="884" t="s">
        <v>5439</v>
      </c>
      <c r="N128" s="906"/>
      <c r="O128" s="884" t="s">
        <v>3870</v>
      </c>
      <c r="P128" s="239" t="str">
        <f t="shared" si="6"/>
        <v>Open</v>
      </c>
      <c r="Q128" s="208" t="s">
        <v>31</v>
      </c>
      <c r="R128" s="209" t="s">
        <v>32</v>
      </c>
      <c r="S128" s="808"/>
      <c r="T128" s="808"/>
      <c r="U128" s="481"/>
      <c r="V128" s="481" t="str">
        <f t="shared" si="11"/>
        <v>PF1C U&amp;L BUS, PF4 and BAKEOUT BUS FDR</v>
      </c>
    </row>
    <row r="129" spans="1:22" ht="39" customHeight="1" x14ac:dyDescent="0.15">
      <c r="A129" s="904">
        <v>43868</v>
      </c>
      <c r="B129" s="905" t="s">
        <v>6888</v>
      </c>
      <c r="C129" s="808"/>
      <c r="D129" s="808"/>
      <c r="E129" s="905" t="s">
        <v>6851</v>
      </c>
      <c r="F129" s="906"/>
      <c r="G129" s="1330"/>
      <c r="H129" s="906"/>
      <c r="I129" s="906"/>
      <c r="J129" s="906"/>
      <c r="K129" s="808"/>
      <c r="L129" s="884" t="s">
        <v>6861</v>
      </c>
      <c r="M129" s="884" t="s">
        <v>5388</v>
      </c>
      <c r="N129" s="906"/>
      <c r="O129" s="884" t="s">
        <v>4930</v>
      </c>
      <c r="P129" s="239" t="str">
        <f t="shared" si="6"/>
        <v>Open</v>
      </c>
      <c r="Q129" s="208" t="s">
        <v>31</v>
      </c>
      <c r="R129" s="209" t="s">
        <v>32</v>
      </c>
      <c r="S129" s="808"/>
      <c r="T129" s="808"/>
      <c r="U129" s="481"/>
      <c r="V129" s="481" t="str">
        <f t="shared" si="11"/>
        <v>PF1C U&amp;L BUS, PF4 and BAKEOUT BUS FDR</v>
      </c>
    </row>
    <row r="130" spans="1:22" ht="39" customHeight="1" x14ac:dyDescent="0.15">
      <c r="A130" s="904">
        <v>43868</v>
      </c>
      <c r="B130" s="905" t="s">
        <v>6890</v>
      </c>
      <c r="C130" s="808"/>
      <c r="D130" s="808"/>
      <c r="E130" s="905" t="s">
        <v>6851</v>
      </c>
      <c r="F130" s="906"/>
      <c r="G130" s="1330"/>
      <c r="H130" s="906"/>
      <c r="I130" s="906"/>
      <c r="J130" s="906"/>
      <c r="K130" s="808"/>
      <c r="L130" s="884" t="s">
        <v>6863</v>
      </c>
      <c r="M130" s="884" t="s">
        <v>6906</v>
      </c>
      <c r="N130" s="1818"/>
      <c r="O130" s="884" t="s">
        <v>6879</v>
      </c>
      <c r="P130" s="239" t="str">
        <f t="shared" ref="P130:P193" si="12">IF(N130="","Open","Closed")</f>
        <v>Open</v>
      </c>
      <c r="Q130" s="208" t="s">
        <v>31</v>
      </c>
      <c r="R130" s="209" t="s">
        <v>32</v>
      </c>
      <c r="S130" s="808"/>
      <c r="T130" s="808"/>
      <c r="U130" s="481"/>
      <c r="V130" s="481" t="str">
        <f t="shared" si="11"/>
        <v>PF1C U&amp;L BUS, PF4 and BAKEOUT BUS FDR</v>
      </c>
    </row>
    <row r="131" spans="1:22" ht="39" customHeight="1" x14ac:dyDescent="0.15">
      <c r="A131" s="904">
        <v>43868</v>
      </c>
      <c r="B131" s="905" t="s">
        <v>6891</v>
      </c>
      <c r="C131" s="808"/>
      <c r="D131" s="808"/>
      <c r="E131" s="905" t="s">
        <v>6851</v>
      </c>
      <c r="F131" s="906"/>
      <c r="G131" s="1330"/>
      <c r="H131" s="906"/>
      <c r="I131" s="906"/>
      <c r="J131" s="906"/>
      <c r="K131" s="808"/>
      <c r="L131" s="884" t="s">
        <v>6864</v>
      </c>
      <c r="M131" s="884" t="s">
        <v>5388</v>
      </c>
      <c r="N131" s="1818"/>
      <c r="O131" s="884" t="s">
        <v>4423</v>
      </c>
      <c r="P131" s="239" t="str">
        <f t="shared" si="12"/>
        <v>Open</v>
      </c>
      <c r="Q131" s="208" t="s">
        <v>31</v>
      </c>
      <c r="R131" s="209" t="s">
        <v>32</v>
      </c>
      <c r="S131" s="808"/>
      <c r="T131" s="808"/>
      <c r="U131" s="481"/>
      <c r="V131" s="481" t="str">
        <f t="shared" si="11"/>
        <v>PF1C U&amp;L BUS, PF4 and BAKEOUT BUS FDR</v>
      </c>
    </row>
    <row r="132" spans="1:22" ht="39" customHeight="1" x14ac:dyDescent="0.15">
      <c r="A132" s="904">
        <v>43868</v>
      </c>
      <c r="B132" s="905" t="s">
        <v>6892</v>
      </c>
      <c r="C132" s="808"/>
      <c r="D132" s="808"/>
      <c r="E132" s="905" t="s">
        <v>6851</v>
      </c>
      <c r="F132" s="906"/>
      <c r="G132" s="1330"/>
      <c r="H132" s="906"/>
      <c r="I132" s="906"/>
      <c r="J132" s="906"/>
      <c r="K132" s="808"/>
      <c r="L132" s="884" t="s">
        <v>6865</v>
      </c>
      <c r="M132" s="884" t="s">
        <v>5388</v>
      </c>
      <c r="N132" s="906"/>
      <c r="O132" s="884" t="s">
        <v>3109</v>
      </c>
      <c r="P132" s="239" t="str">
        <f t="shared" si="12"/>
        <v>Open</v>
      </c>
      <c r="Q132" s="208" t="s">
        <v>31</v>
      </c>
      <c r="R132" s="209" t="s">
        <v>32</v>
      </c>
      <c r="S132" s="808"/>
      <c r="T132" s="808"/>
      <c r="U132" s="481"/>
      <c r="V132" s="481" t="str">
        <f t="shared" si="11"/>
        <v>PF1C U&amp;L BUS, PF4 and BAKEOUT BUS FDR</v>
      </c>
    </row>
    <row r="133" spans="1:22" ht="39" customHeight="1" x14ac:dyDescent="0.15">
      <c r="A133" s="904">
        <v>43868</v>
      </c>
      <c r="B133" s="905" t="s">
        <v>6893</v>
      </c>
      <c r="C133" s="808"/>
      <c r="D133" s="808"/>
      <c r="E133" s="905" t="s">
        <v>6851</v>
      </c>
      <c r="F133" s="906"/>
      <c r="G133" s="1330"/>
      <c r="H133" s="906"/>
      <c r="I133" s="906"/>
      <c r="J133" s="906"/>
      <c r="K133" s="808"/>
      <c r="L133" s="884" t="s">
        <v>6866</v>
      </c>
      <c r="M133" s="884" t="s">
        <v>5388</v>
      </c>
      <c r="N133" s="906"/>
      <c r="O133" s="884" t="s">
        <v>3870</v>
      </c>
      <c r="P133" s="239" t="str">
        <f t="shared" si="12"/>
        <v>Open</v>
      </c>
      <c r="Q133" s="208" t="s">
        <v>31</v>
      </c>
      <c r="R133" s="209" t="s">
        <v>32</v>
      </c>
      <c r="S133" s="808"/>
      <c r="T133" s="808"/>
      <c r="U133" s="481"/>
      <c r="V133" s="481" t="str">
        <f t="shared" si="11"/>
        <v>PF1C U&amp;L BUS, PF4 and BAKEOUT BUS FDR</v>
      </c>
    </row>
    <row r="134" spans="1:22" ht="39" customHeight="1" x14ac:dyDescent="0.15">
      <c r="A134" s="904">
        <v>43868</v>
      </c>
      <c r="B134" s="905" t="s">
        <v>6894</v>
      </c>
      <c r="C134" s="808"/>
      <c r="D134" s="808"/>
      <c r="E134" s="905" t="s">
        <v>6851</v>
      </c>
      <c r="F134" s="906"/>
      <c r="G134" s="1330"/>
      <c r="H134" s="906"/>
      <c r="I134" s="906"/>
      <c r="J134" s="906"/>
      <c r="K134" s="808"/>
      <c r="L134" s="884" t="s">
        <v>6867</v>
      </c>
      <c r="M134" s="884" t="s">
        <v>5388</v>
      </c>
      <c r="N134" s="906"/>
      <c r="O134" s="884" t="s">
        <v>3966</v>
      </c>
      <c r="P134" s="239" t="str">
        <f t="shared" si="12"/>
        <v>Open</v>
      </c>
      <c r="Q134" s="208" t="s">
        <v>31</v>
      </c>
      <c r="R134" s="209" t="s">
        <v>32</v>
      </c>
      <c r="S134" s="808"/>
      <c r="T134" s="808"/>
      <c r="U134" s="481"/>
      <c r="V134" s="481" t="str">
        <f t="shared" si="11"/>
        <v>PF1C U&amp;L BUS, PF4 and BAKEOUT BUS FDR</v>
      </c>
    </row>
    <row r="135" spans="1:22" ht="39" customHeight="1" x14ac:dyDescent="0.15">
      <c r="A135" s="904">
        <v>43868</v>
      </c>
      <c r="B135" s="905" t="s">
        <v>6895</v>
      </c>
      <c r="C135" s="808"/>
      <c r="D135" s="808"/>
      <c r="E135" s="905" t="s">
        <v>6851</v>
      </c>
      <c r="F135" s="906"/>
      <c r="G135" s="1330"/>
      <c r="H135" s="906"/>
      <c r="I135" s="906"/>
      <c r="J135" s="906"/>
      <c r="K135" s="808"/>
      <c r="L135" s="884" t="s">
        <v>6868</v>
      </c>
      <c r="M135" s="884" t="s">
        <v>5388</v>
      </c>
      <c r="N135" s="906"/>
      <c r="O135" s="884" t="s">
        <v>3870</v>
      </c>
      <c r="P135" s="239" t="str">
        <f t="shared" si="12"/>
        <v>Open</v>
      </c>
      <c r="Q135" s="208" t="s">
        <v>31</v>
      </c>
      <c r="R135" s="209" t="s">
        <v>32</v>
      </c>
      <c r="S135" s="808"/>
      <c r="T135" s="808"/>
      <c r="U135" s="481"/>
      <c r="V135" s="481" t="str">
        <f t="shared" si="11"/>
        <v>PF1C U&amp;L BUS, PF4 and BAKEOUT BUS FDR</v>
      </c>
    </row>
    <row r="136" spans="1:22" ht="39" customHeight="1" x14ac:dyDescent="0.15">
      <c r="A136" s="904">
        <v>43868</v>
      </c>
      <c r="B136" s="905" t="s">
        <v>6896</v>
      </c>
      <c r="C136" s="808"/>
      <c r="D136" s="808"/>
      <c r="E136" s="905" t="s">
        <v>6851</v>
      </c>
      <c r="F136" s="906"/>
      <c r="G136" s="1330"/>
      <c r="H136" s="906"/>
      <c r="I136" s="906"/>
      <c r="J136" s="906"/>
      <c r="K136" s="808"/>
      <c r="L136" s="884" t="s">
        <v>6869</v>
      </c>
      <c r="M136" s="884" t="s">
        <v>5388</v>
      </c>
      <c r="N136" s="906"/>
      <c r="O136" s="884" t="s">
        <v>3870</v>
      </c>
      <c r="P136" s="239" t="str">
        <f t="shared" si="12"/>
        <v>Open</v>
      </c>
      <c r="Q136" s="208" t="s">
        <v>31</v>
      </c>
      <c r="R136" s="209" t="s">
        <v>32</v>
      </c>
      <c r="S136" s="808"/>
      <c r="T136" s="808"/>
      <c r="U136" s="481"/>
      <c r="V136" s="481" t="str">
        <f t="shared" si="11"/>
        <v>PF1C U&amp;L BUS, PF4 and BAKEOUT BUS FDR</v>
      </c>
    </row>
    <row r="137" spans="1:22" ht="39" customHeight="1" x14ac:dyDescent="0.15">
      <c r="A137" s="904">
        <v>43868</v>
      </c>
      <c r="B137" s="905" t="s">
        <v>6897</v>
      </c>
      <c r="C137" s="808"/>
      <c r="D137" s="808"/>
      <c r="E137" s="905" t="s">
        <v>6851</v>
      </c>
      <c r="F137" s="906"/>
      <c r="G137" s="1330"/>
      <c r="H137" s="906"/>
      <c r="I137" s="906"/>
      <c r="J137" s="906"/>
      <c r="K137" s="808"/>
      <c r="L137" s="884" t="s">
        <v>6870</v>
      </c>
      <c r="M137" s="884" t="s">
        <v>5388</v>
      </c>
      <c r="N137" s="1818"/>
      <c r="O137" s="884" t="s">
        <v>5010</v>
      </c>
      <c r="P137" s="239" t="str">
        <f t="shared" si="12"/>
        <v>Open</v>
      </c>
      <c r="Q137" s="208" t="s">
        <v>31</v>
      </c>
      <c r="R137" s="209" t="s">
        <v>32</v>
      </c>
      <c r="S137" s="808"/>
      <c r="T137" s="808"/>
      <c r="U137" s="481"/>
      <c r="V137" s="481" t="str">
        <f t="shared" si="11"/>
        <v>PF1C U&amp;L BUS, PF4 and BAKEOUT BUS FDR</v>
      </c>
    </row>
    <row r="138" spans="1:22" ht="39" customHeight="1" x14ac:dyDescent="0.15">
      <c r="A138" s="904">
        <v>43868</v>
      </c>
      <c r="B138" s="905" t="s">
        <v>6898</v>
      </c>
      <c r="C138" s="808"/>
      <c r="D138" s="808"/>
      <c r="E138" s="905" t="s">
        <v>6851</v>
      </c>
      <c r="F138" s="906"/>
      <c r="G138" s="1330"/>
      <c r="H138" s="906"/>
      <c r="I138" s="906"/>
      <c r="J138" s="906"/>
      <c r="K138" s="808"/>
      <c r="L138" s="884" t="s">
        <v>6871</v>
      </c>
      <c r="M138" s="884" t="s">
        <v>5388</v>
      </c>
      <c r="N138" s="906"/>
      <c r="O138" s="884" t="s">
        <v>3870</v>
      </c>
      <c r="P138" s="239" t="str">
        <f t="shared" si="12"/>
        <v>Open</v>
      </c>
      <c r="Q138" s="208" t="s">
        <v>31</v>
      </c>
      <c r="R138" s="209" t="s">
        <v>32</v>
      </c>
      <c r="S138" s="808"/>
      <c r="T138" s="808"/>
      <c r="U138" s="481"/>
      <c r="V138" s="481" t="str">
        <f t="shared" si="11"/>
        <v>PF1C U&amp;L BUS, PF4 and BAKEOUT BUS FDR</v>
      </c>
    </row>
    <row r="139" spans="1:22" ht="39" customHeight="1" x14ac:dyDescent="0.15">
      <c r="A139" s="904">
        <v>43868</v>
      </c>
      <c r="B139" s="905" t="s">
        <v>6899</v>
      </c>
      <c r="C139" s="808"/>
      <c r="D139" s="808"/>
      <c r="E139" s="905" t="s">
        <v>6851</v>
      </c>
      <c r="F139" s="906"/>
      <c r="G139" s="1330"/>
      <c r="H139" s="906"/>
      <c r="I139" s="906"/>
      <c r="J139" s="906"/>
      <c r="K139" s="808"/>
      <c r="L139" s="884" t="s">
        <v>6872</v>
      </c>
      <c r="M139" s="884" t="s">
        <v>5388</v>
      </c>
      <c r="N139" s="906"/>
      <c r="O139" s="884" t="s">
        <v>6880</v>
      </c>
      <c r="P139" s="239" t="str">
        <f t="shared" si="12"/>
        <v>Open</v>
      </c>
      <c r="Q139" s="208" t="s">
        <v>31</v>
      </c>
      <c r="R139" s="209" t="s">
        <v>32</v>
      </c>
      <c r="S139" s="808"/>
      <c r="T139" s="808"/>
      <c r="U139" s="481"/>
      <c r="V139" s="481" t="str">
        <f t="shared" si="11"/>
        <v>PF1C U&amp;L BUS, PF4 and BAKEOUT BUS FDR</v>
      </c>
    </row>
    <row r="140" spans="1:22" ht="39" customHeight="1" x14ac:dyDescent="0.15">
      <c r="A140" s="904">
        <v>43868</v>
      </c>
      <c r="B140" s="905" t="s">
        <v>6900</v>
      </c>
      <c r="C140" s="808"/>
      <c r="D140" s="808"/>
      <c r="E140" s="905" t="s">
        <v>6851</v>
      </c>
      <c r="F140" s="906"/>
      <c r="G140" s="1330"/>
      <c r="H140" s="906"/>
      <c r="I140" s="906"/>
      <c r="J140" s="906"/>
      <c r="K140" s="808"/>
      <c r="L140" s="884" t="s">
        <v>6873</v>
      </c>
      <c r="M140" s="884" t="s">
        <v>6907</v>
      </c>
      <c r="N140" s="906"/>
      <c r="O140" s="884" t="s">
        <v>5010</v>
      </c>
      <c r="P140" s="239" t="str">
        <f t="shared" si="12"/>
        <v>Open</v>
      </c>
      <c r="Q140" s="208" t="s">
        <v>31</v>
      </c>
      <c r="R140" s="209" t="s">
        <v>32</v>
      </c>
      <c r="S140" s="808"/>
      <c r="T140" s="808"/>
      <c r="U140" s="481"/>
      <c r="V140" s="481" t="str">
        <f t="shared" si="11"/>
        <v>PF1C U&amp;L BUS, PF4 and BAKEOUT BUS FDR</v>
      </c>
    </row>
    <row r="141" spans="1:22" ht="39" customHeight="1" x14ac:dyDescent="0.15">
      <c r="A141" s="904">
        <v>43868</v>
      </c>
      <c r="B141" s="905" t="s">
        <v>6901</v>
      </c>
      <c r="C141" s="808"/>
      <c r="D141" s="808"/>
      <c r="E141" s="905" t="s">
        <v>6851</v>
      </c>
      <c r="F141" s="906"/>
      <c r="G141" s="1330"/>
      <c r="H141" s="906"/>
      <c r="I141" s="906"/>
      <c r="J141" s="906"/>
      <c r="K141" s="808"/>
      <c r="L141" s="884" t="s">
        <v>6874</v>
      </c>
      <c r="M141" s="884" t="s">
        <v>6908</v>
      </c>
      <c r="N141" s="906"/>
      <c r="O141" s="884" t="s">
        <v>3109</v>
      </c>
      <c r="P141" s="239" t="str">
        <f t="shared" si="12"/>
        <v>Open</v>
      </c>
      <c r="Q141" s="208" t="s">
        <v>31</v>
      </c>
      <c r="R141" s="209" t="s">
        <v>32</v>
      </c>
      <c r="S141" s="808"/>
      <c r="T141" s="808"/>
      <c r="U141" s="481"/>
      <c r="V141" s="481" t="str">
        <f t="shared" si="11"/>
        <v>PF1C U&amp;L BUS, PF4 and BAKEOUT BUS FDR</v>
      </c>
    </row>
    <row r="142" spans="1:22" ht="39" customHeight="1" x14ac:dyDescent="0.15">
      <c r="A142" s="904">
        <v>43868</v>
      </c>
      <c r="B142" s="905" t="s">
        <v>6902</v>
      </c>
      <c r="C142" s="808"/>
      <c r="D142" s="808"/>
      <c r="E142" s="905" t="s">
        <v>6851</v>
      </c>
      <c r="F142" s="906"/>
      <c r="G142" s="1330"/>
      <c r="H142" s="906"/>
      <c r="I142" s="906"/>
      <c r="J142" s="906"/>
      <c r="K142" s="808"/>
      <c r="L142" s="884" t="s">
        <v>6875</v>
      </c>
      <c r="M142" s="884" t="s">
        <v>5388</v>
      </c>
      <c r="N142" s="1818"/>
      <c r="O142" s="884" t="s">
        <v>3870</v>
      </c>
      <c r="P142" s="239" t="str">
        <f t="shared" si="12"/>
        <v>Open</v>
      </c>
      <c r="Q142" s="208" t="s">
        <v>31</v>
      </c>
      <c r="R142" s="209" t="s">
        <v>32</v>
      </c>
      <c r="S142" s="808"/>
      <c r="T142" s="808"/>
      <c r="U142" s="481"/>
      <c r="V142" s="481" t="str">
        <f t="shared" si="11"/>
        <v>PF1C U&amp;L BUS, PF4 and BAKEOUT BUS FDR</v>
      </c>
    </row>
    <row r="143" spans="1:22" ht="39" customHeight="1" x14ac:dyDescent="0.15">
      <c r="A143" s="904">
        <v>43868</v>
      </c>
      <c r="B143" s="905" t="s">
        <v>6903</v>
      </c>
      <c r="C143" s="808"/>
      <c r="D143" s="808"/>
      <c r="E143" s="905" t="s">
        <v>6851</v>
      </c>
      <c r="F143" s="906"/>
      <c r="G143" s="1330"/>
      <c r="H143" s="906"/>
      <c r="I143" s="906"/>
      <c r="J143" s="906"/>
      <c r="K143" s="808"/>
      <c r="L143" s="884" t="s">
        <v>6876</v>
      </c>
      <c r="M143" s="884" t="s">
        <v>6909</v>
      </c>
      <c r="N143" s="1818"/>
      <c r="O143" s="884" t="s">
        <v>3870</v>
      </c>
      <c r="P143" s="239" t="str">
        <f t="shared" si="12"/>
        <v>Open</v>
      </c>
      <c r="Q143" s="208" t="s">
        <v>31</v>
      </c>
      <c r="R143" s="209" t="s">
        <v>32</v>
      </c>
      <c r="S143" s="808"/>
      <c r="T143" s="808"/>
      <c r="U143" s="481"/>
      <c r="V143" s="481" t="str">
        <f t="shared" si="11"/>
        <v>PF1C U&amp;L BUS, PF4 and BAKEOUT BUS FDR</v>
      </c>
    </row>
    <row r="144" spans="1:22" ht="39" customHeight="1" x14ac:dyDescent="0.15">
      <c r="A144" s="904">
        <v>43868</v>
      </c>
      <c r="B144" s="905" t="s">
        <v>6904</v>
      </c>
      <c r="C144" s="808"/>
      <c r="D144" s="808"/>
      <c r="E144" s="905" t="s">
        <v>6851</v>
      </c>
      <c r="F144" s="906"/>
      <c r="G144" s="1330"/>
      <c r="H144" s="906"/>
      <c r="I144" s="906"/>
      <c r="J144" s="906"/>
      <c r="K144" s="808"/>
      <c r="L144" s="884" t="s">
        <v>6877</v>
      </c>
      <c r="M144" s="884" t="s">
        <v>5388</v>
      </c>
      <c r="N144" s="1818"/>
      <c r="O144" s="884" t="s">
        <v>3109</v>
      </c>
      <c r="P144" s="239" t="str">
        <f t="shared" si="12"/>
        <v>Open</v>
      </c>
      <c r="Q144" s="208" t="s">
        <v>31</v>
      </c>
      <c r="R144" s="209" t="s">
        <v>32</v>
      </c>
      <c r="S144" s="808"/>
      <c r="T144" s="808"/>
      <c r="U144" s="481"/>
      <c r="V144" s="481" t="str">
        <f t="shared" si="11"/>
        <v>PF1C U&amp;L BUS, PF4 and BAKEOUT BUS FDR</v>
      </c>
    </row>
    <row r="145" spans="1:23" ht="39" customHeight="1" x14ac:dyDescent="0.15">
      <c r="A145" s="467">
        <v>43686</v>
      </c>
      <c r="B145" s="299" t="s">
        <v>5773</v>
      </c>
      <c r="C145" s="292"/>
      <c r="D145" s="292"/>
      <c r="E145" s="292" t="s">
        <v>5778</v>
      </c>
      <c r="F145" s="321" t="s">
        <v>5051</v>
      </c>
      <c r="G145" s="566" t="s">
        <v>6451</v>
      </c>
      <c r="H145" s="327" t="s">
        <v>5511</v>
      </c>
      <c r="I145" s="327" t="s">
        <v>387</v>
      </c>
      <c r="J145" s="292" t="s">
        <v>3559</v>
      </c>
      <c r="K145" s="331" t="str">
        <f>B145&amp;" - "&amp;LEFT(L145,50)</f>
        <v>PF4-5RealignFDR16 - The Upgrade Pf4/5 calculation states some items ne</v>
      </c>
      <c r="L145" s="331" t="s">
        <v>5794</v>
      </c>
      <c r="M145" s="362" t="s">
        <v>5800</v>
      </c>
      <c r="N145" s="1771"/>
      <c r="O145" s="292"/>
      <c r="P145" s="211" t="str">
        <f t="shared" si="12"/>
        <v>Open</v>
      </c>
      <c r="Q145" s="208" t="s">
        <v>31</v>
      </c>
      <c r="R145" s="209" t="s">
        <v>32</v>
      </c>
      <c r="S145" s="386"/>
      <c r="T145" s="292"/>
      <c r="U145" s="210" t="str">
        <f t="shared" ref="U145:U152" si="13">J145</f>
        <v>Raftopoulos</v>
      </c>
      <c r="V145" s="210" t="str">
        <f t="shared" si="11"/>
        <v>PF 4/5 Realignment FDR</v>
      </c>
      <c r="W145" s="75"/>
    </row>
    <row r="146" spans="1:23" ht="39" customHeight="1" x14ac:dyDescent="0.15">
      <c r="A146" s="467">
        <v>43686</v>
      </c>
      <c r="B146" s="299" t="s">
        <v>5774</v>
      </c>
      <c r="C146" s="292"/>
      <c r="D146" s="292"/>
      <c r="E146" s="292" t="s">
        <v>5778</v>
      </c>
      <c r="F146" s="321" t="s">
        <v>5051</v>
      </c>
      <c r="G146" s="566" t="s">
        <v>6451</v>
      </c>
      <c r="H146" s="327" t="s">
        <v>5511</v>
      </c>
      <c r="I146" s="327" t="s">
        <v>387</v>
      </c>
      <c r="J146" s="292" t="s">
        <v>3559</v>
      </c>
      <c r="K146" s="331" t="str">
        <f>B146&amp;" - "&amp;LEFT(L146,50)</f>
        <v>PF4-5RealignFDR17 - the analyses ppt did not show allowables but compa</v>
      </c>
      <c r="L146" s="331" t="s">
        <v>5795</v>
      </c>
      <c r="M146" s="362" t="s">
        <v>5800</v>
      </c>
      <c r="N146" s="1771"/>
      <c r="O146" s="292"/>
      <c r="P146" s="211" t="str">
        <f t="shared" si="12"/>
        <v>Open</v>
      </c>
      <c r="Q146" s="208" t="s">
        <v>31</v>
      </c>
      <c r="R146" s="209" t="s">
        <v>32</v>
      </c>
      <c r="S146" s="386"/>
      <c r="T146" s="292"/>
      <c r="U146" s="210" t="str">
        <f t="shared" si="13"/>
        <v>Raftopoulos</v>
      </c>
      <c r="V146" s="210" t="str">
        <f t="shared" si="11"/>
        <v>PF 4/5 Realignment FDR</v>
      </c>
      <c r="W146" s="75"/>
    </row>
    <row r="147" spans="1:23" ht="39" customHeight="1" x14ac:dyDescent="0.15">
      <c r="A147" s="1778">
        <v>43656</v>
      </c>
      <c r="B147" s="1784" t="s">
        <v>5718</v>
      </c>
      <c r="C147" s="1784"/>
      <c r="D147" s="1784"/>
      <c r="E147" s="1784" t="s">
        <v>5740</v>
      </c>
      <c r="F147" s="1792" t="s">
        <v>5051</v>
      </c>
      <c r="G147" s="1799" t="s">
        <v>6451</v>
      </c>
      <c r="H147" s="1800" t="s">
        <v>5511</v>
      </c>
      <c r="I147" s="1800" t="s">
        <v>387</v>
      </c>
      <c r="J147" s="1784" t="s">
        <v>3559</v>
      </c>
      <c r="K147" s="1808" t="str">
        <f>B147&amp;" - "&amp;LEFT(L147,50)</f>
        <v xml:space="preserve">PF45REALIGNPDR01 - The analysis of PF-4/5 A/B pairs does not include </v>
      </c>
      <c r="L147" s="1476" t="s">
        <v>5696</v>
      </c>
      <c r="M147" s="1476" t="s">
        <v>5741</v>
      </c>
      <c r="N147" s="1838"/>
      <c r="O147" s="1476" t="s">
        <v>3870</v>
      </c>
      <c r="P147" s="211" t="str">
        <f t="shared" si="12"/>
        <v>Open</v>
      </c>
      <c r="Q147" s="208" t="s">
        <v>31</v>
      </c>
      <c r="R147" s="209" t="s">
        <v>32</v>
      </c>
      <c r="S147" s="1835"/>
      <c r="T147" s="1784"/>
      <c r="U147" s="210" t="str">
        <f t="shared" si="13"/>
        <v>Raftopoulos</v>
      </c>
      <c r="V147" s="210" t="str">
        <f t="shared" si="11"/>
        <v>PF4/5 Realignment PDR</v>
      </c>
      <c r="W147" s="75"/>
    </row>
    <row r="148" spans="1:23" ht="39" customHeight="1" x14ac:dyDescent="0.15">
      <c r="A148" s="1778">
        <v>43656</v>
      </c>
      <c r="B148" s="1784" t="s">
        <v>5729</v>
      </c>
      <c r="C148" s="1784"/>
      <c r="D148" s="1784"/>
      <c r="E148" s="1784" t="s">
        <v>5740</v>
      </c>
      <c r="F148" s="1792" t="s">
        <v>5051</v>
      </c>
      <c r="G148" s="1799" t="s">
        <v>6451</v>
      </c>
      <c r="H148" s="1800" t="s">
        <v>5511</v>
      </c>
      <c r="I148" s="1800" t="s">
        <v>387</v>
      </c>
      <c r="J148" s="1784" t="s">
        <v>3559</v>
      </c>
      <c r="K148" s="1808" t="str">
        <f>B148&amp;" - "&amp;LEFT(L148,50)</f>
        <v>PF45REALIGNPDR12 - There is no identified allowable stress either sta</v>
      </c>
      <c r="L148" s="1476" t="s">
        <v>5707</v>
      </c>
      <c r="M148" s="1476" t="s">
        <v>5745</v>
      </c>
      <c r="N148" s="1838"/>
      <c r="O148" s="1476" t="s">
        <v>3849</v>
      </c>
      <c r="P148" s="211" t="str">
        <f t="shared" si="12"/>
        <v>Open</v>
      </c>
      <c r="Q148" s="208" t="s">
        <v>31</v>
      </c>
      <c r="R148" s="209" t="s">
        <v>32</v>
      </c>
      <c r="S148" s="1835"/>
      <c r="T148" s="1784"/>
      <c r="U148" s="210" t="str">
        <f t="shared" si="13"/>
        <v>Raftopoulos</v>
      </c>
      <c r="V148" s="210" t="str">
        <f t="shared" si="11"/>
        <v>PF4/5 Realignment PDR</v>
      </c>
      <c r="W148" s="75"/>
    </row>
    <row r="149" spans="1:23" ht="39" customHeight="1" x14ac:dyDescent="0.15">
      <c r="A149" s="1778">
        <v>43656</v>
      </c>
      <c r="B149" s="1784" t="s">
        <v>5737</v>
      </c>
      <c r="C149" s="1784"/>
      <c r="D149" s="1784"/>
      <c r="E149" s="1784" t="s">
        <v>5740</v>
      </c>
      <c r="F149" s="1792" t="s">
        <v>5051</v>
      </c>
      <c r="G149" s="1799" t="s">
        <v>6451</v>
      </c>
      <c r="H149" s="1800" t="s">
        <v>5511</v>
      </c>
      <c r="I149" s="1800" t="s">
        <v>387</v>
      </c>
      <c r="J149" s="1784" t="s">
        <v>3559</v>
      </c>
      <c r="K149" s="1808" t="str">
        <f>B149&amp;" - "&amp;LEFT(L149,50)</f>
        <v>PF45REALIGNPDR20 - Add RTDs to outlet to protect the coils from diffe</v>
      </c>
      <c r="L149" s="1476" t="s">
        <v>5715</v>
      </c>
      <c r="M149" s="1476" t="s">
        <v>5750</v>
      </c>
      <c r="N149" s="1837"/>
      <c r="O149" s="1476" t="s">
        <v>4709</v>
      </c>
      <c r="P149" s="211" t="str">
        <f t="shared" si="12"/>
        <v>Open</v>
      </c>
      <c r="Q149" s="208" t="s">
        <v>31</v>
      </c>
      <c r="R149" s="209" t="s">
        <v>32</v>
      </c>
      <c r="S149" s="1835"/>
      <c r="T149" s="1784"/>
      <c r="U149" s="210" t="str">
        <f t="shared" si="13"/>
        <v>Raftopoulos</v>
      </c>
      <c r="V149" s="210" t="str">
        <f t="shared" si="11"/>
        <v>PF4/5 Realignment PDR</v>
      </c>
      <c r="W149" s="75"/>
    </row>
    <row r="150" spans="1:23" ht="39" customHeight="1" x14ac:dyDescent="0.15">
      <c r="A150" s="474">
        <v>43846</v>
      </c>
      <c r="B150" s="418" t="s">
        <v>6620</v>
      </c>
      <c r="C150" s="419"/>
      <c r="D150" s="419"/>
      <c r="E150" s="418" t="s">
        <v>6617</v>
      </c>
      <c r="F150" s="420"/>
      <c r="G150" s="573"/>
      <c r="H150" s="420"/>
      <c r="I150" s="420"/>
      <c r="J150" s="420"/>
      <c r="K150" s="419"/>
      <c r="L150" s="1298" t="s">
        <v>6616</v>
      </c>
      <c r="M150" s="418" t="s">
        <v>6621</v>
      </c>
      <c r="N150" s="420"/>
      <c r="O150" s="1298" t="s">
        <v>3849</v>
      </c>
      <c r="P150" s="239" t="str">
        <f t="shared" si="12"/>
        <v>Open</v>
      </c>
      <c r="Q150" s="208" t="s">
        <v>31</v>
      </c>
      <c r="R150" s="209" t="s">
        <v>32</v>
      </c>
      <c r="S150" s="242"/>
      <c r="T150" s="242"/>
      <c r="U150" s="210">
        <f t="shared" si="13"/>
        <v>0</v>
      </c>
      <c r="V150" s="210" t="str">
        <f t="shared" si="11"/>
        <v>PF-4 Coil Support Radial Pin FDR</v>
      </c>
    </row>
    <row r="151" spans="1:23" ht="39" customHeight="1" x14ac:dyDescent="0.15">
      <c r="A151" s="588">
        <v>43104</v>
      </c>
      <c r="B151" s="210" t="s">
        <v>3984</v>
      </c>
      <c r="C151" s="210"/>
      <c r="D151" s="210"/>
      <c r="E151" s="210" t="s">
        <v>3972</v>
      </c>
      <c r="F151" s="1550" t="s">
        <v>3973</v>
      </c>
      <c r="G151" s="1551" t="s">
        <v>1416</v>
      </c>
      <c r="H151" s="210"/>
      <c r="I151" s="210" t="s">
        <v>848</v>
      </c>
      <c r="J151" s="210" t="s">
        <v>851</v>
      </c>
      <c r="K151" s="371" t="str">
        <f>B151&amp;" - "&amp;LEFT(L151,50)</f>
        <v>PFCDIAG004 - Consider eliminating dependency on dtacq devices i</v>
      </c>
      <c r="L151" s="371" t="s">
        <v>3985</v>
      </c>
      <c r="M151" s="371"/>
      <c r="N151" s="210"/>
      <c r="O151" s="210" t="s">
        <v>27</v>
      </c>
      <c r="P151" s="211" t="str">
        <f t="shared" si="12"/>
        <v>Open</v>
      </c>
      <c r="Q151" s="208" t="s">
        <v>3449</v>
      </c>
      <c r="R151" s="209" t="s">
        <v>3017</v>
      </c>
      <c r="S151" s="371"/>
      <c r="T151" s="210"/>
      <c r="U151" s="210" t="str">
        <f t="shared" si="13"/>
        <v>Ellis</v>
      </c>
      <c r="V151" s="210" t="str">
        <f t="shared" si="11"/>
        <v>PFC Diagnostic PDR</v>
      </c>
      <c r="W151" s="61"/>
    </row>
    <row r="152" spans="1:23" ht="39" customHeight="1" x14ac:dyDescent="0.15">
      <c r="A152" s="477">
        <v>43794</v>
      </c>
      <c r="B152" s="408" t="s">
        <v>6386</v>
      </c>
      <c r="C152" s="407"/>
      <c r="D152" s="407"/>
      <c r="E152" s="408" t="s">
        <v>6387</v>
      </c>
      <c r="F152" s="409" t="s">
        <v>5449</v>
      </c>
      <c r="G152" s="572" t="s">
        <v>6433</v>
      </c>
      <c r="H152" s="409" t="s">
        <v>5538</v>
      </c>
      <c r="I152" s="409" t="s">
        <v>5450</v>
      </c>
      <c r="J152" s="409" t="s">
        <v>3504</v>
      </c>
      <c r="K152" s="407"/>
      <c r="L152" s="408" t="s">
        <v>6388</v>
      </c>
      <c r="M152" s="408" t="s">
        <v>5388</v>
      </c>
      <c r="N152" s="409"/>
      <c r="O152" s="478" t="s">
        <v>3909</v>
      </c>
      <c r="P152" s="239" t="str">
        <f t="shared" si="12"/>
        <v>Open</v>
      </c>
      <c r="Q152" s="208" t="s">
        <v>31</v>
      </c>
      <c r="R152" s="209" t="s">
        <v>32</v>
      </c>
      <c r="S152" s="407"/>
      <c r="T152" s="407"/>
      <c r="U152" s="210" t="str">
        <f t="shared" si="13"/>
        <v>Cai</v>
      </c>
      <c r="V152" s="210" t="str">
        <f t="shared" si="11"/>
        <v>PFR Fueling FDR</v>
      </c>
    </row>
    <row r="153" spans="1:23" ht="39" customHeight="1" x14ac:dyDescent="0.15">
      <c r="A153" s="477">
        <v>43896</v>
      </c>
      <c r="B153" s="407" t="s">
        <v>7093</v>
      </c>
      <c r="C153" s="407"/>
      <c r="D153" s="407"/>
      <c r="E153" s="1770" t="s">
        <v>7094</v>
      </c>
      <c r="F153" s="409"/>
      <c r="G153" s="572"/>
      <c r="H153" s="409"/>
      <c r="I153" s="409"/>
      <c r="J153" s="409"/>
      <c r="K153" s="407"/>
      <c r="L153" s="1307" t="s">
        <v>7095</v>
      </c>
      <c r="M153" s="407"/>
      <c r="N153" s="409"/>
      <c r="O153" s="409"/>
      <c r="P153" s="239" t="str">
        <f t="shared" si="12"/>
        <v>Open</v>
      </c>
      <c r="Q153" s="208" t="s">
        <v>31</v>
      </c>
      <c r="R153" s="209" t="s">
        <v>32</v>
      </c>
      <c r="S153" s="407"/>
      <c r="T153" s="407"/>
      <c r="U153" s="481"/>
      <c r="V153" s="481" t="str">
        <f t="shared" ref="V153:V184" si="14">E153</f>
        <v>Passive Plate Current Shunt Peer Review</v>
      </c>
    </row>
    <row r="154" spans="1:23" ht="39" customHeight="1" x14ac:dyDescent="0.15">
      <c r="A154" s="477">
        <v>43896</v>
      </c>
      <c r="B154" s="407" t="s">
        <v>7097</v>
      </c>
      <c r="C154" s="407"/>
      <c r="D154" s="407"/>
      <c r="E154" s="1770" t="s">
        <v>7094</v>
      </c>
      <c r="F154" s="409"/>
      <c r="G154" s="572"/>
      <c r="H154" s="409"/>
      <c r="I154" s="409"/>
      <c r="J154" s="409"/>
      <c r="K154" s="407"/>
      <c r="L154" s="1307" t="s">
        <v>7096</v>
      </c>
      <c r="M154" s="407"/>
      <c r="N154" s="409"/>
      <c r="O154" s="409"/>
      <c r="P154" s="239" t="str">
        <f t="shared" si="12"/>
        <v>Open</v>
      </c>
      <c r="Q154" s="208" t="s">
        <v>31</v>
      </c>
      <c r="R154" s="209" t="s">
        <v>32</v>
      </c>
      <c r="S154" s="407"/>
      <c r="T154" s="407"/>
      <c r="U154" s="481"/>
      <c r="V154" s="481" t="str">
        <f t="shared" si="14"/>
        <v>Passive Plate Current Shunt Peer Review</v>
      </c>
    </row>
    <row r="155" spans="1:23" ht="39" customHeight="1" x14ac:dyDescent="0.15">
      <c r="A155" s="900">
        <v>43816</v>
      </c>
      <c r="B155" s="901" t="s">
        <v>6532</v>
      </c>
      <c r="C155" s="902"/>
      <c r="D155" s="902"/>
      <c r="E155" s="901" t="s">
        <v>6537</v>
      </c>
      <c r="F155" s="903"/>
      <c r="G155" s="1518" t="s">
        <v>6538</v>
      </c>
      <c r="H155" s="1520" t="s">
        <v>5511</v>
      </c>
      <c r="I155" s="1520" t="s">
        <v>899</v>
      </c>
      <c r="J155" s="1520" t="s">
        <v>1235</v>
      </c>
      <c r="K155" s="902"/>
      <c r="L155" s="885" t="s">
        <v>6534</v>
      </c>
      <c r="M155" s="885" t="s">
        <v>5388</v>
      </c>
      <c r="N155" s="903"/>
      <c r="O155" s="885" t="s">
        <v>4930</v>
      </c>
      <c r="P155" s="239" t="str">
        <f t="shared" si="12"/>
        <v>Open</v>
      </c>
      <c r="Q155" s="208" t="s">
        <v>31</v>
      </c>
      <c r="R155" s="209" t="s">
        <v>32</v>
      </c>
      <c r="S155" s="902"/>
      <c r="T155" s="902"/>
      <c r="U155" s="210" t="str">
        <f t="shared" ref="U155:U186" si="15">J155</f>
        <v>Loesser</v>
      </c>
      <c r="V155" s="210" t="str">
        <f t="shared" si="14"/>
        <v>Passive Plate Tile Preload Peer Review</v>
      </c>
    </row>
    <row r="156" spans="1:23" ht="39" customHeight="1" x14ac:dyDescent="0.15">
      <c r="A156" s="900">
        <v>43816</v>
      </c>
      <c r="B156" s="901" t="s">
        <v>6533</v>
      </c>
      <c r="C156" s="902"/>
      <c r="D156" s="902"/>
      <c r="E156" s="901" t="s">
        <v>6537</v>
      </c>
      <c r="F156" s="903"/>
      <c r="G156" s="1518" t="s">
        <v>6538</v>
      </c>
      <c r="H156" s="1520" t="s">
        <v>5511</v>
      </c>
      <c r="I156" s="1520" t="s">
        <v>899</v>
      </c>
      <c r="J156" s="1520" t="s">
        <v>1235</v>
      </c>
      <c r="K156" s="902"/>
      <c r="L156" s="885" t="s">
        <v>6535</v>
      </c>
      <c r="M156" s="885" t="s">
        <v>6536</v>
      </c>
      <c r="N156" s="903"/>
      <c r="O156" s="885" t="s">
        <v>3870</v>
      </c>
      <c r="P156" s="239" t="str">
        <f t="shared" si="12"/>
        <v>Open</v>
      </c>
      <c r="Q156" s="208" t="s">
        <v>31</v>
      </c>
      <c r="R156" s="209" t="s">
        <v>32</v>
      </c>
      <c r="S156" s="902"/>
      <c r="T156" s="902"/>
      <c r="U156" s="210" t="str">
        <f t="shared" si="15"/>
        <v>Loesser</v>
      </c>
      <c r="V156" s="210" t="str">
        <f t="shared" si="14"/>
        <v>Passive Plate Tile Preload Peer Review</v>
      </c>
    </row>
    <row r="157" spans="1:23" ht="39" customHeight="1" x14ac:dyDescent="0.15">
      <c r="A157" s="668">
        <v>43314</v>
      </c>
      <c r="B157" s="690" t="s">
        <v>4695</v>
      </c>
      <c r="C157" s="690"/>
      <c r="D157" s="690"/>
      <c r="E157" s="690" t="s">
        <v>4336</v>
      </c>
      <c r="F157" s="718" t="s">
        <v>5389</v>
      </c>
      <c r="G157" s="736" t="s">
        <v>6431</v>
      </c>
      <c r="H157" s="690" t="s">
        <v>5349</v>
      </c>
      <c r="I157" s="690" t="s">
        <v>899</v>
      </c>
      <c r="J157" s="690" t="s">
        <v>1235</v>
      </c>
      <c r="K157" s="654" t="str">
        <f>B157&amp;" - "&amp;LEFT(L157,50)</f>
        <v>PRFORINSUPDR16 - The cooling tube assumes an exceptionally tight fi</v>
      </c>
      <c r="L157" s="654" t="s">
        <v>4696</v>
      </c>
      <c r="M157" s="654"/>
      <c r="N157" s="690"/>
      <c r="O157" s="690" t="s">
        <v>4662</v>
      </c>
      <c r="P157" s="211" t="str">
        <f t="shared" si="12"/>
        <v>Open</v>
      </c>
      <c r="Q157" s="208" t="s">
        <v>3449</v>
      </c>
      <c r="R157" s="209" t="s">
        <v>3017</v>
      </c>
      <c r="S157" s="690"/>
      <c r="T157" s="690"/>
      <c r="U157" s="210" t="str">
        <f t="shared" si="15"/>
        <v>Loesser</v>
      </c>
      <c r="V157" s="210" t="str">
        <f t="shared" si="14"/>
        <v>Polar Region - Flanges/O-Rings/Insulators/Supports - PDR</v>
      </c>
      <c r="W157" s="61"/>
    </row>
    <row r="158" spans="1:23" ht="39" customHeight="1" x14ac:dyDescent="0.15">
      <c r="A158" s="668">
        <v>43314</v>
      </c>
      <c r="B158" s="690" t="s">
        <v>4703</v>
      </c>
      <c r="C158" s="690"/>
      <c r="D158" s="690"/>
      <c r="E158" s="690" t="s">
        <v>4336</v>
      </c>
      <c r="F158" s="718" t="s">
        <v>5389</v>
      </c>
      <c r="G158" s="736" t="s">
        <v>6431</v>
      </c>
      <c r="H158" s="690" t="s">
        <v>5349</v>
      </c>
      <c r="I158" s="690" t="s">
        <v>899</v>
      </c>
      <c r="J158" s="690" t="s">
        <v>1235</v>
      </c>
      <c r="K158" s="654" t="str">
        <f>B158&amp;" - "&amp;LEFT(L158,50)</f>
        <v xml:space="preserve">PRFORINSUPDR20 - What is the relative displacement between the end </v>
      </c>
      <c r="L158" s="654" t="s">
        <v>4704</v>
      </c>
      <c r="M158" s="654"/>
      <c r="N158" s="690"/>
      <c r="O158" s="690" t="s">
        <v>3849</v>
      </c>
      <c r="P158" s="211" t="str">
        <f t="shared" si="12"/>
        <v>Open</v>
      </c>
      <c r="Q158" s="208" t="s">
        <v>3449</v>
      </c>
      <c r="R158" s="209" t="s">
        <v>3017</v>
      </c>
      <c r="S158" s="690"/>
      <c r="T158" s="690"/>
      <c r="U158" s="210" t="str">
        <f t="shared" si="15"/>
        <v>Loesser</v>
      </c>
      <c r="V158" s="210" t="str">
        <f t="shared" si="14"/>
        <v>Polar Region - Flanges/O-Rings/Insulators/Supports - PDR</v>
      </c>
      <c r="W158" s="61"/>
    </row>
    <row r="159" spans="1:23" ht="39" customHeight="1" x14ac:dyDescent="0.15">
      <c r="A159" s="668">
        <v>43314</v>
      </c>
      <c r="B159" s="690" t="s">
        <v>4718</v>
      </c>
      <c r="C159" s="690"/>
      <c r="D159" s="690"/>
      <c r="E159" s="690" t="s">
        <v>4336</v>
      </c>
      <c r="F159" s="718" t="s">
        <v>5389</v>
      </c>
      <c r="G159" s="736" t="s">
        <v>6431</v>
      </c>
      <c r="H159" s="690" t="s">
        <v>5349</v>
      </c>
      <c r="I159" s="690" t="s">
        <v>899</v>
      </c>
      <c r="J159" s="690" t="s">
        <v>1235</v>
      </c>
      <c r="K159" s="654" t="str">
        <f>B159&amp;" - "&amp;LEFT(L159,50)</f>
        <v>PRFORINSUPDR27 - update RD11 to account for the fish scale changes</v>
      </c>
      <c r="L159" s="654" t="s">
        <v>4719</v>
      </c>
      <c r="M159" s="654"/>
      <c r="N159" s="690"/>
      <c r="O159" s="690" t="s">
        <v>3940</v>
      </c>
      <c r="P159" s="211" t="str">
        <f t="shared" si="12"/>
        <v>Open</v>
      </c>
      <c r="Q159" s="208" t="s">
        <v>3449</v>
      </c>
      <c r="R159" s="209" t="s">
        <v>3017</v>
      </c>
      <c r="S159" s="690"/>
      <c r="T159" s="690"/>
      <c r="U159" s="210" t="str">
        <f t="shared" si="15"/>
        <v>Loesser</v>
      </c>
      <c r="V159" s="210" t="str">
        <f t="shared" si="14"/>
        <v>Polar Region - Flanges/O-Rings/Insulators/Supports - PDR</v>
      </c>
      <c r="W159" s="61"/>
    </row>
    <row r="160" spans="1:23" ht="39" customHeight="1" x14ac:dyDescent="0.15">
      <c r="A160" s="1318">
        <v>43858</v>
      </c>
      <c r="B160" s="1319" t="s">
        <v>6703</v>
      </c>
      <c r="C160" s="1315"/>
      <c r="D160" s="1315"/>
      <c r="E160" s="1319" t="s">
        <v>6704</v>
      </c>
      <c r="F160" s="1316"/>
      <c r="G160" s="1317"/>
      <c r="H160" s="1316"/>
      <c r="I160" s="1316"/>
      <c r="J160" s="1316"/>
      <c r="K160" s="1315"/>
      <c r="L160" s="1320" t="s">
        <v>6705</v>
      </c>
      <c r="M160" s="1320" t="s">
        <v>5388</v>
      </c>
      <c r="N160" s="1316"/>
      <c r="O160" s="1320" t="s">
        <v>5199</v>
      </c>
      <c r="P160" s="239" t="str">
        <f t="shared" si="12"/>
        <v>Open</v>
      </c>
      <c r="Q160" s="208" t="s">
        <v>31</v>
      </c>
      <c r="R160" s="209" t="s">
        <v>32</v>
      </c>
      <c r="S160" s="1315"/>
      <c r="T160" s="1315"/>
      <c r="U160" s="210">
        <f t="shared" si="15"/>
        <v>0</v>
      </c>
      <c r="V160" s="210" t="str">
        <f t="shared" si="14"/>
        <v>Personnel Safety System FDR</v>
      </c>
    </row>
    <row r="161" spans="1:22" ht="39" customHeight="1" x14ac:dyDescent="0.15">
      <c r="A161" s="1318">
        <v>43858</v>
      </c>
      <c r="B161" s="1319" t="s">
        <v>6734</v>
      </c>
      <c r="C161" s="1315"/>
      <c r="D161" s="1315"/>
      <c r="E161" s="1319" t="s">
        <v>6704</v>
      </c>
      <c r="F161" s="1316"/>
      <c r="G161" s="1317"/>
      <c r="H161" s="1316"/>
      <c r="I161" s="1316"/>
      <c r="J161" s="1316"/>
      <c r="K161" s="1315"/>
      <c r="L161" s="1320" t="s">
        <v>6706</v>
      </c>
      <c r="M161" s="1320" t="s">
        <v>5388</v>
      </c>
      <c r="N161" s="1316"/>
      <c r="O161" s="1320" t="s">
        <v>3966</v>
      </c>
      <c r="P161" s="239" t="str">
        <f t="shared" si="12"/>
        <v>Open</v>
      </c>
      <c r="Q161" s="208" t="s">
        <v>31</v>
      </c>
      <c r="R161" s="209" t="s">
        <v>32</v>
      </c>
      <c r="S161" s="1315"/>
      <c r="T161" s="1315"/>
      <c r="U161" s="210">
        <f t="shared" si="15"/>
        <v>0</v>
      </c>
      <c r="V161" s="210" t="str">
        <f t="shared" si="14"/>
        <v>Personnel Safety System FDR</v>
      </c>
    </row>
    <row r="162" spans="1:22" ht="39" customHeight="1" x14ac:dyDescent="0.15">
      <c r="A162" s="1318">
        <v>43858</v>
      </c>
      <c r="B162" s="1319" t="s">
        <v>6735</v>
      </c>
      <c r="C162" s="1315"/>
      <c r="D162" s="1315"/>
      <c r="E162" s="1319" t="s">
        <v>6704</v>
      </c>
      <c r="F162" s="1316"/>
      <c r="G162" s="1317"/>
      <c r="H162" s="1316"/>
      <c r="I162" s="1316"/>
      <c r="J162" s="1316"/>
      <c r="K162" s="1315"/>
      <c r="L162" s="1320" t="s">
        <v>6707</v>
      </c>
      <c r="M162" s="1320" t="s">
        <v>5388</v>
      </c>
      <c r="N162" s="1316"/>
      <c r="O162" s="1320" t="s">
        <v>3109</v>
      </c>
      <c r="P162" s="239" t="str">
        <f t="shared" si="12"/>
        <v>Open</v>
      </c>
      <c r="Q162" s="208" t="s">
        <v>31</v>
      </c>
      <c r="R162" s="209" t="s">
        <v>32</v>
      </c>
      <c r="S162" s="1315"/>
      <c r="T162" s="1315"/>
      <c r="U162" s="210">
        <f t="shared" si="15"/>
        <v>0</v>
      </c>
      <c r="V162" s="210" t="str">
        <f t="shared" si="14"/>
        <v>Personnel Safety System FDR</v>
      </c>
    </row>
    <row r="163" spans="1:22" ht="39" customHeight="1" x14ac:dyDescent="0.15">
      <c r="A163" s="1411">
        <v>43858</v>
      </c>
      <c r="B163" s="1412" t="s">
        <v>6736</v>
      </c>
      <c r="C163" s="1413"/>
      <c r="D163" s="1413"/>
      <c r="E163" s="1412" t="s">
        <v>6704</v>
      </c>
      <c r="F163" s="1414"/>
      <c r="G163" s="1415"/>
      <c r="H163" s="1414"/>
      <c r="I163" s="1414"/>
      <c r="J163" s="1414"/>
      <c r="K163" s="1413"/>
      <c r="L163" s="1416" t="s">
        <v>6708</v>
      </c>
      <c r="M163" s="1416" t="s">
        <v>5388</v>
      </c>
      <c r="N163" s="1414"/>
      <c r="O163" s="1416" t="s">
        <v>5172</v>
      </c>
      <c r="P163" s="239" t="str">
        <f t="shared" si="12"/>
        <v>Open</v>
      </c>
      <c r="Q163" s="208" t="s">
        <v>31</v>
      </c>
      <c r="R163" s="209" t="s">
        <v>32</v>
      </c>
      <c r="S163" s="1315"/>
      <c r="T163" s="1315"/>
      <c r="U163" s="210">
        <f t="shared" si="15"/>
        <v>0</v>
      </c>
      <c r="V163" s="210" t="str">
        <f t="shared" si="14"/>
        <v>Personnel Safety System FDR</v>
      </c>
    </row>
    <row r="164" spans="1:22" ht="39" customHeight="1" x14ac:dyDescent="0.15">
      <c r="A164" s="1318">
        <v>43858</v>
      </c>
      <c r="B164" s="1319" t="s">
        <v>6737</v>
      </c>
      <c r="C164" s="1315"/>
      <c r="D164" s="1315"/>
      <c r="E164" s="1319" t="s">
        <v>6704</v>
      </c>
      <c r="F164" s="1316"/>
      <c r="G164" s="1317"/>
      <c r="H164" s="1316"/>
      <c r="I164" s="1316"/>
      <c r="J164" s="1316"/>
      <c r="K164" s="1315"/>
      <c r="L164" s="1320" t="s">
        <v>6709</v>
      </c>
      <c r="M164" s="1320" t="s">
        <v>6768</v>
      </c>
      <c r="N164" s="1316"/>
      <c r="O164" s="1320" t="s">
        <v>5125</v>
      </c>
      <c r="P164" s="384" t="str">
        <f t="shared" si="12"/>
        <v>Open</v>
      </c>
      <c r="Q164" s="208" t="s">
        <v>31</v>
      </c>
      <c r="R164" s="209" t="s">
        <v>32</v>
      </c>
      <c r="S164" s="1315"/>
      <c r="T164" s="1315"/>
      <c r="U164" s="210">
        <f t="shared" si="15"/>
        <v>0</v>
      </c>
      <c r="V164" s="210" t="str">
        <f t="shared" si="14"/>
        <v>Personnel Safety System FDR</v>
      </c>
    </row>
    <row r="165" spans="1:22" ht="39" customHeight="1" x14ac:dyDescent="0.15">
      <c r="A165" s="1318">
        <v>43858</v>
      </c>
      <c r="B165" s="1319" t="s">
        <v>6740</v>
      </c>
      <c r="C165" s="1315"/>
      <c r="D165" s="1315"/>
      <c r="E165" s="1319" t="s">
        <v>6704</v>
      </c>
      <c r="F165" s="1316"/>
      <c r="G165" s="1317"/>
      <c r="H165" s="1316"/>
      <c r="I165" s="1316"/>
      <c r="J165" s="1316"/>
      <c r="K165" s="1315"/>
      <c r="L165" s="1320" t="s">
        <v>6712</v>
      </c>
      <c r="M165" s="1320" t="s">
        <v>5388</v>
      </c>
      <c r="N165" s="1316"/>
      <c r="O165" s="1320" t="s">
        <v>3966</v>
      </c>
      <c r="P165" s="384" t="str">
        <f t="shared" si="12"/>
        <v>Open</v>
      </c>
      <c r="Q165" s="208" t="s">
        <v>31</v>
      </c>
      <c r="R165" s="209" t="s">
        <v>32</v>
      </c>
      <c r="S165" s="1315"/>
      <c r="T165" s="1315"/>
      <c r="U165" s="210">
        <f t="shared" si="15"/>
        <v>0</v>
      </c>
      <c r="V165" s="210" t="str">
        <f t="shared" si="14"/>
        <v>Personnel Safety System FDR</v>
      </c>
    </row>
    <row r="166" spans="1:22" ht="39" customHeight="1" x14ac:dyDescent="0.15">
      <c r="A166" s="1318">
        <v>43858</v>
      </c>
      <c r="B166" s="1319" t="s">
        <v>6741</v>
      </c>
      <c r="C166" s="1315"/>
      <c r="D166" s="1315"/>
      <c r="E166" s="1319" t="s">
        <v>6704</v>
      </c>
      <c r="F166" s="1316"/>
      <c r="G166" s="1317"/>
      <c r="H166" s="1316"/>
      <c r="I166" s="1316"/>
      <c r="J166" s="1316"/>
      <c r="K166" s="1315"/>
      <c r="L166" s="1320" t="s">
        <v>6713</v>
      </c>
      <c r="M166" s="1320" t="s">
        <v>5388</v>
      </c>
      <c r="N166" s="1316"/>
      <c r="O166" s="1320" t="s">
        <v>5177</v>
      </c>
      <c r="P166" s="384" t="str">
        <f t="shared" si="12"/>
        <v>Open</v>
      </c>
      <c r="Q166" s="208" t="s">
        <v>31</v>
      </c>
      <c r="R166" s="209" t="s">
        <v>32</v>
      </c>
      <c r="S166" s="1315"/>
      <c r="T166" s="1315"/>
      <c r="U166" s="210">
        <f t="shared" si="15"/>
        <v>0</v>
      </c>
      <c r="V166" s="210" t="str">
        <f t="shared" si="14"/>
        <v>Personnel Safety System FDR</v>
      </c>
    </row>
    <row r="167" spans="1:22" ht="39" customHeight="1" x14ac:dyDescent="0.15">
      <c r="A167" s="1318">
        <v>43858</v>
      </c>
      <c r="B167" s="1319" t="s">
        <v>6742</v>
      </c>
      <c r="C167" s="1315"/>
      <c r="D167" s="1315"/>
      <c r="E167" s="1319" t="s">
        <v>6704</v>
      </c>
      <c r="F167" s="1316"/>
      <c r="G167" s="1317"/>
      <c r="H167" s="1316"/>
      <c r="I167" s="1316"/>
      <c r="J167" s="1316"/>
      <c r="K167" s="1315"/>
      <c r="L167" s="1320" t="s">
        <v>6714</v>
      </c>
      <c r="M167" s="1320" t="s">
        <v>6769</v>
      </c>
      <c r="N167" s="1316"/>
      <c r="O167" s="1320" t="s">
        <v>5177</v>
      </c>
      <c r="P167" s="384" t="str">
        <f t="shared" si="12"/>
        <v>Open</v>
      </c>
      <c r="Q167" s="208" t="s">
        <v>31</v>
      </c>
      <c r="R167" s="209" t="s">
        <v>32</v>
      </c>
      <c r="S167" s="1315"/>
      <c r="T167" s="1315"/>
      <c r="U167" s="210">
        <f t="shared" si="15"/>
        <v>0</v>
      </c>
      <c r="V167" s="210" t="str">
        <f t="shared" si="14"/>
        <v>Personnel Safety System FDR</v>
      </c>
    </row>
    <row r="168" spans="1:22" ht="39" customHeight="1" x14ac:dyDescent="0.15">
      <c r="A168" s="1318">
        <v>43858</v>
      </c>
      <c r="B168" s="1319" t="s">
        <v>6743</v>
      </c>
      <c r="C168" s="1315"/>
      <c r="D168" s="1315"/>
      <c r="E168" s="1319" t="s">
        <v>6704</v>
      </c>
      <c r="F168" s="1316"/>
      <c r="G168" s="1317"/>
      <c r="H168" s="1316"/>
      <c r="I168" s="1316"/>
      <c r="J168" s="1316"/>
      <c r="K168" s="1315"/>
      <c r="L168" s="1320" t="s">
        <v>6715</v>
      </c>
      <c r="M168" s="1320" t="s">
        <v>5388</v>
      </c>
      <c r="N168" s="1316"/>
      <c r="O168" s="1320" t="s">
        <v>6762</v>
      </c>
      <c r="P168" s="384" t="str">
        <f t="shared" si="12"/>
        <v>Open</v>
      </c>
      <c r="Q168" s="208" t="s">
        <v>31</v>
      </c>
      <c r="R168" s="209" t="s">
        <v>32</v>
      </c>
      <c r="S168" s="1315"/>
      <c r="T168" s="1315"/>
      <c r="U168" s="210">
        <f t="shared" si="15"/>
        <v>0</v>
      </c>
      <c r="V168" s="210" t="str">
        <f t="shared" si="14"/>
        <v>Personnel Safety System FDR</v>
      </c>
    </row>
    <row r="169" spans="1:22" ht="39" customHeight="1" x14ac:dyDescent="0.15">
      <c r="A169" s="1318">
        <v>43858</v>
      </c>
      <c r="B169" s="1319" t="s">
        <v>6744</v>
      </c>
      <c r="C169" s="1315"/>
      <c r="D169" s="1315"/>
      <c r="E169" s="1319" t="s">
        <v>6704</v>
      </c>
      <c r="F169" s="1316"/>
      <c r="G169" s="1317"/>
      <c r="H169" s="1316"/>
      <c r="I169" s="1316"/>
      <c r="J169" s="1316"/>
      <c r="K169" s="1315"/>
      <c r="L169" s="1320" t="s">
        <v>6716</v>
      </c>
      <c r="M169" s="1320" t="s">
        <v>5388</v>
      </c>
      <c r="N169" s="1316"/>
      <c r="O169" s="1320" t="s">
        <v>3165</v>
      </c>
      <c r="P169" s="384" t="str">
        <f t="shared" si="12"/>
        <v>Open</v>
      </c>
      <c r="Q169" s="208" t="s">
        <v>31</v>
      </c>
      <c r="R169" s="209" t="s">
        <v>32</v>
      </c>
      <c r="S169" s="1315"/>
      <c r="T169" s="1315"/>
      <c r="U169" s="210">
        <f t="shared" si="15"/>
        <v>0</v>
      </c>
      <c r="V169" s="210" t="str">
        <f t="shared" si="14"/>
        <v>Personnel Safety System FDR</v>
      </c>
    </row>
    <row r="170" spans="1:22" ht="39" customHeight="1" x14ac:dyDescent="0.15">
      <c r="A170" s="1318">
        <v>43858</v>
      </c>
      <c r="B170" s="1319" t="s">
        <v>6746</v>
      </c>
      <c r="C170" s="1315"/>
      <c r="D170" s="1315"/>
      <c r="E170" s="1319" t="s">
        <v>6704</v>
      </c>
      <c r="F170" s="1316"/>
      <c r="G170" s="1317"/>
      <c r="H170" s="1316"/>
      <c r="I170" s="1316"/>
      <c r="J170" s="1316"/>
      <c r="K170" s="1315"/>
      <c r="L170" s="1320" t="s">
        <v>6718</v>
      </c>
      <c r="M170" s="1320" t="s">
        <v>5388</v>
      </c>
      <c r="N170" s="1316"/>
      <c r="O170" s="1320" t="s">
        <v>5172</v>
      </c>
      <c r="P170" s="384" t="str">
        <f t="shared" si="12"/>
        <v>Open</v>
      </c>
      <c r="Q170" s="208" t="s">
        <v>31</v>
      </c>
      <c r="R170" s="209" t="s">
        <v>32</v>
      </c>
      <c r="S170" s="1315"/>
      <c r="T170" s="1315"/>
      <c r="U170" s="210">
        <f t="shared" si="15"/>
        <v>0</v>
      </c>
      <c r="V170" s="210" t="str">
        <f t="shared" si="14"/>
        <v>Personnel Safety System FDR</v>
      </c>
    </row>
    <row r="171" spans="1:22" ht="39" customHeight="1" x14ac:dyDescent="0.15">
      <c r="A171" s="1513">
        <v>43858</v>
      </c>
      <c r="B171" s="1514" t="s">
        <v>6747</v>
      </c>
      <c r="C171" s="1515"/>
      <c r="D171" s="1515"/>
      <c r="E171" s="1514" t="s">
        <v>6704</v>
      </c>
      <c r="F171" s="1517"/>
      <c r="G171" s="1519"/>
      <c r="H171" s="1517"/>
      <c r="I171" s="1517"/>
      <c r="J171" s="1517"/>
      <c r="K171" s="1515"/>
      <c r="L171" s="1501" t="s">
        <v>6719</v>
      </c>
      <c r="M171" s="1501" t="s">
        <v>5388</v>
      </c>
      <c r="N171" s="1517"/>
      <c r="O171" s="1501" t="s">
        <v>5125</v>
      </c>
      <c r="P171" s="384" t="str">
        <f t="shared" si="12"/>
        <v>Open</v>
      </c>
      <c r="Q171" s="208" t="s">
        <v>31</v>
      </c>
      <c r="R171" s="209" t="s">
        <v>32</v>
      </c>
      <c r="S171" s="1315"/>
      <c r="T171" s="1315"/>
      <c r="U171" s="210">
        <f t="shared" si="15"/>
        <v>0</v>
      </c>
      <c r="V171" s="210" t="str">
        <f t="shared" si="14"/>
        <v>Personnel Safety System FDR</v>
      </c>
    </row>
    <row r="172" spans="1:22" ht="39" customHeight="1" x14ac:dyDescent="0.15">
      <c r="A172" s="1318">
        <v>43858</v>
      </c>
      <c r="B172" s="1319" t="s">
        <v>6748</v>
      </c>
      <c r="C172" s="1315"/>
      <c r="D172" s="1315"/>
      <c r="E172" s="1319" t="s">
        <v>6704</v>
      </c>
      <c r="F172" s="1316"/>
      <c r="G172" s="1317"/>
      <c r="H172" s="1316"/>
      <c r="I172" s="1316"/>
      <c r="J172" s="1316"/>
      <c r="K172" s="1315"/>
      <c r="L172" s="1320" t="s">
        <v>6720</v>
      </c>
      <c r="M172" s="1320" t="s">
        <v>5388</v>
      </c>
      <c r="N172" s="1525"/>
      <c r="O172" s="1320" t="s">
        <v>5172</v>
      </c>
      <c r="P172" s="384" t="str">
        <f t="shared" si="12"/>
        <v>Open</v>
      </c>
      <c r="Q172" s="208" t="s">
        <v>31</v>
      </c>
      <c r="R172" s="209" t="s">
        <v>32</v>
      </c>
      <c r="S172" s="1315"/>
      <c r="T172" s="1315"/>
      <c r="U172" s="210">
        <f t="shared" si="15"/>
        <v>0</v>
      </c>
      <c r="V172" s="210" t="str">
        <f t="shared" si="14"/>
        <v>Personnel Safety System FDR</v>
      </c>
    </row>
    <row r="173" spans="1:22" ht="39" customHeight="1" x14ac:dyDescent="0.15">
      <c r="A173" s="1318">
        <v>43858</v>
      </c>
      <c r="B173" s="1319" t="s">
        <v>6749</v>
      </c>
      <c r="C173" s="1315"/>
      <c r="D173" s="1315"/>
      <c r="E173" s="1319" t="s">
        <v>6704</v>
      </c>
      <c r="F173" s="1316"/>
      <c r="G173" s="1317"/>
      <c r="H173" s="1316"/>
      <c r="I173" s="1316"/>
      <c r="J173" s="1316"/>
      <c r="K173" s="1315"/>
      <c r="L173" s="1320" t="s">
        <v>6721</v>
      </c>
      <c r="M173" s="1817" t="s">
        <v>6771</v>
      </c>
      <c r="N173" s="1525"/>
      <c r="O173" s="1320" t="s">
        <v>6763</v>
      </c>
      <c r="P173" s="384" t="str">
        <f t="shared" si="12"/>
        <v>Open</v>
      </c>
      <c r="Q173" s="208" t="s">
        <v>31</v>
      </c>
      <c r="R173" s="209" t="s">
        <v>32</v>
      </c>
      <c r="S173" s="1315"/>
      <c r="T173" s="1315"/>
      <c r="U173" s="210">
        <f t="shared" si="15"/>
        <v>0</v>
      </c>
      <c r="V173" s="210" t="str">
        <f t="shared" si="14"/>
        <v>Personnel Safety System FDR</v>
      </c>
    </row>
    <row r="174" spans="1:22" ht="39" customHeight="1" x14ac:dyDescent="0.15">
      <c r="A174" s="1318">
        <v>43858</v>
      </c>
      <c r="B174" s="1319" t="s">
        <v>6753</v>
      </c>
      <c r="C174" s="1315"/>
      <c r="D174" s="1315"/>
      <c r="E174" s="1319" t="s">
        <v>6704</v>
      </c>
      <c r="F174" s="1316"/>
      <c r="G174" s="1317"/>
      <c r="H174" s="1316"/>
      <c r="I174" s="1316"/>
      <c r="J174" s="1316"/>
      <c r="K174" s="1315"/>
      <c r="L174" s="1320" t="s">
        <v>6725</v>
      </c>
      <c r="M174" s="1320" t="s">
        <v>5388</v>
      </c>
      <c r="N174" s="1525"/>
      <c r="O174" s="1320" t="s">
        <v>6765</v>
      </c>
      <c r="P174" s="384" t="str">
        <f t="shared" si="12"/>
        <v>Open</v>
      </c>
      <c r="Q174" s="208" t="s">
        <v>31</v>
      </c>
      <c r="R174" s="209" t="s">
        <v>32</v>
      </c>
      <c r="S174" s="1315"/>
      <c r="T174" s="1315"/>
      <c r="U174" s="210">
        <f t="shared" si="15"/>
        <v>0</v>
      </c>
      <c r="V174" s="210" t="str">
        <f t="shared" si="14"/>
        <v>Personnel Safety System FDR</v>
      </c>
    </row>
    <row r="175" spans="1:22" ht="39" customHeight="1" x14ac:dyDescent="0.15">
      <c r="A175" s="1318">
        <v>43858</v>
      </c>
      <c r="B175" s="1319" t="s">
        <v>6758</v>
      </c>
      <c r="C175" s="1315"/>
      <c r="D175" s="1315"/>
      <c r="E175" s="1319" t="s">
        <v>6704</v>
      </c>
      <c r="F175" s="1316"/>
      <c r="G175" s="1317"/>
      <c r="H175" s="1316"/>
      <c r="I175" s="1316"/>
      <c r="J175" s="1316"/>
      <c r="K175" s="1315"/>
      <c r="L175" s="1320" t="s">
        <v>6730</v>
      </c>
      <c r="M175" s="1320" t="s">
        <v>5388</v>
      </c>
      <c r="N175" s="1525"/>
      <c r="O175" s="1320" t="s">
        <v>6765</v>
      </c>
      <c r="P175" s="384" t="str">
        <f t="shared" si="12"/>
        <v>Open</v>
      </c>
      <c r="Q175" s="208" t="s">
        <v>31</v>
      </c>
      <c r="R175" s="209" t="s">
        <v>32</v>
      </c>
      <c r="S175" s="1315"/>
      <c r="T175" s="1315"/>
      <c r="U175" s="210">
        <f t="shared" si="15"/>
        <v>0</v>
      </c>
      <c r="V175" s="210" t="str">
        <f t="shared" si="14"/>
        <v>Personnel Safety System FDR</v>
      </c>
    </row>
    <row r="176" spans="1:22" ht="39" customHeight="1" x14ac:dyDescent="0.15">
      <c r="A176" s="1513">
        <v>43858</v>
      </c>
      <c r="B176" s="1514" t="s">
        <v>6759</v>
      </c>
      <c r="C176" s="1515"/>
      <c r="D176" s="1515"/>
      <c r="E176" s="1514" t="s">
        <v>6704</v>
      </c>
      <c r="F176" s="1517"/>
      <c r="G176" s="1519"/>
      <c r="H176" s="1517"/>
      <c r="I176" s="1517"/>
      <c r="J176" s="1517"/>
      <c r="K176" s="1515"/>
      <c r="L176" s="1501" t="s">
        <v>6731</v>
      </c>
      <c r="M176" s="1501" t="s">
        <v>5388</v>
      </c>
      <c r="N176" s="1558"/>
      <c r="O176" s="1501" t="s">
        <v>6765</v>
      </c>
      <c r="P176" s="384" t="str">
        <f t="shared" si="12"/>
        <v>Open</v>
      </c>
      <c r="Q176" s="208" t="s">
        <v>31</v>
      </c>
      <c r="R176" s="209" t="s">
        <v>32</v>
      </c>
      <c r="S176" s="1315"/>
      <c r="T176" s="1315"/>
      <c r="U176" s="210">
        <f t="shared" si="15"/>
        <v>0</v>
      </c>
      <c r="V176" s="210" t="str">
        <f t="shared" si="14"/>
        <v>Personnel Safety System FDR</v>
      </c>
    </row>
    <row r="177" spans="1:23" ht="39" customHeight="1" x14ac:dyDescent="0.15">
      <c r="A177" s="1318">
        <v>43858</v>
      </c>
      <c r="B177" s="1319" t="s">
        <v>6760</v>
      </c>
      <c r="C177" s="1315"/>
      <c r="D177" s="1315"/>
      <c r="E177" s="1319" t="s">
        <v>6704</v>
      </c>
      <c r="F177" s="1316"/>
      <c r="G177" s="1317"/>
      <c r="H177" s="1316"/>
      <c r="I177" s="1316"/>
      <c r="J177" s="1316"/>
      <c r="K177" s="1315"/>
      <c r="L177" s="1320" t="s">
        <v>6732</v>
      </c>
      <c r="M177" s="1320" t="s">
        <v>5388</v>
      </c>
      <c r="N177" s="1316"/>
      <c r="O177" s="1320" t="s">
        <v>6765</v>
      </c>
      <c r="P177" s="384" t="str">
        <f t="shared" si="12"/>
        <v>Open</v>
      </c>
      <c r="Q177" s="208" t="s">
        <v>31</v>
      </c>
      <c r="R177" s="209" t="s">
        <v>32</v>
      </c>
      <c r="S177" s="1315"/>
      <c r="T177" s="1315"/>
      <c r="U177" s="210">
        <f t="shared" si="15"/>
        <v>0</v>
      </c>
      <c r="V177" s="210" t="str">
        <f t="shared" si="14"/>
        <v>Personnel Safety System FDR</v>
      </c>
    </row>
    <row r="178" spans="1:23" ht="39" customHeight="1" x14ac:dyDescent="0.15">
      <c r="A178" s="1318">
        <v>43858</v>
      </c>
      <c r="B178" s="1319" t="s">
        <v>6761</v>
      </c>
      <c r="C178" s="1315"/>
      <c r="D178" s="1315"/>
      <c r="E178" s="1319" t="s">
        <v>6704</v>
      </c>
      <c r="F178" s="1316"/>
      <c r="G178" s="1317"/>
      <c r="H178" s="1316"/>
      <c r="I178" s="1316"/>
      <c r="J178" s="1316"/>
      <c r="K178" s="1315"/>
      <c r="L178" s="1320" t="s">
        <v>6733</v>
      </c>
      <c r="M178" s="1320" t="s">
        <v>5388</v>
      </c>
      <c r="N178" s="1316"/>
      <c r="O178" s="1320" t="s">
        <v>6766</v>
      </c>
      <c r="P178" s="384" t="str">
        <f t="shared" si="12"/>
        <v>Open</v>
      </c>
      <c r="Q178" s="208" t="s">
        <v>31</v>
      </c>
      <c r="R178" s="209" t="s">
        <v>32</v>
      </c>
      <c r="S178" s="1315"/>
      <c r="T178" s="1315"/>
      <c r="U178" s="210">
        <f t="shared" si="15"/>
        <v>0</v>
      </c>
      <c r="V178" s="210" t="str">
        <f t="shared" si="14"/>
        <v>Personnel Safety System FDR</v>
      </c>
    </row>
    <row r="179" spans="1:23" ht="38.25" customHeight="1" x14ac:dyDescent="0.15">
      <c r="A179" s="671">
        <v>43118</v>
      </c>
      <c r="B179" s="693" t="s">
        <v>4020</v>
      </c>
      <c r="C179" s="693"/>
      <c r="D179" s="693"/>
      <c r="E179" s="693" t="s">
        <v>4021</v>
      </c>
      <c r="F179" s="722" t="s">
        <v>3563</v>
      </c>
      <c r="G179" s="740" t="s">
        <v>3944</v>
      </c>
      <c r="H179" s="693"/>
      <c r="I179" s="693" t="s">
        <v>3557</v>
      </c>
      <c r="J179" s="693" t="s">
        <v>3559</v>
      </c>
      <c r="K179" s="794" t="str">
        <f t="shared" ref="K179:K193" si="16">B179&amp;" - "&amp;LEFT(L179,50)</f>
        <v>REASSEMPDR01 - WP 2249 needs updating</v>
      </c>
      <c r="L179" s="794" t="s">
        <v>4022</v>
      </c>
      <c r="M179" s="794"/>
      <c r="N179" s="693"/>
      <c r="O179" s="693" t="s">
        <v>4023</v>
      </c>
      <c r="P179" s="225" t="str">
        <f t="shared" si="12"/>
        <v>Open</v>
      </c>
      <c r="Q179" s="208" t="s">
        <v>31</v>
      </c>
      <c r="R179" s="209" t="s">
        <v>3017</v>
      </c>
      <c r="S179" s="794"/>
      <c r="T179" s="693"/>
      <c r="U179" s="210" t="str">
        <f t="shared" si="15"/>
        <v>Raftopoulos</v>
      </c>
      <c r="V179" s="210" t="str">
        <f t="shared" si="14"/>
        <v>NSTX-U Alignment Peer Review</v>
      </c>
      <c r="W179" s="61"/>
    </row>
    <row r="180" spans="1:23" ht="39" customHeight="1" x14ac:dyDescent="0.15">
      <c r="A180" s="671">
        <v>43118</v>
      </c>
      <c r="B180" s="693" t="s">
        <v>4024</v>
      </c>
      <c r="C180" s="693"/>
      <c r="D180" s="693"/>
      <c r="E180" s="693" t="s">
        <v>4021</v>
      </c>
      <c r="F180" s="722" t="s">
        <v>3563</v>
      </c>
      <c r="G180" s="740" t="s">
        <v>3944</v>
      </c>
      <c r="H180" s="693"/>
      <c r="I180" s="693" t="s">
        <v>3557</v>
      </c>
      <c r="J180" s="693" t="s">
        <v>3559</v>
      </c>
      <c r="K180" s="794" t="str">
        <f t="shared" si="16"/>
        <v>REASSEMPDR02 - PF1C needs measurement during installation in asse</v>
      </c>
      <c r="L180" s="794" t="s">
        <v>4025</v>
      </c>
      <c r="M180" s="794"/>
      <c r="N180" s="693"/>
      <c r="O180" s="693" t="s">
        <v>3088</v>
      </c>
      <c r="P180" s="225" t="str">
        <f t="shared" si="12"/>
        <v>Open</v>
      </c>
      <c r="Q180" s="208" t="s">
        <v>31</v>
      </c>
      <c r="R180" s="209" t="s">
        <v>3017</v>
      </c>
      <c r="S180" s="794"/>
      <c r="T180" s="693"/>
      <c r="U180" s="210" t="str">
        <f t="shared" si="15"/>
        <v>Raftopoulos</v>
      </c>
      <c r="V180" s="210" t="str">
        <f t="shared" si="14"/>
        <v>NSTX-U Alignment Peer Review</v>
      </c>
      <c r="W180" s="61"/>
    </row>
    <row r="181" spans="1:23" ht="39" customHeight="1" x14ac:dyDescent="0.15">
      <c r="A181" s="671">
        <v>43118</v>
      </c>
      <c r="B181" s="693" t="s">
        <v>4026</v>
      </c>
      <c r="C181" s="693"/>
      <c r="D181" s="693"/>
      <c r="E181" s="693" t="s">
        <v>4021</v>
      </c>
      <c r="F181" s="722" t="s">
        <v>900</v>
      </c>
      <c r="G181" s="740" t="s">
        <v>6440</v>
      </c>
      <c r="H181" s="693"/>
      <c r="I181" s="693" t="s">
        <v>899</v>
      </c>
      <c r="J181" s="693" t="s">
        <v>901</v>
      </c>
      <c r="K181" s="794" t="str">
        <f t="shared" si="16"/>
        <v>REASSEMPDR03 - Consider removing and re-aligning the G-11 base pl</v>
      </c>
      <c r="L181" s="794" t="s">
        <v>4027</v>
      </c>
      <c r="M181" s="794"/>
      <c r="N181" s="693"/>
      <c r="O181" s="693" t="s">
        <v>4028</v>
      </c>
      <c r="P181" s="225" t="str">
        <f t="shared" si="12"/>
        <v>Open</v>
      </c>
      <c r="Q181" s="208" t="s">
        <v>31</v>
      </c>
      <c r="R181" s="209" t="s">
        <v>3017</v>
      </c>
      <c r="S181" s="794"/>
      <c r="T181" s="693"/>
      <c r="U181" s="210" t="str">
        <f t="shared" si="15"/>
        <v>Smith</v>
      </c>
      <c r="V181" s="210" t="str">
        <f t="shared" si="14"/>
        <v>NSTX-U Alignment Peer Review</v>
      </c>
      <c r="W181" s="61"/>
    </row>
    <row r="182" spans="1:23" ht="39" customHeight="1" x14ac:dyDescent="0.15">
      <c r="A182" s="1775">
        <v>43118</v>
      </c>
      <c r="B182" s="1781" t="s">
        <v>4029</v>
      </c>
      <c r="C182" s="1781"/>
      <c r="D182" s="1781"/>
      <c r="E182" s="1781" t="s">
        <v>4021</v>
      </c>
      <c r="F182" s="1788" t="s">
        <v>3563</v>
      </c>
      <c r="G182" s="1795" t="s">
        <v>3944</v>
      </c>
      <c r="H182" s="1781"/>
      <c r="I182" s="1781" t="s">
        <v>3557</v>
      </c>
      <c r="J182" s="1781" t="s">
        <v>3559</v>
      </c>
      <c r="K182" s="1806" t="str">
        <f t="shared" si="16"/>
        <v>REASSEMPDR04 - Assembly work package limits scope to installation</v>
      </c>
      <c r="L182" s="1806" t="s">
        <v>4030</v>
      </c>
      <c r="M182" s="794"/>
      <c r="N182" s="1819"/>
      <c r="O182" s="1781" t="s">
        <v>3088</v>
      </c>
      <c r="P182" s="211" t="str">
        <f t="shared" si="12"/>
        <v>Open</v>
      </c>
      <c r="Q182" s="208" t="s">
        <v>31</v>
      </c>
      <c r="R182" s="209" t="s">
        <v>3017</v>
      </c>
      <c r="S182" s="794"/>
      <c r="T182" s="693"/>
      <c r="U182" s="210" t="str">
        <f t="shared" si="15"/>
        <v>Raftopoulos</v>
      </c>
      <c r="V182" s="210" t="str">
        <f t="shared" si="14"/>
        <v>NSTX-U Alignment Peer Review</v>
      </c>
      <c r="W182" s="61"/>
    </row>
    <row r="183" spans="1:23" ht="39" customHeight="1" x14ac:dyDescent="0.15">
      <c r="A183" s="671">
        <v>43118</v>
      </c>
      <c r="B183" s="693" t="s">
        <v>4035</v>
      </c>
      <c r="C183" s="693"/>
      <c r="D183" s="693"/>
      <c r="E183" s="693" t="s">
        <v>4021</v>
      </c>
      <c r="F183" s="722" t="s">
        <v>900</v>
      </c>
      <c r="G183" s="740" t="s">
        <v>6440</v>
      </c>
      <c r="H183" s="693"/>
      <c r="I183" s="693" t="s">
        <v>899</v>
      </c>
      <c r="J183" s="693" t="s">
        <v>901</v>
      </c>
      <c r="K183" s="794" t="str">
        <f t="shared" si="16"/>
        <v>REASSEMPDR06 - Slide 10 Add costs to rework/shim TF/OH ring</v>
      </c>
      <c r="L183" s="794" t="s">
        <v>4036</v>
      </c>
      <c r="M183" s="794"/>
      <c r="N183" s="1819"/>
      <c r="O183" s="693" t="s">
        <v>4037</v>
      </c>
      <c r="P183" s="211" t="str">
        <f t="shared" si="12"/>
        <v>Open</v>
      </c>
      <c r="Q183" s="208" t="s">
        <v>31</v>
      </c>
      <c r="R183" s="209" t="s">
        <v>3017</v>
      </c>
      <c r="S183" s="794"/>
      <c r="T183" s="693"/>
      <c r="U183" s="210" t="str">
        <f t="shared" si="15"/>
        <v>Smith</v>
      </c>
      <c r="V183" s="210" t="str">
        <f t="shared" si="14"/>
        <v>NSTX-U Alignment Peer Review</v>
      </c>
      <c r="W183" s="61"/>
    </row>
    <row r="184" spans="1:23" ht="39" customHeight="1" x14ac:dyDescent="0.15">
      <c r="A184" s="671">
        <v>43118</v>
      </c>
      <c r="B184" s="693" t="s">
        <v>4038</v>
      </c>
      <c r="C184" s="693"/>
      <c r="D184" s="693"/>
      <c r="E184" s="693" t="s">
        <v>4021</v>
      </c>
      <c r="F184" s="722" t="s">
        <v>3563</v>
      </c>
      <c r="G184" s="740" t="s">
        <v>3944</v>
      </c>
      <c r="H184" s="693"/>
      <c r="I184" s="693" t="s">
        <v>3557</v>
      </c>
      <c r="J184" s="693" t="s">
        <v>3559</v>
      </c>
      <c r="K184" s="794" t="str">
        <f t="shared" si="16"/>
        <v>REASSEMPDR07 - Need to capture cost and Schedule or risk for fina</v>
      </c>
      <c r="L184" s="794" t="s">
        <v>4039</v>
      </c>
      <c r="M184" s="992"/>
      <c r="N184" s="1819"/>
      <c r="O184" s="693" t="s">
        <v>4037</v>
      </c>
      <c r="P184" s="211" t="str">
        <f t="shared" si="12"/>
        <v>Open</v>
      </c>
      <c r="Q184" s="208" t="s">
        <v>31</v>
      </c>
      <c r="R184" s="209" t="s">
        <v>3017</v>
      </c>
      <c r="S184" s="794"/>
      <c r="T184" s="693"/>
      <c r="U184" s="210" t="str">
        <f t="shared" si="15"/>
        <v>Raftopoulos</v>
      </c>
      <c r="V184" s="210" t="str">
        <f t="shared" si="14"/>
        <v>NSTX-U Alignment Peer Review</v>
      </c>
      <c r="W184" s="61"/>
    </row>
    <row r="185" spans="1:23" ht="39" customHeight="1" x14ac:dyDescent="0.15">
      <c r="A185" s="671">
        <v>43118</v>
      </c>
      <c r="B185" s="693" t="s">
        <v>4040</v>
      </c>
      <c r="C185" s="693"/>
      <c r="D185" s="693"/>
      <c r="E185" s="693" t="s">
        <v>4021</v>
      </c>
      <c r="F185" s="722" t="s">
        <v>3563</v>
      </c>
      <c r="G185" s="740" t="s">
        <v>3944</v>
      </c>
      <c r="H185" s="693"/>
      <c r="I185" s="693" t="s">
        <v>3557</v>
      </c>
      <c r="J185" s="693" t="s">
        <v>3559</v>
      </c>
      <c r="K185" s="794" t="str">
        <f t="shared" si="16"/>
        <v>REASSEMPDR08 - Ensure that the scope identified as WBS 1.1 are id</v>
      </c>
      <c r="L185" s="794" t="s">
        <v>4041</v>
      </c>
      <c r="M185" s="992"/>
      <c r="N185" s="1819"/>
      <c r="O185" s="693" t="s">
        <v>4042</v>
      </c>
      <c r="P185" s="211" t="str">
        <f t="shared" si="12"/>
        <v>Open</v>
      </c>
      <c r="Q185" s="208" t="s">
        <v>31</v>
      </c>
      <c r="R185" s="209" t="s">
        <v>3017</v>
      </c>
      <c r="S185" s="794"/>
      <c r="T185" s="693"/>
      <c r="U185" s="210" t="str">
        <f t="shared" si="15"/>
        <v>Raftopoulos</v>
      </c>
      <c r="V185" s="210" t="str">
        <f t="shared" ref="V185:V216" si="17">E185</f>
        <v>NSTX-U Alignment Peer Review</v>
      </c>
      <c r="W185" s="61"/>
    </row>
    <row r="186" spans="1:23" ht="39" customHeight="1" x14ac:dyDescent="0.15">
      <c r="A186" s="671">
        <v>43118</v>
      </c>
      <c r="B186" s="693" t="s">
        <v>4043</v>
      </c>
      <c r="C186" s="693"/>
      <c r="D186" s="693"/>
      <c r="E186" s="693" t="s">
        <v>4021</v>
      </c>
      <c r="F186" s="722" t="s">
        <v>3563</v>
      </c>
      <c r="G186" s="740" t="s">
        <v>3944</v>
      </c>
      <c r="H186" s="693"/>
      <c r="I186" s="693" t="s">
        <v>3557</v>
      </c>
      <c r="J186" s="693" t="s">
        <v>3559</v>
      </c>
      <c r="K186" s="794" t="str">
        <f t="shared" si="16"/>
        <v xml:space="preserve">REASSEMPDR09 - RE: TF/OH Position and custom shims near the flex </v>
      </c>
      <c r="L186" s="794" t="s">
        <v>4044</v>
      </c>
      <c r="M186" s="992"/>
      <c r="N186" s="693"/>
      <c r="O186" s="693" t="s">
        <v>3088</v>
      </c>
      <c r="P186" s="211" t="str">
        <f t="shared" si="12"/>
        <v>Open</v>
      </c>
      <c r="Q186" s="208" t="s">
        <v>31</v>
      </c>
      <c r="R186" s="209" t="s">
        <v>3017</v>
      </c>
      <c r="S186" s="794"/>
      <c r="T186" s="693"/>
      <c r="U186" s="210" t="str">
        <f t="shared" si="15"/>
        <v>Raftopoulos</v>
      </c>
      <c r="V186" s="210" t="str">
        <f t="shared" si="17"/>
        <v>NSTX-U Alignment Peer Review</v>
      </c>
      <c r="W186" s="61"/>
    </row>
    <row r="187" spans="1:23" ht="39" customHeight="1" x14ac:dyDescent="0.15">
      <c r="A187" s="671">
        <v>43118</v>
      </c>
      <c r="B187" s="693" t="s">
        <v>4045</v>
      </c>
      <c r="C187" s="693"/>
      <c r="D187" s="693"/>
      <c r="E187" s="693" t="s">
        <v>4021</v>
      </c>
      <c r="F187" s="722" t="s">
        <v>900</v>
      </c>
      <c r="G187" s="740" t="s">
        <v>6440</v>
      </c>
      <c r="H187" s="693"/>
      <c r="I187" s="693" t="s">
        <v>899</v>
      </c>
      <c r="J187" s="693" t="s">
        <v>901</v>
      </c>
      <c r="K187" s="794" t="str">
        <f t="shared" si="16"/>
        <v>REASSEMPDR10 - Add fabrication of new umbrella lid</v>
      </c>
      <c r="L187" s="794" t="s">
        <v>4046</v>
      </c>
      <c r="M187" s="992"/>
      <c r="N187" s="693"/>
      <c r="O187" s="693" t="s">
        <v>4047</v>
      </c>
      <c r="P187" s="211" t="str">
        <f t="shared" si="12"/>
        <v>Open</v>
      </c>
      <c r="Q187" s="208" t="s">
        <v>31</v>
      </c>
      <c r="R187" s="209" t="s">
        <v>3017</v>
      </c>
      <c r="S187" s="794"/>
      <c r="T187" s="693"/>
      <c r="U187" s="210" t="str">
        <f t="shared" ref="U187:U218" si="18">J187</f>
        <v>Smith</v>
      </c>
      <c r="V187" s="210" t="str">
        <f t="shared" si="17"/>
        <v>NSTX-U Alignment Peer Review</v>
      </c>
      <c r="W187" s="61"/>
    </row>
    <row r="188" spans="1:23" ht="39" customHeight="1" x14ac:dyDescent="0.15">
      <c r="A188" s="671">
        <v>43118</v>
      </c>
      <c r="B188" s="693" t="s">
        <v>4048</v>
      </c>
      <c r="C188" s="693"/>
      <c r="D188" s="693"/>
      <c r="E188" s="693" t="s">
        <v>4021</v>
      </c>
      <c r="F188" s="722" t="s">
        <v>3563</v>
      </c>
      <c r="G188" s="740" t="s">
        <v>3944</v>
      </c>
      <c r="H188" s="693"/>
      <c r="I188" s="693" t="s">
        <v>3557</v>
      </c>
      <c r="J188" s="693" t="s">
        <v>3559</v>
      </c>
      <c r="K188" s="794" t="str">
        <f t="shared" si="16"/>
        <v>REASSEMPDR11 - Add startup time caused by Contamination and QAPD</v>
      </c>
      <c r="L188" s="794" t="s">
        <v>4049</v>
      </c>
      <c r="M188" s="794"/>
      <c r="N188" s="693"/>
      <c r="O188" s="693" t="s">
        <v>4050</v>
      </c>
      <c r="P188" s="225" t="str">
        <f t="shared" si="12"/>
        <v>Open</v>
      </c>
      <c r="Q188" s="208" t="s">
        <v>31</v>
      </c>
      <c r="R188" s="209" t="s">
        <v>3017</v>
      </c>
      <c r="S188" s="794"/>
      <c r="T188" s="693"/>
      <c r="U188" s="210" t="str">
        <f t="shared" si="18"/>
        <v>Raftopoulos</v>
      </c>
      <c r="V188" s="210" t="str">
        <f t="shared" si="17"/>
        <v>NSTX-U Alignment Peer Review</v>
      </c>
      <c r="W188" s="61"/>
    </row>
    <row r="189" spans="1:23" ht="39" customHeight="1" x14ac:dyDescent="0.15">
      <c r="A189" s="671">
        <v>43118</v>
      </c>
      <c r="B189" s="693" t="s">
        <v>4051</v>
      </c>
      <c r="C189" s="693"/>
      <c r="D189" s="693"/>
      <c r="E189" s="693" t="s">
        <v>4021</v>
      </c>
      <c r="F189" s="722" t="s">
        <v>3563</v>
      </c>
      <c r="G189" s="740" t="s">
        <v>3944</v>
      </c>
      <c r="H189" s="693"/>
      <c r="I189" s="693" t="s">
        <v>3557</v>
      </c>
      <c r="J189" s="693" t="s">
        <v>3559</v>
      </c>
      <c r="K189" s="794" t="str">
        <f t="shared" si="16"/>
        <v>REASSEMPDR12 - Add some funding to fabricate positioning fixtures</v>
      </c>
      <c r="L189" s="794" t="s">
        <v>4052</v>
      </c>
      <c r="M189" s="794"/>
      <c r="N189" s="693"/>
      <c r="O189" s="693" t="s">
        <v>4028</v>
      </c>
      <c r="P189" s="225" t="str">
        <f t="shared" si="12"/>
        <v>Open</v>
      </c>
      <c r="Q189" s="208" t="s">
        <v>31</v>
      </c>
      <c r="R189" s="209" t="s">
        <v>3017</v>
      </c>
      <c r="S189" s="794"/>
      <c r="T189" s="693"/>
      <c r="U189" s="210" t="str">
        <f t="shared" si="18"/>
        <v>Raftopoulos</v>
      </c>
      <c r="V189" s="210" t="str">
        <f t="shared" si="17"/>
        <v>NSTX-U Alignment Peer Review</v>
      </c>
      <c r="W189" s="61"/>
    </row>
    <row r="190" spans="1:23" ht="39" customHeight="1" thickBot="1" x14ac:dyDescent="0.2">
      <c r="A190" s="671">
        <v>43118</v>
      </c>
      <c r="B190" s="693" t="s">
        <v>4053</v>
      </c>
      <c r="C190" s="693"/>
      <c r="D190" s="693"/>
      <c r="E190" s="1785" t="s">
        <v>4021</v>
      </c>
      <c r="F190" s="1787" t="s">
        <v>3563</v>
      </c>
      <c r="G190" s="1794" t="s">
        <v>3944</v>
      </c>
      <c r="H190" s="1785"/>
      <c r="I190" s="1785" t="s">
        <v>3557</v>
      </c>
      <c r="J190" s="1785" t="s">
        <v>3559</v>
      </c>
      <c r="K190" s="1805" t="str">
        <f t="shared" si="16"/>
        <v xml:space="preserve">REASSEMPDR13 - The assumption that new alignment requirement can </v>
      </c>
      <c r="L190" s="1805" t="s">
        <v>4054</v>
      </c>
      <c r="M190" s="1805"/>
      <c r="N190" s="1785"/>
      <c r="O190" s="693" t="s">
        <v>3215</v>
      </c>
      <c r="P190" s="225" t="str">
        <f t="shared" si="12"/>
        <v>Open</v>
      </c>
      <c r="Q190" s="208" t="s">
        <v>31</v>
      </c>
      <c r="R190" s="209" t="s">
        <v>3017</v>
      </c>
      <c r="S190" s="794"/>
      <c r="T190" s="693"/>
      <c r="U190" s="210" t="str">
        <f t="shared" si="18"/>
        <v>Raftopoulos</v>
      </c>
      <c r="V190" s="210" t="str">
        <f t="shared" si="17"/>
        <v>NSTX-U Alignment Peer Review</v>
      </c>
      <c r="W190" s="61"/>
    </row>
    <row r="191" spans="1:23" ht="39" customHeight="1" thickBot="1" x14ac:dyDescent="0.2">
      <c r="A191" s="671">
        <v>43118</v>
      </c>
      <c r="B191" s="693" t="s">
        <v>4057</v>
      </c>
      <c r="C191" s="693"/>
      <c r="D191" s="693"/>
      <c r="E191" s="693" t="s">
        <v>4021</v>
      </c>
      <c r="F191" s="722" t="s">
        <v>900</v>
      </c>
      <c r="G191" s="740" t="s">
        <v>6440</v>
      </c>
      <c r="H191" s="693"/>
      <c r="I191" s="693" t="s">
        <v>899</v>
      </c>
      <c r="J191" s="693" t="s">
        <v>901</v>
      </c>
      <c r="K191" s="794" t="str">
        <f t="shared" si="16"/>
        <v>REASSEMPDR15 - Tolerances on components positioning in the TFOH a</v>
      </c>
      <c r="L191" s="794" t="s">
        <v>4058</v>
      </c>
      <c r="M191" s="794"/>
      <c r="N191" s="693"/>
      <c r="O191" s="1832" t="s">
        <v>4059</v>
      </c>
      <c r="P191" s="225" t="str">
        <f t="shared" si="12"/>
        <v>Open</v>
      </c>
      <c r="Q191" s="208" t="s">
        <v>31</v>
      </c>
      <c r="R191" s="209" t="s">
        <v>3017</v>
      </c>
      <c r="S191" s="794"/>
      <c r="T191" s="693"/>
      <c r="U191" s="210" t="str">
        <f t="shared" si="18"/>
        <v>Smith</v>
      </c>
      <c r="V191" s="210" t="str">
        <f t="shared" si="17"/>
        <v>NSTX-U Alignment Peer Review</v>
      </c>
      <c r="W191" s="61"/>
    </row>
    <row r="192" spans="1:23" ht="39" customHeight="1" thickBot="1" x14ac:dyDescent="0.2">
      <c r="A192" s="671">
        <v>43118</v>
      </c>
      <c r="B192" s="693" t="s">
        <v>4060</v>
      </c>
      <c r="C192" s="693"/>
      <c r="D192" s="693"/>
      <c r="E192" s="693" t="s">
        <v>4021</v>
      </c>
      <c r="F192" s="722" t="s">
        <v>3563</v>
      </c>
      <c r="G192" s="740" t="s">
        <v>3944</v>
      </c>
      <c r="H192" s="693"/>
      <c r="I192" s="693" t="s">
        <v>3557</v>
      </c>
      <c r="J192" s="693" t="s">
        <v>3559</v>
      </c>
      <c r="K192" s="794" t="str">
        <f t="shared" si="16"/>
        <v>REASSEMPDR16 - Add tasks discovered during review. Hold points fo</v>
      </c>
      <c r="L192" s="794" t="s">
        <v>4061</v>
      </c>
      <c r="M192" s="794"/>
      <c r="N192" s="693"/>
      <c r="O192" s="1828" t="s">
        <v>4062</v>
      </c>
      <c r="P192" s="225" t="str">
        <f t="shared" si="12"/>
        <v>Open</v>
      </c>
      <c r="Q192" s="208" t="s">
        <v>31</v>
      </c>
      <c r="R192" s="209" t="s">
        <v>3017</v>
      </c>
      <c r="S192" s="794"/>
      <c r="T192" s="693"/>
      <c r="U192" s="210" t="str">
        <f t="shared" si="18"/>
        <v>Raftopoulos</v>
      </c>
      <c r="V192" s="210" t="str">
        <f t="shared" si="17"/>
        <v>NSTX-U Alignment Peer Review</v>
      </c>
      <c r="W192" s="61"/>
    </row>
    <row r="193" spans="1:23" ht="39" customHeight="1" thickBot="1" x14ac:dyDescent="0.2">
      <c r="A193" s="671">
        <v>43118</v>
      </c>
      <c r="B193" s="693" t="s">
        <v>4063</v>
      </c>
      <c r="C193" s="693"/>
      <c r="D193" s="693"/>
      <c r="E193" s="693" t="s">
        <v>4021</v>
      </c>
      <c r="F193" s="722" t="s">
        <v>900</v>
      </c>
      <c r="G193" s="740" t="s">
        <v>6440</v>
      </c>
      <c r="H193" s="693"/>
      <c r="I193" s="693" t="s">
        <v>899</v>
      </c>
      <c r="J193" s="693" t="s">
        <v>901</v>
      </c>
      <c r="K193" s="794" t="str">
        <f t="shared" si="16"/>
        <v>REASSEMPDR17 - Consider assembly plans that fix the -1aL and -1bL</v>
      </c>
      <c r="L193" s="794" t="s">
        <v>4064</v>
      </c>
      <c r="M193" s="794"/>
      <c r="N193" s="693"/>
      <c r="O193" s="1828" t="s">
        <v>4050</v>
      </c>
      <c r="P193" s="225" t="str">
        <f t="shared" si="12"/>
        <v>Open</v>
      </c>
      <c r="Q193" s="208" t="s">
        <v>31</v>
      </c>
      <c r="R193" s="209" t="s">
        <v>3017</v>
      </c>
      <c r="S193" s="794"/>
      <c r="T193" s="693"/>
      <c r="U193" s="210" t="str">
        <f t="shared" si="18"/>
        <v>Smith</v>
      </c>
      <c r="V193" s="210" t="str">
        <f t="shared" si="17"/>
        <v>NSTX-U Alignment Peer Review</v>
      </c>
      <c r="W193" s="61"/>
    </row>
    <row r="194" spans="1:23" ht="39" customHeight="1" thickBot="1" x14ac:dyDescent="0.2">
      <c r="A194" s="471">
        <v>43861</v>
      </c>
      <c r="B194" s="411" t="s">
        <v>6828</v>
      </c>
      <c r="C194" s="410"/>
      <c r="D194" s="410"/>
      <c r="E194" s="411" t="s">
        <v>6829</v>
      </c>
      <c r="F194" s="413"/>
      <c r="G194" s="571"/>
      <c r="H194" s="413"/>
      <c r="I194" s="413"/>
      <c r="J194" s="413"/>
      <c r="K194" s="410"/>
      <c r="L194" s="412" t="s">
        <v>6834</v>
      </c>
      <c r="M194" s="412" t="s">
        <v>5649</v>
      </c>
      <c r="N194" s="413"/>
      <c r="O194" s="1559" t="s">
        <v>5010</v>
      </c>
      <c r="P194" s="384" t="str">
        <f t="shared" ref="P194:P243" si="19">IF(N194="","Open","Closed")</f>
        <v>Open</v>
      </c>
      <c r="Q194" s="208" t="s">
        <v>31</v>
      </c>
      <c r="R194" s="209" t="s">
        <v>32</v>
      </c>
      <c r="S194" s="410"/>
      <c r="T194" s="410"/>
      <c r="U194" s="210">
        <f t="shared" si="18"/>
        <v>0</v>
      </c>
      <c r="V194" s="210" t="str">
        <f t="shared" si="17"/>
        <v>RP Magnet Tasks FDR 2</v>
      </c>
    </row>
    <row r="195" spans="1:23" ht="39" customHeight="1" thickBot="1" x14ac:dyDescent="0.2">
      <c r="A195" s="477">
        <v>43853</v>
      </c>
      <c r="B195" s="407" t="s">
        <v>6645</v>
      </c>
      <c r="C195" s="407"/>
      <c r="D195" s="407"/>
      <c r="E195" s="407" t="s">
        <v>6655</v>
      </c>
      <c r="F195" s="409"/>
      <c r="G195" s="572"/>
      <c r="H195" s="409"/>
      <c r="I195" s="409"/>
      <c r="J195" s="409"/>
      <c r="K195" s="407"/>
      <c r="L195" s="1307" t="s">
        <v>6656</v>
      </c>
      <c r="M195" s="1307" t="s">
        <v>5388</v>
      </c>
      <c r="N195" s="409"/>
      <c r="O195" s="1823" t="s">
        <v>3109</v>
      </c>
      <c r="P195" s="384" t="str">
        <f t="shared" si="19"/>
        <v>Open</v>
      </c>
      <c r="Q195" s="208" t="s">
        <v>31</v>
      </c>
      <c r="R195" s="209" t="s">
        <v>32</v>
      </c>
      <c r="S195" s="407"/>
      <c r="T195" s="407"/>
      <c r="U195" s="210">
        <f t="shared" si="18"/>
        <v>0</v>
      </c>
      <c r="V195" s="210" t="str">
        <f t="shared" si="17"/>
        <v>Shorted Turn Protection FDR</v>
      </c>
    </row>
    <row r="196" spans="1:23" ht="39" customHeight="1" thickBot="1" x14ac:dyDescent="0.2">
      <c r="A196" s="477">
        <v>43853</v>
      </c>
      <c r="B196" s="407" t="s">
        <v>6646</v>
      </c>
      <c r="C196" s="407"/>
      <c r="D196" s="407"/>
      <c r="E196" s="407" t="s">
        <v>6655</v>
      </c>
      <c r="F196" s="409"/>
      <c r="G196" s="572"/>
      <c r="H196" s="409"/>
      <c r="I196" s="409"/>
      <c r="J196" s="409"/>
      <c r="K196" s="407"/>
      <c r="L196" s="1307" t="s">
        <v>6657</v>
      </c>
      <c r="M196" s="1307" t="s">
        <v>5388</v>
      </c>
      <c r="N196" s="409"/>
      <c r="O196" s="1823" t="s">
        <v>3109</v>
      </c>
      <c r="P196" s="384" t="str">
        <f t="shared" si="19"/>
        <v>Open</v>
      </c>
      <c r="Q196" s="208" t="s">
        <v>31</v>
      </c>
      <c r="R196" s="209" t="s">
        <v>32</v>
      </c>
      <c r="S196" s="407"/>
      <c r="T196" s="407"/>
      <c r="U196" s="210">
        <f t="shared" si="18"/>
        <v>0</v>
      </c>
      <c r="V196" s="210" t="str">
        <f t="shared" si="17"/>
        <v>Shorted Turn Protection FDR</v>
      </c>
    </row>
    <row r="197" spans="1:23" ht="39" customHeight="1" thickBot="1" x14ac:dyDescent="0.2">
      <c r="A197" s="477">
        <v>43853</v>
      </c>
      <c r="B197" s="407" t="s">
        <v>6647</v>
      </c>
      <c r="C197" s="407"/>
      <c r="D197" s="407"/>
      <c r="E197" s="407" t="s">
        <v>6655</v>
      </c>
      <c r="F197" s="409"/>
      <c r="G197" s="572"/>
      <c r="H197" s="409"/>
      <c r="I197" s="409"/>
      <c r="J197" s="409"/>
      <c r="K197" s="407"/>
      <c r="L197" s="1307" t="s">
        <v>6658</v>
      </c>
      <c r="M197" s="1307" t="s">
        <v>5388</v>
      </c>
      <c r="N197" s="409"/>
      <c r="O197" s="1823" t="s">
        <v>3109</v>
      </c>
      <c r="P197" s="384" t="str">
        <f t="shared" si="19"/>
        <v>Open</v>
      </c>
      <c r="Q197" s="208" t="s">
        <v>31</v>
      </c>
      <c r="R197" s="209" t="s">
        <v>32</v>
      </c>
      <c r="S197" s="407"/>
      <c r="T197" s="407"/>
      <c r="U197" s="210">
        <f t="shared" si="18"/>
        <v>0</v>
      </c>
      <c r="V197" s="210" t="str">
        <f t="shared" si="17"/>
        <v>Shorted Turn Protection FDR</v>
      </c>
    </row>
    <row r="198" spans="1:23" ht="39" customHeight="1" thickBot="1" x14ac:dyDescent="0.2">
      <c r="A198" s="477">
        <v>43853</v>
      </c>
      <c r="B198" s="407" t="s">
        <v>6648</v>
      </c>
      <c r="C198" s="407"/>
      <c r="D198" s="407"/>
      <c r="E198" s="407" t="s">
        <v>6655</v>
      </c>
      <c r="F198" s="409"/>
      <c r="G198" s="572"/>
      <c r="H198" s="409"/>
      <c r="I198" s="409"/>
      <c r="J198" s="409"/>
      <c r="K198" s="407"/>
      <c r="L198" s="1307" t="s">
        <v>6659</v>
      </c>
      <c r="M198" s="1307" t="s">
        <v>6666</v>
      </c>
      <c r="N198" s="409"/>
      <c r="O198" s="1823" t="s">
        <v>4131</v>
      </c>
      <c r="P198" s="384" t="str">
        <f t="shared" si="19"/>
        <v>Open</v>
      </c>
      <c r="Q198" s="208" t="s">
        <v>31</v>
      </c>
      <c r="R198" s="209" t="s">
        <v>32</v>
      </c>
      <c r="S198" s="407"/>
      <c r="T198" s="407"/>
      <c r="U198" s="210">
        <f t="shared" si="18"/>
        <v>0</v>
      </c>
      <c r="V198" s="210" t="str">
        <f t="shared" si="17"/>
        <v>Shorted Turn Protection FDR</v>
      </c>
    </row>
    <row r="199" spans="1:23" ht="39" customHeight="1" thickBot="1" x14ac:dyDescent="0.2">
      <c r="A199" s="477">
        <v>43853</v>
      </c>
      <c r="B199" s="407" t="s">
        <v>6649</v>
      </c>
      <c r="C199" s="407"/>
      <c r="D199" s="407"/>
      <c r="E199" s="407" t="s">
        <v>6655</v>
      </c>
      <c r="F199" s="409"/>
      <c r="G199" s="572"/>
      <c r="H199" s="409"/>
      <c r="I199" s="409"/>
      <c r="J199" s="409"/>
      <c r="K199" s="407"/>
      <c r="L199" s="1307" t="s">
        <v>6660</v>
      </c>
      <c r="M199" s="1307" t="s">
        <v>5388</v>
      </c>
      <c r="N199" s="409"/>
      <c r="O199" s="1823" t="s">
        <v>4131</v>
      </c>
      <c r="P199" s="384" t="str">
        <f t="shared" si="19"/>
        <v>Open</v>
      </c>
      <c r="Q199" s="208" t="s">
        <v>31</v>
      </c>
      <c r="R199" s="209" t="s">
        <v>32</v>
      </c>
      <c r="S199" s="407"/>
      <c r="T199" s="407"/>
      <c r="U199" s="210">
        <f t="shared" si="18"/>
        <v>0</v>
      </c>
      <c r="V199" s="210" t="str">
        <f t="shared" si="17"/>
        <v>Shorted Turn Protection FDR</v>
      </c>
    </row>
    <row r="200" spans="1:23" ht="39" customHeight="1" thickBot="1" x14ac:dyDescent="0.2">
      <c r="A200" s="477">
        <v>43853</v>
      </c>
      <c r="B200" s="407" t="s">
        <v>6650</v>
      </c>
      <c r="C200" s="407"/>
      <c r="D200" s="407"/>
      <c r="E200" s="407" t="s">
        <v>6655</v>
      </c>
      <c r="F200" s="409"/>
      <c r="G200" s="572"/>
      <c r="H200" s="409"/>
      <c r="I200" s="409"/>
      <c r="J200" s="409"/>
      <c r="K200" s="407"/>
      <c r="L200" s="1307" t="s">
        <v>6661</v>
      </c>
      <c r="M200" s="1307" t="s">
        <v>5439</v>
      </c>
      <c r="N200" s="409"/>
      <c r="O200" s="1823" t="s">
        <v>4131</v>
      </c>
      <c r="P200" s="384" t="str">
        <f t="shared" si="19"/>
        <v>Open</v>
      </c>
      <c r="Q200" s="208" t="s">
        <v>31</v>
      </c>
      <c r="R200" s="209" t="s">
        <v>32</v>
      </c>
      <c r="S200" s="407"/>
      <c r="T200" s="407"/>
      <c r="U200" s="210">
        <f t="shared" si="18"/>
        <v>0</v>
      </c>
      <c r="V200" s="210" t="str">
        <f t="shared" si="17"/>
        <v>Shorted Turn Protection FDR</v>
      </c>
    </row>
    <row r="201" spans="1:23" ht="39" customHeight="1" thickBot="1" x14ac:dyDescent="0.2">
      <c r="A201" s="477">
        <v>43853</v>
      </c>
      <c r="B201" s="407" t="s">
        <v>6651</v>
      </c>
      <c r="C201" s="407"/>
      <c r="D201" s="407"/>
      <c r="E201" s="407" t="s">
        <v>6655</v>
      </c>
      <c r="F201" s="409"/>
      <c r="G201" s="572"/>
      <c r="H201" s="409"/>
      <c r="I201" s="409"/>
      <c r="J201" s="409"/>
      <c r="K201" s="407"/>
      <c r="L201" s="1307" t="s">
        <v>6662</v>
      </c>
      <c r="M201" s="1307" t="s">
        <v>5439</v>
      </c>
      <c r="N201" s="409"/>
      <c r="O201" s="1823" t="s">
        <v>4131</v>
      </c>
      <c r="P201" s="384" t="str">
        <f t="shared" si="19"/>
        <v>Open</v>
      </c>
      <c r="Q201" s="208" t="s">
        <v>31</v>
      </c>
      <c r="R201" s="209" t="s">
        <v>32</v>
      </c>
      <c r="S201" s="407"/>
      <c r="T201" s="407"/>
      <c r="U201" s="210">
        <f t="shared" si="18"/>
        <v>0</v>
      </c>
      <c r="V201" s="210" t="str">
        <f t="shared" si="17"/>
        <v>Shorted Turn Protection FDR</v>
      </c>
    </row>
    <row r="202" spans="1:23" ht="39" customHeight="1" thickBot="1" x14ac:dyDescent="0.2">
      <c r="A202" s="477">
        <v>43853</v>
      </c>
      <c r="B202" s="407" t="s">
        <v>6652</v>
      </c>
      <c r="C202" s="407"/>
      <c r="D202" s="407"/>
      <c r="E202" s="407" t="s">
        <v>6655</v>
      </c>
      <c r="F202" s="409"/>
      <c r="G202" s="572"/>
      <c r="H202" s="409"/>
      <c r="I202" s="409"/>
      <c r="J202" s="409"/>
      <c r="K202" s="407"/>
      <c r="L202" s="1307" t="s">
        <v>6663</v>
      </c>
      <c r="M202" s="1307" t="s">
        <v>5439</v>
      </c>
      <c r="N202" s="409"/>
      <c r="O202" s="1823" t="s">
        <v>4131</v>
      </c>
      <c r="P202" s="384" t="str">
        <f t="shared" si="19"/>
        <v>Open</v>
      </c>
      <c r="Q202" s="208" t="s">
        <v>31</v>
      </c>
      <c r="R202" s="209" t="s">
        <v>32</v>
      </c>
      <c r="S202" s="407"/>
      <c r="T202" s="407"/>
      <c r="U202" s="210">
        <f t="shared" si="18"/>
        <v>0</v>
      </c>
      <c r="V202" s="210" t="str">
        <f t="shared" si="17"/>
        <v>Shorted Turn Protection FDR</v>
      </c>
    </row>
    <row r="203" spans="1:23" ht="39" customHeight="1" thickBot="1" x14ac:dyDescent="0.2">
      <c r="A203" s="477">
        <v>43853</v>
      </c>
      <c r="B203" s="407" t="s">
        <v>6653</v>
      </c>
      <c r="C203" s="407"/>
      <c r="D203" s="407"/>
      <c r="E203" s="407" t="s">
        <v>6655</v>
      </c>
      <c r="F203" s="409"/>
      <c r="G203" s="572"/>
      <c r="H203" s="409"/>
      <c r="I203" s="409"/>
      <c r="J203" s="409"/>
      <c r="K203" s="407"/>
      <c r="L203" s="1307" t="s">
        <v>6664</v>
      </c>
      <c r="M203" s="1307" t="s">
        <v>5388</v>
      </c>
      <c r="N203" s="409"/>
      <c r="O203" s="1823" t="s">
        <v>5378</v>
      </c>
      <c r="P203" s="384" t="str">
        <f t="shared" si="19"/>
        <v>Open</v>
      </c>
      <c r="Q203" s="208" t="s">
        <v>31</v>
      </c>
      <c r="R203" s="209" t="s">
        <v>32</v>
      </c>
      <c r="S203" s="407"/>
      <c r="T203" s="407"/>
      <c r="U203" s="210">
        <f t="shared" si="18"/>
        <v>0</v>
      </c>
      <c r="V203" s="210" t="str">
        <f t="shared" si="17"/>
        <v>Shorted Turn Protection FDR</v>
      </c>
    </row>
    <row r="204" spans="1:23" ht="39" customHeight="1" thickBot="1" x14ac:dyDescent="0.2">
      <c r="A204" s="477">
        <v>43853</v>
      </c>
      <c r="B204" s="407" t="s">
        <v>6654</v>
      </c>
      <c r="C204" s="407"/>
      <c r="D204" s="407"/>
      <c r="E204" s="407" t="s">
        <v>6655</v>
      </c>
      <c r="F204" s="409"/>
      <c r="G204" s="572"/>
      <c r="H204" s="409"/>
      <c r="I204" s="409"/>
      <c r="J204" s="409"/>
      <c r="K204" s="407"/>
      <c r="L204" s="1307" t="s">
        <v>6665</v>
      </c>
      <c r="M204" s="1307" t="s">
        <v>5439</v>
      </c>
      <c r="N204" s="409"/>
      <c r="O204" s="1823" t="s">
        <v>4804</v>
      </c>
      <c r="P204" s="384" t="str">
        <f t="shared" si="19"/>
        <v>Open</v>
      </c>
      <c r="Q204" s="208" t="s">
        <v>31</v>
      </c>
      <c r="R204" s="209" t="s">
        <v>32</v>
      </c>
      <c r="S204" s="407"/>
      <c r="T204" s="407"/>
      <c r="U204" s="210">
        <f t="shared" si="18"/>
        <v>0</v>
      </c>
      <c r="V204" s="210" t="str">
        <f t="shared" si="17"/>
        <v>Shorted Turn Protection FDR</v>
      </c>
    </row>
    <row r="205" spans="1:23" ht="39" customHeight="1" thickBot="1" x14ac:dyDescent="0.2">
      <c r="A205" s="464">
        <v>43564</v>
      </c>
      <c r="B205" s="218" t="s">
        <v>5458</v>
      </c>
      <c r="C205" s="218"/>
      <c r="D205" s="218"/>
      <c r="E205" s="218" t="s">
        <v>5510</v>
      </c>
      <c r="F205" s="316" t="s">
        <v>5448</v>
      </c>
      <c r="G205" s="554" t="s">
        <v>6457</v>
      </c>
      <c r="H205" s="218" t="s">
        <v>5511</v>
      </c>
      <c r="I205" s="218" t="s">
        <v>387</v>
      </c>
      <c r="J205" s="218" t="s">
        <v>390</v>
      </c>
      <c r="K205" s="338" t="str">
        <f t="shared" ref="K205:K222" si="20">B205&amp;" - "&amp;LEFT(L205,50)</f>
        <v>TFBUNS1REV04 - Comment on TF bundle model presentation: slides 17</v>
      </c>
      <c r="L205" s="347" t="s">
        <v>5474</v>
      </c>
      <c r="M205" s="347" t="s">
        <v>5492</v>
      </c>
      <c r="N205" s="218"/>
      <c r="O205" s="1825" t="s">
        <v>5506</v>
      </c>
      <c r="P205" s="225" t="str">
        <f t="shared" si="19"/>
        <v>Open</v>
      </c>
      <c r="Q205" s="208" t="s">
        <v>31</v>
      </c>
      <c r="R205" s="209" t="s">
        <v>32</v>
      </c>
      <c r="S205" s="388"/>
      <c r="T205" s="394"/>
      <c r="U205" s="210" t="str">
        <f t="shared" si="18"/>
        <v>Kalish</v>
      </c>
      <c r="V205" s="210" t="str">
        <f t="shared" si="17"/>
        <v>TF Bundle Stage 1 Review
Expert (Peer) Review</v>
      </c>
      <c r="W205" s="75"/>
    </row>
    <row r="206" spans="1:23" ht="39" customHeight="1" thickBot="1" x14ac:dyDescent="0.2">
      <c r="A206" s="464">
        <v>43564</v>
      </c>
      <c r="B206" s="218" t="s">
        <v>5459</v>
      </c>
      <c r="C206" s="218"/>
      <c r="D206" s="218"/>
      <c r="E206" s="218" t="s">
        <v>5510</v>
      </c>
      <c r="F206" s="316" t="s">
        <v>5448</v>
      </c>
      <c r="G206" s="554" t="s">
        <v>6457</v>
      </c>
      <c r="H206" s="218" t="s">
        <v>5511</v>
      </c>
      <c r="I206" s="218" t="s">
        <v>387</v>
      </c>
      <c r="J206" s="218" t="s">
        <v>390</v>
      </c>
      <c r="K206" s="338" t="str">
        <f t="shared" si="20"/>
        <v>TFBUNS1REV05 - Bench marking of delamination analysis
Tests on sm</v>
      </c>
      <c r="L206" s="347" t="s">
        <v>5475</v>
      </c>
      <c r="M206" s="347" t="s">
        <v>5493</v>
      </c>
      <c r="N206" s="218"/>
      <c r="O206" s="1825" t="s">
        <v>5506</v>
      </c>
      <c r="P206" s="225" t="str">
        <f t="shared" si="19"/>
        <v>Open</v>
      </c>
      <c r="Q206" s="208" t="s">
        <v>31</v>
      </c>
      <c r="R206" s="209" t="s">
        <v>32</v>
      </c>
      <c r="S206" s="388"/>
      <c r="T206" s="394"/>
      <c r="U206" s="210" t="str">
        <f t="shared" si="18"/>
        <v>Kalish</v>
      </c>
      <c r="V206" s="210" t="str">
        <f t="shared" si="17"/>
        <v>TF Bundle Stage 1 Review
Expert (Peer) Review</v>
      </c>
      <c r="W206" s="75"/>
    </row>
    <row r="207" spans="1:23" ht="39" customHeight="1" thickBot="1" x14ac:dyDescent="0.2">
      <c r="A207" s="464">
        <v>43564</v>
      </c>
      <c r="B207" s="218" t="s">
        <v>5460</v>
      </c>
      <c r="C207" s="218"/>
      <c r="D207" s="218"/>
      <c r="E207" s="218" t="s">
        <v>5510</v>
      </c>
      <c r="F207" s="316" t="s">
        <v>5448</v>
      </c>
      <c r="G207" s="554" t="s">
        <v>6457</v>
      </c>
      <c r="H207" s="218" t="s">
        <v>5511</v>
      </c>
      <c r="I207" s="218" t="s">
        <v>387</v>
      </c>
      <c r="J207" s="218" t="s">
        <v>390</v>
      </c>
      <c r="K207" s="338" t="str">
        <f t="shared" si="20"/>
        <v>TFBUNS1REV06 - The use of ANSYS 'EKILL' for modeling crack propag</v>
      </c>
      <c r="L207" s="347" t="s">
        <v>5476</v>
      </c>
      <c r="M207" s="347" t="s">
        <v>5494</v>
      </c>
      <c r="N207" s="218"/>
      <c r="O207" s="1825" t="s">
        <v>5507</v>
      </c>
      <c r="P207" s="225" t="str">
        <f t="shared" si="19"/>
        <v>Open</v>
      </c>
      <c r="Q207" s="208" t="s">
        <v>31</v>
      </c>
      <c r="R207" s="209" t="s">
        <v>32</v>
      </c>
      <c r="S207" s="388"/>
      <c r="T207" s="394"/>
      <c r="U207" s="210" t="str">
        <f t="shared" si="18"/>
        <v>Kalish</v>
      </c>
      <c r="V207" s="210" t="str">
        <f t="shared" si="17"/>
        <v>TF Bundle Stage 1 Review
Expert (Peer) Review</v>
      </c>
      <c r="W207" s="75"/>
    </row>
    <row r="208" spans="1:23" ht="39" customHeight="1" thickBot="1" x14ac:dyDescent="0.2">
      <c r="A208" s="464">
        <v>43564</v>
      </c>
      <c r="B208" s="218" t="s">
        <v>5461</v>
      </c>
      <c r="C208" s="218"/>
      <c r="D208" s="218"/>
      <c r="E208" s="218" t="s">
        <v>5510</v>
      </c>
      <c r="F208" s="316" t="s">
        <v>5448</v>
      </c>
      <c r="G208" s="554" t="s">
        <v>6457</v>
      </c>
      <c r="H208" s="218" t="s">
        <v>5511</v>
      </c>
      <c r="I208" s="218" t="s">
        <v>387</v>
      </c>
      <c r="J208" s="218" t="s">
        <v>390</v>
      </c>
      <c r="K208" s="338" t="str">
        <f t="shared" si="20"/>
        <v>TFBUNS1REV07 - The fatigue (s,N) curve based on data with life /5</v>
      </c>
      <c r="L208" s="347" t="s">
        <v>5477</v>
      </c>
      <c r="M208" s="347" t="s">
        <v>5495</v>
      </c>
      <c r="N208" s="218"/>
      <c r="O208" s="1825" t="s">
        <v>3024</v>
      </c>
      <c r="P208" s="225" t="str">
        <f t="shared" si="19"/>
        <v>Open</v>
      </c>
      <c r="Q208" s="208" t="s">
        <v>31</v>
      </c>
      <c r="R208" s="209" t="s">
        <v>32</v>
      </c>
      <c r="S208" s="388"/>
      <c r="T208" s="394"/>
      <c r="U208" s="210" t="str">
        <f t="shared" si="18"/>
        <v>Kalish</v>
      </c>
      <c r="V208" s="210" t="str">
        <f t="shared" si="17"/>
        <v>TF Bundle Stage 1 Review
Expert (Peer) Review</v>
      </c>
      <c r="W208" s="75"/>
    </row>
    <row r="209" spans="1:23" ht="39" customHeight="1" thickBot="1" x14ac:dyDescent="0.2">
      <c r="A209" s="464">
        <v>43564</v>
      </c>
      <c r="B209" s="218" t="s">
        <v>5462</v>
      </c>
      <c r="C209" s="218"/>
      <c r="D209" s="218"/>
      <c r="E209" s="218" t="s">
        <v>5510</v>
      </c>
      <c r="F209" s="316" t="s">
        <v>5448</v>
      </c>
      <c r="G209" s="554" t="s">
        <v>6457</v>
      </c>
      <c r="H209" s="218" t="s">
        <v>5511</v>
      </c>
      <c r="I209" s="218" t="s">
        <v>387</v>
      </c>
      <c r="J209" s="218" t="s">
        <v>390</v>
      </c>
      <c r="K209" s="338" t="str">
        <f t="shared" si="20"/>
        <v xml:space="preserve">TFBUNS1REV08 - Presentation 3 slide 17 clashes with presentation </v>
      </c>
      <c r="L209" s="347" t="s">
        <v>5478</v>
      </c>
      <c r="M209" s="347" t="s">
        <v>5496</v>
      </c>
      <c r="N209" s="218"/>
      <c r="O209" s="1825" t="s">
        <v>3024</v>
      </c>
      <c r="P209" s="225" t="str">
        <f t="shared" si="19"/>
        <v>Open</v>
      </c>
      <c r="Q209" s="208" t="s">
        <v>31</v>
      </c>
      <c r="R209" s="209" t="s">
        <v>32</v>
      </c>
      <c r="S209" s="388"/>
      <c r="T209" s="394"/>
      <c r="U209" s="210" t="str">
        <f t="shared" si="18"/>
        <v>Kalish</v>
      </c>
      <c r="V209" s="210" t="str">
        <f t="shared" si="17"/>
        <v>TF Bundle Stage 1 Review
Expert (Peer) Review</v>
      </c>
      <c r="W209" s="75"/>
    </row>
    <row r="210" spans="1:23" ht="39" customHeight="1" thickBot="1" x14ac:dyDescent="0.2">
      <c r="A210" s="464">
        <v>43564</v>
      </c>
      <c r="B210" s="218" t="s">
        <v>5463</v>
      </c>
      <c r="C210" s="218"/>
      <c r="D210" s="218"/>
      <c r="E210" s="218" t="s">
        <v>5510</v>
      </c>
      <c r="F210" s="316" t="s">
        <v>5448</v>
      </c>
      <c r="G210" s="554" t="s">
        <v>6457</v>
      </c>
      <c r="H210" s="218" t="s">
        <v>5511</v>
      </c>
      <c r="I210" s="218" t="s">
        <v>387</v>
      </c>
      <c r="J210" s="218" t="s">
        <v>390</v>
      </c>
      <c r="K210" s="338" t="str">
        <f t="shared" si="20"/>
        <v>TFBUNS1REV09 - The quantity and amplitude of pulses that the TF b</v>
      </c>
      <c r="L210" s="347" t="s">
        <v>5479</v>
      </c>
      <c r="M210" s="347" t="s">
        <v>5497</v>
      </c>
      <c r="N210" s="218"/>
      <c r="O210" s="1825" t="s">
        <v>5507</v>
      </c>
      <c r="P210" s="225" t="str">
        <f t="shared" si="19"/>
        <v>Open</v>
      </c>
      <c r="Q210" s="208" t="s">
        <v>31</v>
      </c>
      <c r="R210" s="209" t="s">
        <v>32</v>
      </c>
      <c r="S210" s="388"/>
      <c r="T210" s="394"/>
      <c r="U210" s="210" t="str">
        <f t="shared" si="18"/>
        <v>Kalish</v>
      </c>
      <c r="V210" s="210" t="str">
        <f t="shared" si="17"/>
        <v>TF Bundle Stage 1 Review
Expert (Peer) Review</v>
      </c>
      <c r="W210" s="75"/>
    </row>
    <row r="211" spans="1:23" ht="39" customHeight="1" thickBot="1" x14ac:dyDescent="0.2">
      <c r="A211" s="464">
        <v>43564</v>
      </c>
      <c r="B211" s="218" t="s">
        <v>5464</v>
      </c>
      <c r="C211" s="218"/>
      <c r="D211" s="218"/>
      <c r="E211" s="218" t="s">
        <v>5510</v>
      </c>
      <c r="F211" s="316" t="s">
        <v>5448</v>
      </c>
      <c r="G211" s="554" t="s">
        <v>6457</v>
      </c>
      <c r="H211" s="218" t="s">
        <v>5511</v>
      </c>
      <c r="I211" s="218" t="s">
        <v>387</v>
      </c>
      <c r="J211" s="218" t="s">
        <v>390</v>
      </c>
      <c r="K211" s="338" t="str">
        <f t="shared" si="20"/>
        <v>TFBUNS1REV10 - Clarify whether compression needs to be taken into</v>
      </c>
      <c r="L211" s="347" t="s">
        <v>5480</v>
      </c>
      <c r="M211" s="347" t="s">
        <v>5498</v>
      </c>
      <c r="N211" s="218"/>
      <c r="O211" s="1825" t="s">
        <v>3024</v>
      </c>
      <c r="P211" s="225" t="str">
        <f t="shared" si="19"/>
        <v>Open</v>
      </c>
      <c r="Q211" s="208" t="s">
        <v>31</v>
      </c>
      <c r="R211" s="209" t="s">
        <v>32</v>
      </c>
      <c r="S211" s="388"/>
      <c r="T211" s="394"/>
      <c r="U211" s="210" t="str">
        <f t="shared" si="18"/>
        <v>Kalish</v>
      </c>
      <c r="V211" s="210" t="str">
        <f t="shared" si="17"/>
        <v>TF Bundle Stage 1 Review
Expert (Peer) Review</v>
      </c>
      <c r="W211" s="75"/>
    </row>
    <row r="212" spans="1:23" ht="39" customHeight="1" thickBot="1" x14ac:dyDescent="0.2">
      <c r="A212" s="464">
        <v>43564</v>
      </c>
      <c r="B212" s="218" t="s">
        <v>5465</v>
      </c>
      <c r="C212" s="218"/>
      <c r="D212" s="218"/>
      <c r="E212" s="218" t="s">
        <v>5510</v>
      </c>
      <c r="F212" s="316" t="s">
        <v>5448</v>
      </c>
      <c r="G212" s="554" t="s">
        <v>6457</v>
      </c>
      <c r="H212" s="218" t="s">
        <v>5511</v>
      </c>
      <c r="I212" s="218" t="s">
        <v>387</v>
      </c>
      <c r="J212" s="218" t="s">
        <v>390</v>
      </c>
      <c r="K212" s="338" t="str">
        <f t="shared" si="20"/>
        <v>TFBUNS1REV11 - Present the stresses at the tip of the pockets whe</v>
      </c>
      <c r="L212" s="347" t="s">
        <v>5481</v>
      </c>
      <c r="M212" s="347" t="s">
        <v>5499</v>
      </c>
      <c r="N212" s="218"/>
      <c r="O212" s="1825" t="s">
        <v>3024</v>
      </c>
      <c r="P212" s="225" t="str">
        <f t="shared" si="19"/>
        <v>Open</v>
      </c>
      <c r="Q212" s="208" t="s">
        <v>31</v>
      </c>
      <c r="R212" s="209" t="s">
        <v>32</v>
      </c>
      <c r="S212" s="388"/>
      <c r="T212" s="394"/>
      <c r="U212" s="210" t="str">
        <f t="shared" si="18"/>
        <v>Kalish</v>
      </c>
      <c r="V212" s="210" t="str">
        <f t="shared" si="17"/>
        <v>TF Bundle Stage 1 Review
Expert (Peer) Review</v>
      </c>
      <c r="W212" s="75"/>
    </row>
    <row r="213" spans="1:23" ht="39" customHeight="1" thickBot="1" x14ac:dyDescent="0.2">
      <c r="A213" s="464">
        <v>43564</v>
      </c>
      <c r="B213" s="218" t="s">
        <v>5466</v>
      </c>
      <c r="C213" s="218"/>
      <c r="D213" s="218"/>
      <c r="E213" s="218" t="s">
        <v>5510</v>
      </c>
      <c r="F213" s="316" t="s">
        <v>5448</v>
      </c>
      <c r="G213" s="554" t="s">
        <v>6457</v>
      </c>
      <c r="H213" s="218" t="s">
        <v>5511</v>
      </c>
      <c r="I213" s="218" t="s">
        <v>387</v>
      </c>
      <c r="J213" s="218" t="s">
        <v>390</v>
      </c>
      <c r="K213" s="338" t="str">
        <f t="shared" si="20"/>
        <v>TFBUNS1REV12 - It was stated that even with insulation delaminati</v>
      </c>
      <c r="L213" s="347" t="s">
        <v>5482</v>
      </c>
      <c r="M213" s="347" t="s">
        <v>5500</v>
      </c>
      <c r="N213" s="218"/>
      <c r="O213" s="1825" t="s">
        <v>5507</v>
      </c>
      <c r="P213" s="225" t="str">
        <f t="shared" si="19"/>
        <v>Open</v>
      </c>
      <c r="Q213" s="208" t="s">
        <v>31</v>
      </c>
      <c r="R213" s="209" t="s">
        <v>32</v>
      </c>
      <c r="S213" s="388"/>
      <c r="T213" s="394"/>
      <c r="U213" s="210" t="str">
        <f t="shared" si="18"/>
        <v>Kalish</v>
      </c>
      <c r="V213" s="210" t="str">
        <f t="shared" si="17"/>
        <v>TF Bundle Stage 1 Review
Expert (Peer) Review</v>
      </c>
      <c r="W213" s="75"/>
    </row>
    <row r="214" spans="1:23" ht="39" customHeight="1" thickBot="1" x14ac:dyDescent="0.2">
      <c r="A214" s="464">
        <v>43564</v>
      </c>
      <c r="B214" s="218" t="s">
        <v>5467</v>
      </c>
      <c r="C214" s="218"/>
      <c r="D214" s="218"/>
      <c r="E214" s="218" t="s">
        <v>5510</v>
      </c>
      <c r="F214" s="316" t="s">
        <v>5448</v>
      </c>
      <c r="G214" s="554" t="s">
        <v>6457</v>
      </c>
      <c r="H214" s="218" t="s">
        <v>5511</v>
      </c>
      <c r="I214" s="218" t="s">
        <v>387</v>
      </c>
      <c r="J214" s="218" t="s">
        <v>390</v>
      </c>
      <c r="K214" s="338" t="str">
        <f t="shared" si="20"/>
        <v>TFBUNS1REV13 - It is quintessential to know what happens to the t</v>
      </c>
      <c r="L214" s="347" t="s">
        <v>5483</v>
      </c>
      <c r="M214" s="347" t="s">
        <v>5501</v>
      </c>
      <c r="N214" s="218"/>
      <c r="O214" s="1825" t="s">
        <v>3028</v>
      </c>
      <c r="P214" s="225" t="str">
        <f t="shared" si="19"/>
        <v>Open</v>
      </c>
      <c r="Q214" s="208" t="s">
        <v>31</v>
      </c>
      <c r="R214" s="209" t="s">
        <v>32</v>
      </c>
      <c r="S214" s="388"/>
      <c r="T214" s="394"/>
      <c r="U214" s="210" t="str">
        <f t="shared" si="18"/>
        <v>Kalish</v>
      </c>
      <c r="V214" s="210" t="str">
        <f t="shared" si="17"/>
        <v>TF Bundle Stage 1 Review
Expert (Peer) Review</v>
      </c>
      <c r="W214" s="75"/>
    </row>
    <row r="215" spans="1:23" ht="39" customHeight="1" x14ac:dyDescent="0.15">
      <c r="A215" s="1774">
        <v>43564</v>
      </c>
      <c r="B215" s="1780" t="s">
        <v>5468</v>
      </c>
      <c r="C215" s="1780"/>
      <c r="D215" s="1780"/>
      <c r="E215" s="218" t="s">
        <v>5510</v>
      </c>
      <c r="F215" s="316" t="s">
        <v>5448</v>
      </c>
      <c r="G215" s="554" t="s">
        <v>6457</v>
      </c>
      <c r="H215" s="218" t="s">
        <v>5511</v>
      </c>
      <c r="I215" s="218" t="s">
        <v>387</v>
      </c>
      <c r="J215" s="218" t="s">
        <v>390</v>
      </c>
      <c r="K215" s="338" t="str">
        <f t="shared" si="20"/>
        <v>TFBUNS1REV14 - Can tracking length on tensile samples be increase</v>
      </c>
      <c r="L215" s="347" t="s">
        <v>5484</v>
      </c>
      <c r="M215" s="347" t="s">
        <v>5502</v>
      </c>
      <c r="N215" s="218"/>
      <c r="O215" s="1827" t="s">
        <v>5508</v>
      </c>
      <c r="P215" s="225" t="str">
        <f t="shared" si="19"/>
        <v>Open</v>
      </c>
      <c r="Q215" s="208" t="s">
        <v>31</v>
      </c>
      <c r="R215" s="209" t="s">
        <v>32</v>
      </c>
      <c r="S215" s="388"/>
      <c r="T215" s="394"/>
      <c r="U215" s="210" t="str">
        <f t="shared" si="18"/>
        <v>Kalish</v>
      </c>
      <c r="V215" s="210" t="str">
        <f t="shared" si="17"/>
        <v>TF Bundle Stage 1 Review
Expert (Peer) Review</v>
      </c>
      <c r="W215" s="75"/>
    </row>
    <row r="216" spans="1:23" ht="39" customHeight="1" x14ac:dyDescent="0.15">
      <c r="A216" s="464">
        <v>43564</v>
      </c>
      <c r="B216" s="218" t="s">
        <v>5469</v>
      </c>
      <c r="C216" s="218"/>
      <c r="D216" s="218"/>
      <c r="E216" s="218" t="s">
        <v>5510</v>
      </c>
      <c r="F216" s="316" t="s">
        <v>5448</v>
      </c>
      <c r="G216" s="554" t="s">
        <v>6457</v>
      </c>
      <c r="H216" s="218" t="s">
        <v>5511</v>
      </c>
      <c r="I216" s="218" t="s">
        <v>387</v>
      </c>
      <c r="J216" s="218" t="s">
        <v>390</v>
      </c>
      <c r="K216" s="338" t="str">
        <f t="shared" si="20"/>
        <v>TFBUNS1REV15 - Related to my last chit, PT indicated that Tom Wil</v>
      </c>
      <c r="L216" s="347" t="s">
        <v>5485</v>
      </c>
      <c r="M216" s="347" t="s">
        <v>5497</v>
      </c>
      <c r="N216" s="218"/>
      <c r="O216" s="1830" t="s">
        <v>3028</v>
      </c>
      <c r="P216" s="225" t="str">
        <f t="shared" si="19"/>
        <v>Open</v>
      </c>
      <c r="Q216" s="208" t="s">
        <v>31</v>
      </c>
      <c r="R216" s="209" t="s">
        <v>32</v>
      </c>
      <c r="S216" s="388"/>
      <c r="T216" s="394"/>
      <c r="U216" s="210" t="str">
        <f t="shared" si="18"/>
        <v>Kalish</v>
      </c>
      <c r="V216" s="210" t="str">
        <f t="shared" si="17"/>
        <v>TF Bundle Stage 1 Review
Expert (Peer) Review</v>
      </c>
      <c r="W216" s="75"/>
    </row>
    <row r="217" spans="1:23" ht="39" customHeight="1" x14ac:dyDescent="0.15">
      <c r="A217" s="464">
        <v>43564</v>
      </c>
      <c r="B217" s="218" t="s">
        <v>5470</v>
      </c>
      <c r="C217" s="218"/>
      <c r="D217" s="218"/>
      <c r="E217" s="218" t="s">
        <v>5510</v>
      </c>
      <c r="F217" s="316" t="s">
        <v>5448</v>
      </c>
      <c r="G217" s="554" t="s">
        <v>6457</v>
      </c>
      <c r="H217" s="218" t="s">
        <v>5511</v>
      </c>
      <c r="I217" s="218" t="s">
        <v>387</v>
      </c>
      <c r="J217" s="218" t="s">
        <v>390</v>
      </c>
      <c r="K217" s="338" t="str">
        <f t="shared" si="20"/>
        <v>TFBUNS1REV16 - At what point does the delamination become a probl</v>
      </c>
      <c r="L217" s="347" t="s">
        <v>5486</v>
      </c>
      <c r="M217" s="347" t="s">
        <v>5503</v>
      </c>
      <c r="N217" s="218"/>
      <c r="O217" s="1830" t="s">
        <v>4876</v>
      </c>
      <c r="P217" s="225" t="str">
        <f t="shared" si="19"/>
        <v>Open</v>
      </c>
      <c r="Q217" s="208" t="s">
        <v>31</v>
      </c>
      <c r="R217" s="209" t="s">
        <v>32</v>
      </c>
      <c r="S217" s="388"/>
      <c r="T217" s="394"/>
      <c r="U217" s="210" t="str">
        <f t="shared" si="18"/>
        <v>Kalish</v>
      </c>
      <c r="V217" s="210" t="str">
        <f t="shared" ref="V217:V243" si="21">E217</f>
        <v>TF Bundle Stage 1 Review
Expert (Peer) Review</v>
      </c>
      <c r="W217" s="75"/>
    </row>
    <row r="218" spans="1:23" ht="39" customHeight="1" x14ac:dyDescent="0.15">
      <c r="A218" s="464">
        <v>43564</v>
      </c>
      <c r="B218" s="218" t="s">
        <v>5471</v>
      </c>
      <c r="C218" s="218"/>
      <c r="D218" s="218"/>
      <c r="E218" s="218" t="s">
        <v>5510</v>
      </c>
      <c r="F218" s="316" t="s">
        <v>5448</v>
      </c>
      <c r="G218" s="554" t="s">
        <v>6457</v>
      </c>
      <c r="H218" s="218" t="s">
        <v>5511</v>
      </c>
      <c r="I218" s="218" t="s">
        <v>387</v>
      </c>
      <c r="J218" s="218" t="s">
        <v>390</v>
      </c>
      <c r="K218" s="338" t="str">
        <f t="shared" si="20"/>
        <v>TFBUNS1REV17 - Adopt ITER direction for materials minimum insulat</v>
      </c>
      <c r="L218" s="347" t="s">
        <v>5487</v>
      </c>
      <c r="M218" s="347" t="s">
        <v>5504</v>
      </c>
      <c r="N218" s="218"/>
      <c r="O218" s="1830" t="s">
        <v>4876</v>
      </c>
      <c r="P218" s="225" t="str">
        <f t="shared" si="19"/>
        <v>Open</v>
      </c>
      <c r="Q218" s="208" t="s">
        <v>31</v>
      </c>
      <c r="R218" s="209" t="s">
        <v>32</v>
      </c>
      <c r="S218" s="388"/>
      <c r="T218" s="394"/>
      <c r="U218" s="210" t="str">
        <f t="shared" si="18"/>
        <v>Kalish</v>
      </c>
      <c r="V218" s="210" t="str">
        <f t="shared" si="21"/>
        <v>TF Bundle Stage 1 Review
Expert (Peer) Review</v>
      </c>
      <c r="W218" s="75"/>
    </row>
    <row r="219" spans="1:23" ht="39" customHeight="1" x14ac:dyDescent="0.15">
      <c r="A219" s="465">
        <v>43572</v>
      </c>
      <c r="B219" s="295" t="s">
        <v>5512</v>
      </c>
      <c r="C219" s="295"/>
      <c r="D219" s="295"/>
      <c r="E219" s="295" t="s">
        <v>5513</v>
      </c>
      <c r="F219" s="317" t="s">
        <v>5448</v>
      </c>
      <c r="G219" s="555" t="s">
        <v>5521</v>
      </c>
      <c r="H219" s="295" t="s">
        <v>5511</v>
      </c>
      <c r="I219" s="295" t="s">
        <v>387</v>
      </c>
      <c r="J219" s="295" t="s">
        <v>390</v>
      </c>
      <c r="K219" s="334" t="str">
        <f t="shared" si="20"/>
        <v>TFBUNSAMFABPR01 - ASTM Standards for CZM specify .0005 max for the T</v>
      </c>
      <c r="L219" s="358" t="s">
        <v>5514</v>
      </c>
      <c r="M219" s="367" t="s">
        <v>5522</v>
      </c>
      <c r="N219" s="295"/>
      <c r="O219" s="1829" t="s">
        <v>4930</v>
      </c>
      <c r="P219" s="225" t="str">
        <f t="shared" si="19"/>
        <v>Open</v>
      </c>
      <c r="Q219" s="208" t="s">
        <v>31</v>
      </c>
      <c r="R219" s="209" t="s">
        <v>32</v>
      </c>
      <c r="S219" s="393"/>
      <c r="T219" s="396"/>
      <c r="U219" s="210" t="str">
        <f t="shared" ref="U219:U243" si="22">J219</f>
        <v>Kalish</v>
      </c>
      <c r="V219" s="210" t="str">
        <f t="shared" si="21"/>
        <v>Inner TF Bundle Sample Fabrication Peer Review</v>
      </c>
      <c r="W219" s="75"/>
    </row>
    <row r="220" spans="1:23" ht="39" customHeight="1" x14ac:dyDescent="0.15">
      <c r="A220" s="1561">
        <v>43572</v>
      </c>
      <c r="B220" s="1562" t="s">
        <v>5518</v>
      </c>
      <c r="C220" s="1562"/>
      <c r="D220" s="1562"/>
      <c r="E220" s="295" t="s">
        <v>5513</v>
      </c>
      <c r="F220" s="317" t="s">
        <v>5448</v>
      </c>
      <c r="G220" s="555" t="s">
        <v>5521</v>
      </c>
      <c r="H220" s="295" t="s">
        <v>5511</v>
      </c>
      <c r="I220" s="295" t="s">
        <v>387</v>
      </c>
      <c r="J220" s="295" t="s">
        <v>390</v>
      </c>
      <c r="K220" s="334" t="str">
        <f t="shared" si="20"/>
        <v>TFBUNSAMFABPR02 - For the VPI  procedure, review the starting ramp r</v>
      </c>
      <c r="L220" s="358" t="s">
        <v>5515</v>
      </c>
      <c r="M220" s="367" t="s">
        <v>5388</v>
      </c>
      <c r="N220" s="295"/>
      <c r="O220" s="1833" t="s">
        <v>3357</v>
      </c>
      <c r="P220" s="225" t="str">
        <f t="shared" si="19"/>
        <v>Open</v>
      </c>
      <c r="Q220" s="208" t="s">
        <v>31</v>
      </c>
      <c r="R220" s="209" t="s">
        <v>32</v>
      </c>
      <c r="S220" s="393"/>
      <c r="T220" s="396"/>
      <c r="U220" s="210" t="str">
        <f t="shared" si="22"/>
        <v>Kalish</v>
      </c>
      <c r="V220" s="210" t="str">
        <f t="shared" si="21"/>
        <v>Inner TF Bundle Sample Fabrication Peer Review</v>
      </c>
      <c r="W220" s="75"/>
    </row>
    <row r="221" spans="1:23" ht="39" customHeight="1" x14ac:dyDescent="0.15">
      <c r="A221" s="465">
        <v>43572</v>
      </c>
      <c r="B221" s="295" t="s">
        <v>5519</v>
      </c>
      <c r="C221" s="295"/>
      <c r="D221" s="295"/>
      <c r="E221" s="295" t="s">
        <v>5513</v>
      </c>
      <c r="F221" s="317" t="s">
        <v>5448</v>
      </c>
      <c r="G221" s="555" t="s">
        <v>5521</v>
      </c>
      <c r="H221" s="295" t="s">
        <v>5511</v>
      </c>
      <c r="I221" s="295" t="s">
        <v>387</v>
      </c>
      <c r="J221" s="295" t="s">
        <v>390</v>
      </c>
      <c r="K221" s="334" t="str">
        <f t="shared" si="20"/>
        <v>TFBUNSAMFABPR03 - Faster ramp rate might risk uniform internal tempe</v>
      </c>
      <c r="L221" s="358" t="s">
        <v>5516</v>
      </c>
      <c r="M221" s="367" t="s">
        <v>5388</v>
      </c>
      <c r="N221" s="295"/>
      <c r="O221" s="1829" t="s">
        <v>4662</v>
      </c>
      <c r="P221" s="225" t="str">
        <f t="shared" si="19"/>
        <v>Open</v>
      </c>
      <c r="Q221" s="208" t="s">
        <v>31</v>
      </c>
      <c r="R221" s="209" t="s">
        <v>32</v>
      </c>
      <c r="S221" s="393"/>
      <c r="T221" s="396"/>
      <c r="U221" s="210" t="str">
        <f t="shared" si="22"/>
        <v>Kalish</v>
      </c>
      <c r="V221" s="210" t="str">
        <f t="shared" si="21"/>
        <v>Inner TF Bundle Sample Fabrication Peer Review</v>
      </c>
      <c r="W221" s="75"/>
    </row>
    <row r="222" spans="1:23" ht="39" customHeight="1" x14ac:dyDescent="0.15">
      <c r="A222" s="465">
        <v>43572</v>
      </c>
      <c r="B222" s="295" t="s">
        <v>5520</v>
      </c>
      <c r="C222" s="295"/>
      <c r="D222" s="295"/>
      <c r="E222" s="295" t="s">
        <v>5513</v>
      </c>
      <c r="F222" s="317" t="s">
        <v>5448</v>
      </c>
      <c r="G222" s="555" t="s">
        <v>5521</v>
      </c>
      <c r="H222" s="295" t="s">
        <v>5511</v>
      </c>
      <c r="I222" s="295" t="s">
        <v>387</v>
      </c>
      <c r="J222" s="295" t="s">
        <v>390</v>
      </c>
      <c r="K222" s="334" t="str">
        <f t="shared" si="20"/>
        <v xml:space="preserve">TFBUNSAMFABPR04 - With respect to the ramp rates, the presented VPI </v>
      </c>
      <c r="L222" s="358" t="s">
        <v>5517</v>
      </c>
      <c r="M222" s="367" t="s">
        <v>5388</v>
      </c>
      <c r="N222" s="295"/>
      <c r="O222" s="1829" t="s">
        <v>3870</v>
      </c>
      <c r="P222" s="225" t="str">
        <f t="shared" si="19"/>
        <v>Open</v>
      </c>
      <c r="Q222" s="208" t="s">
        <v>31</v>
      </c>
      <c r="R222" s="209" t="s">
        <v>32</v>
      </c>
      <c r="S222" s="393"/>
      <c r="T222" s="396"/>
      <c r="U222" s="210" t="str">
        <f t="shared" si="22"/>
        <v>Kalish</v>
      </c>
      <c r="V222" s="210" t="str">
        <f t="shared" si="21"/>
        <v>Inner TF Bundle Sample Fabrication Peer Review</v>
      </c>
      <c r="W222" s="75"/>
    </row>
    <row r="223" spans="1:23" ht="39" customHeight="1" x14ac:dyDescent="0.15">
      <c r="A223" s="471">
        <v>43860</v>
      </c>
      <c r="B223" s="411" t="s">
        <v>6805</v>
      </c>
      <c r="C223" s="410"/>
      <c r="D223" s="410"/>
      <c r="E223" s="411" t="s">
        <v>6781</v>
      </c>
      <c r="F223" s="413"/>
      <c r="G223" s="571"/>
      <c r="H223" s="413"/>
      <c r="I223" s="413"/>
      <c r="J223" s="413"/>
      <c r="K223" s="410"/>
      <c r="L223" s="411" t="s">
        <v>6804</v>
      </c>
      <c r="M223" s="411" t="s">
        <v>5388</v>
      </c>
      <c r="N223" s="413"/>
      <c r="O223" s="1824" t="s">
        <v>3321</v>
      </c>
      <c r="P223" s="384" t="str">
        <f t="shared" si="19"/>
        <v>Open</v>
      </c>
      <c r="Q223" s="208" t="s">
        <v>31</v>
      </c>
      <c r="R223" s="209" t="s">
        <v>32</v>
      </c>
      <c r="S223" s="410"/>
      <c r="T223" s="410"/>
      <c r="U223" s="210">
        <f t="shared" si="22"/>
        <v>0</v>
      </c>
      <c r="V223" s="210" t="str">
        <f t="shared" si="21"/>
        <v>Vacuum Vessel Blackening FDR</v>
      </c>
    </row>
    <row r="224" spans="1:23" ht="39" customHeight="1" x14ac:dyDescent="0.15">
      <c r="A224" s="1362">
        <v>43838</v>
      </c>
      <c r="B224" s="1368" t="s">
        <v>6585</v>
      </c>
      <c r="C224" s="913"/>
      <c r="D224" s="913"/>
      <c r="E224" s="1368" t="s">
        <v>6607</v>
      </c>
      <c r="F224" s="1375"/>
      <c r="G224" s="1382"/>
      <c r="H224" s="1375"/>
      <c r="I224" s="1375"/>
      <c r="J224" s="1375"/>
      <c r="K224" s="913"/>
      <c r="L224" s="1368" t="s">
        <v>6586</v>
      </c>
      <c r="M224" s="1368" t="s">
        <v>6587</v>
      </c>
      <c r="N224" s="1375"/>
      <c r="O224" s="1826" t="s">
        <v>3109</v>
      </c>
      <c r="P224" s="384" t="str">
        <f t="shared" si="19"/>
        <v>Open</v>
      </c>
      <c r="Q224" s="208" t="s">
        <v>31</v>
      </c>
      <c r="R224" s="209" t="s">
        <v>32</v>
      </c>
      <c r="S224" s="913"/>
      <c r="T224" s="913"/>
      <c r="U224" s="210">
        <f t="shared" si="22"/>
        <v>0</v>
      </c>
      <c r="V224" s="210" t="str">
        <f t="shared" si="21"/>
        <v>VV G10 Insulation Mockup Results Peer Review</v>
      </c>
    </row>
    <row r="225" spans="1:23" ht="39" customHeight="1" x14ac:dyDescent="0.15">
      <c r="A225" s="904">
        <v>43818</v>
      </c>
      <c r="B225" s="905" t="s">
        <v>6556</v>
      </c>
      <c r="C225" s="808"/>
      <c r="D225" s="808"/>
      <c r="E225" s="905" t="s">
        <v>6539</v>
      </c>
      <c r="F225" s="906"/>
      <c r="G225" s="907" t="s">
        <v>6538</v>
      </c>
      <c r="H225" s="908" t="s">
        <v>5511</v>
      </c>
      <c r="I225" s="908" t="s">
        <v>899</v>
      </c>
      <c r="J225" s="908" t="s">
        <v>1235</v>
      </c>
      <c r="K225" s="808"/>
      <c r="L225" s="884" t="s">
        <v>6542</v>
      </c>
      <c r="M225" s="884" t="s">
        <v>6553</v>
      </c>
      <c r="N225" s="906"/>
      <c r="O225" s="1528" t="s">
        <v>4662</v>
      </c>
      <c r="P225" s="384" t="str">
        <f t="shared" si="19"/>
        <v>Open</v>
      </c>
      <c r="Q225" s="208" t="s">
        <v>31</v>
      </c>
      <c r="R225" s="209" t="s">
        <v>32</v>
      </c>
      <c r="S225" s="808"/>
      <c r="T225" s="808"/>
      <c r="U225" s="210" t="str">
        <f t="shared" si="22"/>
        <v>Loesser</v>
      </c>
      <c r="V225" s="210" t="str">
        <f t="shared" si="21"/>
        <v>VVHW Recovery Field Scope FDR</v>
      </c>
    </row>
    <row r="226" spans="1:23" ht="39" customHeight="1" x14ac:dyDescent="0.15">
      <c r="A226" s="904">
        <v>43818</v>
      </c>
      <c r="B226" s="905" t="s">
        <v>6563</v>
      </c>
      <c r="C226" s="808"/>
      <c r="D226" s="808"/>
      <c r="E226" s="905" t="s">
        <v>6539</v>
      </c>
      <c r="F226" s="906"/>
      <c r="G226" s="907" t="s">
        <v>6538</v>
      </c>
      <c r="H226" s="908" t="s">
        <v>5511</v>
      </c>
      <c r="I226" s="908" t="s">
        <v>899</v>
      </c>
      <c r="J226" s="908" t="s">
        <v>1235</v>
      </c>
      <c r="K226" s="808"/>
      <c r="L226" s="884" t="s">
        <v>6551</v>
      </c>
      <c r="M226" s="1392" t="s">
        <v>6555</v>
      </c>
      <c r="N226" s="906"/>
      <c r="O226" s="1528" t="s">
        <v>3831</v>
      </c>
      <c r="P226" s="384" t="str">
        <f t="shared" si="19"/>
        <v>Open</v>
      </c>
      <c r="Q226" s="208" t="s">
        <v>31</v>
      </c>
      <c r="R226" s="209" t="s">
        <v>32</v>
      </c>
      <c r="S226" s="808"/>
      <c r="T226" s="808"/>
      <c r="U226" s="210" t="str">
        <f t="shared" si="22"/>
        <v>Loesser</v>
      </c>
      <c r="V226" s="210" t="str">
        <f t="shared" si="21"/>
        <v>VVHW Recovery Field Scope FDR</v>
      </c>
    </row>
    <row r="227" spans="1:23" ht="39" customHeight="1" x14ac:dyDescent="0.15">
      <c r="A227" s="1308">
        <v>43853</v>
      </c>
      <c r="B227" s="1309" t="s">
        <v>6668</v>
      </c>
      <c r="C227" s="1309"/>
      <c r="D227" s="1309"/>
      <c r="E227" s="1309" t="s">
        <v>6667</v>
      </c>
      <c r="F227" s="1310"/>
      <c r="G227" s="1311"/>
      <c r="H227" s="1310"/>
      <c r="I227" s="1310"/>
      <c r="J227" s="1310"/>
      <c r="K227" s="1309"/>
      <c r="L227" s="1312" t="s">
        <v>6677</v>
      </c>
      <c r="M227" s="1812" t="s">
        <v>5649</v>
      </c>
      <c r="N227" s="1310"/>
      <c r="O227" s="1822" t="s">
        <v>4509</v>
      </c>
      <c r="P227" s="384" t="str">
        <f t="shared" si="19"/>
        <v>Open</v>
      </c>
      <c r="Q227" s="208" t="s">
        <v>31</v>
      </c>
      <c r="R227" s="209" t="s">
        <v>32</v>
      </c>
      <c r="S227" s="1309"/>
      <c r="T227" s="1309"/>
      <c r="U227" s="210">
        <f t="shared" si="22"/>
        <v>0</v>
      </c>
      <c r="V227" s="210" t="str">
        <f t="shared" si="21"/>
        <v>VVIH Recovery Field Scope FDR-2</v>
      </c>
    </row>
    <row r="228" spans="1:23" ht="39" customHeight="1" x14ac:dyDescent="0.15">
      <c r="A228" s="1308">
        <v>43853</v>
      </c>
      <c r="B228" s="1309" t="s">
        <v>6669</v>
      </c>
      <c r="C228" s="1309"/>
      <c r="D228" s="1309"/>
      <c r="E228" s="1309" t="s">
        <v>6667</v>
      </c>
      <c r="F228" s="1310"/>
      <c r="G228" s="1311"/>
      <c r="H228" s="1310"/>
      <c r="I228" s="1310"/>
      <c r="J228" s="1310"/>
      <c r="K228" s="1309"/>
      <c r="L228" s="1312" t="s">
        <v>6678</v>
      </c>
      <c r="M228" s="1812" t="s">
        <v>5649</v>
      </c>
      <c r="N228" s="1310"/>
      <c r="O228" s="1822" t="s">
        <v>4930</v>
      </c>
      <c r="P228" s="384" t="str">
        <f t="shared" si="19"/>
        <v>Open</v>
      </c>
      <c r="Q228" s="208" t="s">
        <v>31</v>
      </c>
      <c r="R228" s="209" t="s">
        <v>32</v>
      </c>
      <c r="S228" s="1309"/>
      <c r="T228" s="1309"/>
      <c r="U228" s="210">
        <f t="shared" si="22"/>
        <v>0</v>
      </c>
      <c r="V228" s="210" t="str">
        <f t="shared" si="21"/>
        <v>VVIH Recovery Field Scope FDR-2</v>
      </c>
    </row>
    <row r="229" spans="1:23" ht="39" customHeight="1" x14ac:dyDescent="0.15">
      <c r="A229" s="1308">
        <v>43853</v>
      </c>
      <c r="B229" s="1309" t="s">
        <v>6670</v>
      </c>
      <c r="C229" s="1309"/>
      <c r="D229" s="1309"/>
      <c r="E229" s="1309" t="s">
        <v>6667</v>
      </c>
      <c r="F229" s="1310"/>
      <c r="G229" s="1311"/>
      <c r="H229" s="1310"/>
      <c r="I229" s="1310"/>
      <c r="J229" s="1310"/>
      <c r="K229" s="1309"/>
      <c r="L229" s="1312" t="s">
        <v>6679</v>
      </c>
      <c r="M229" s="1812" t="s">
        <v>5649</v>
      </c>
      <c r="N229" s="1310"/>
      <c r="O229" s="1822" t="s">
        <v>3870</v>
      </c>
      <c r="P229" s="384" t="str">
        <f t="shared" si="19"/>
        <v>Open</v>
      </c>
      <c r="Q229" s="208" t="s">
        <v>31</v>
      </c>
      <c r="R229" s="209" t="s">
        <v>32</v>
      </c>
      <c r="S229" s="1309"/>
      <c r="T229" s="1309"/>
      <c r="U229" s="210">
        <f t="shared" si="22"/>
        <v>0</v>
      </c>
      <c r="V229" s="210" t="str">
        <f t="shared" si="21"/>
        <v>VVIH Recovery Field Scope FDR-2</v>
      </c>
    </row>
    <row r="230" spans="1:23" ht="39" customHeight="1" x14ac:dyDescent="0.15">
      <c r="A230" s="1308">
        <v>43853</v>
      </c>
      <c r="B230" s="1309" t="s">
        <v>6671</v>
      </c>
      <c r="C230" s="1309"/>
      <c r="D230" s="1309"/>
      <c r="E230" s="1309" t="s">
        <v>6667</v>
      </c>
      <c r="F230" s="1310"/>
      <c r="G230" s="1311"/>
      <c r="H230" s="1310"/>
      <c r="I230" s="1310"/>
      <c r="J230" s="1310"/>
      <c r="K230" s="1309"/>
      <c r="L230" s="1312" t="s">
        <v>6680</v>
      </c>
      <c r="M230" s="1812" t="s">
        <v>5649</v>
      </c>
      <c r="N230" s="1310"/>
      <c r="O230" s="1822" t="s">
        <v>4930</v>
      </c>
      <c r="P230" s="384" t="str">
        <f t="shared" si="19"/>
        <v>Open</v>
      </c>
      <c r="Q230" s="208" t="s">
        <v>31</v>
      </c>
      <c r="R230" s="209" t="s">
        <v>32</v>
      </c>
      <c r="S230" s="1309"/>
      <c r="T230" s="1309"/>
      <c r="U230" s="210">
        <f t="shared" si="22"/>
        <v>0</v>
      </c>
      <c r="V230" s="210" t="str">
        <f t="shared" si="21"/>
        <v>VVIH Recovery Field Scope FDR-2</v>
      </c>
    </row>
    <row r="231" spans="1:23" ht="39" customHeight="1" x14ac:dyDescent="0.15">
      <c r="A231" s="1308">
        <v>43853</v>
      </c>
      <c r="B231" s="1309" t="s">
        <v>6672</v>
      </c>
      <c r="C231" s="1309"/>
      <c r="D231" s="1309"/>
      <c r="E231" s="1309" t="s">
        <v>6667</v>
      </c>
      <c r="F231" s="1310"/>
      <c r="G231" s="1311"/>
      <c r="H231" s="1310"/>
      <c r="I231" s="1310"/>
      <c r="J231" s="1310"/>
      <c r="K231" s="1309"/>
      <c r="L231" s="1312" t="s">
        <v>6681</v>
      </c>
      <c r="M231" s="1812" t="s">
        <v>5649</v>
      </c>
      <c r="N231" s="1310"/>
      <c r="O231" s="1822" t="s">
        <v>6688</v>
      </c>
      <c r="P231" s="384" t="str">
        <f t="shared" si="19"/>
        <v>Open</v>
      </c>
      <c r="Q231" s="208" t="s">
        <v>31</v>
      </c>
      <c r="R231" s="209" t="s">
        <v>32</v>
      </c>
      <c r="S231" s="1309"/>
      <c r="T231" s="1309"/>
      <c r="U231" s="210">
        <f t="shared" si="22"/>
        <v>0</v>
      </c>
      <c r="V231" s="210" t="str">
        <f t="shared" si="21"/>
        <v>VVIH Recovery Field Scope FDR-2</v>
      </c>
    </row>
    <row r="232" spans="1:23" ht="39" customHeight="1" x14ac:dyDescent="0.15">
      <c r="A232" s="1308">
        <v>43853</v>
      </c>
      <c r="B232" s="1309" t="s">
        <v>6673</v>
      </c>
      <c r="C232" s="1309"/>
      <c r="D232" s="1309"/>
      <c r="E232" s="1309" t="s">
        <v>6667</v>
      </c>
      <c r="F232" s="1310"/>
      <c r="G232" s="1311"/>
      <c r="H232" s="1310"/>
      <c r="I232" s="1310"/>
      <c r="J232" s="1310"/>
      <c r="K232" s="1309"/>
      <c r="L232" s="1312" t="s">
        <v>6682</v>
      </c>
      <c r="M232" s="1812" t="s">
        <v>5649</v>
      </c>
      <c r="N232" s="1310"/>
      <c r="O232" s="1822" t="s">
        <v>4930</v>
      </c>
      <c r="P232" s="384" t="str">
        <f t="shared" si="19"/>
        <v>Open</v>
      </c>
      <c r="Q232" s="208" t="s">
        <v>31</v>
      </c>
      <c r="R232" s="209" t="s">
        <v>32</v>
      </c>
      <c r="S232" s="1309"/>
      <c r="T232" s="1309"/>
      <c r="U232" s="210">
        <f t="shared" si="22"/>
        <v>0</v>
      </c>
      <c r="V232" s="210" t="str">
        <f t="shared" si="21"/>
        <v>VVIH Recovery Field Scope FDR-2</v>
      </c>
    </row>
    <row r="233" spans="1:23" ht="39" customHeight="1" x14ac:dyDescent="0.15">
      <c r="A233" s="1777">
        <v>43853</v>
      </c>
      <c r="B233" s="1783" t="s">
        <v>6674</v>
      </c>
      <c r="C233" s="1783"/>
      <c r="D233" s="1783"/>
      <c r="E233" s="1783" t="s">
        <v>6667</v>
      </c>
      <c r="F233" s="1791"/>
      <c r="G233" s="1798"/>
      <c r="H233" s="1791"/>
      <c r="I233" s="1791"/>
      <c r="J233" s="1791"/>
      <c r="K233" s="1783"/>
      <c r="L233" s="1810" t="s">
        <v>6683</v>
      </c>
      <c r="M233" s="1816" t="s">
        <v>5649</v>
      </c>
      <c r="N233" s="1791"/>
      <c r="O233" s="1831" t="s">
        <v>3109</v>
      </c>
      <c r="P233" s="384" t="str">
        <f t="shared" si="19"/>
        <v>Open</v>
      </c>
      <c r="Q233" s="208" t="s">
        <v>31</v>
      </c>
      <c r="R233" s="209" t="s">
        <v>32</v>
      </c>
      <c r="S233" s="1309"/>
      <c r="T233" s="1309"/>
      <c r="U233" s="210">
        <f t="shared" si="22"/>
        <v>0</v>
      </c>
      <c r="V233" s="210" t="str">
        <f t="shared" si="21"/>
        <v>VVIH Recovery Field Scope FDR-2</v>
      </c>
    </row>
    <row r="234" spans="1:23" ht="39" customHeight="1" x14ac:dyDescent="0.15">
      <c r="A234" s="1308">
        <v>43853</v>
      </c>
      <c r="B234" s="1309" t="s">
        <v>6675</v>
      </c>
      <c r="C234" s="1309"/>
      <c r="D234" s="1309"/>
      <c r="E234" s="1309" t="s">
        <v>6667</v>
      </c>
      <c r="F234" s="1310"/>
      <c r="G234" s="1311"/>
      <c r="H234" s="1310"/>
      <c r="I234" s="1310"/>
      <c r="J234" s="1310"/>
      <c r="K234" s="1309"/>
      <c r="L234" s="1312" t="s">
        <v>6684</v>
      </c>
      <c r="M234" s="1312" t="s">
        <v>6686</v>
      </c>
      <c r="N234" s="1310"/>
      <c r="O234" s="1312" t="s">
        <v>6689</v>
      </c>
      <c r="P234" s="384" t="str">
        <f t="shared" si="19"/>
        <v>Open</v>
      </c>
      <c r="Q234" s="208" t="s">
        <v>31</v>
      </c>
      <c r="R234" s="209" t="s">
        <v>32</v>
      </c>
      <c r="S234" s="1309"/>
      <c r="T234" s="1309"/>
      <c r="U234" s="210">
        <f t="shared" si="22"/>
        <v>0</v>
      </c>
      <c r="V234" s="210" t="str">
        <f t="shared" si="21"/>
        <v>VVIH Recovery Field Scope FDR-2</v>
      </c>
    </row>
    <row r="235" spans="1:23" ht="39" customHeight="1" x14ac:dyDescent="0.15">
      <c r="A235" s="1308">
        <v>43853</v>
      </c>
      <c r="B235" s="1309" t="s">
        <v>6676</v>
      </c>
      <c r="C235" s="1309"/>
      <c r="D235" s="1309"/>
      <c r="E235" s="1372" t="s">
        <v>6667</v>
      </c>
      <c r="F235" s="1310"/>
      <c r="G235" s="1311"/>
      <c r="H235" s="1310"/>
      <c r="I235" s="1310"/>
      <c r="J235" s="1310"/>
      <c r="K235" s="1309"/>
      <c r="L235" s="1312" t="s">
        <v>6685</v>
      </c>
      <c r="M235" s="1312" t="s">
        <v>6687</v>
      </c>
      <c r="N235" s="1310"/>
      <c r="O235" s="1312" t="s">
        <v>4930</v>
      </c>
      <c r="P235" s="384" t="str">
        <f t="shared" si="19"/>
        <v>Open</v>
      </c>
      <c r="Q235" s="208" t="s">
        <v>31</v>
      </c>
      <c r="R235" s="209" t="s">
        <v>32</v>
      </c>
      <c r="S235" s="1309"/>
      <c r="T235" s="1309"/>
      <c r="U235" s="210">
        <f t="shared" si="22"/>
        <v>0</v>
      </c>
      <c r="V235" s="210" t="str">
        <f t="shared" si="21"/>
        <v>VVIH Recovery Field Scope FDR-2</v>
      </c>
    </row>
    <row r="236" spans="1:23" ht="39" customHeight="1" x14ac:dyDescent="0.15">
      <c r="A236" s="463">
        <v>43748</v>
      </c>
      <c r="B236" s="408" t="s">
        <v>6277</v>
      </c>
      <c r="C236" s="407"/>
      <c r="D236" s="407"/>
      <c r="E236" s="408" t="s">
        <v>6287</v>
      </c>
      <c r="F236" s="478" t="s">
        <v>6421</v>
      </c>
      <c r="G236" s="583" t="s">
        <v>6465</v>
      </c>
      <c r="H236" s="409" t="s">
        <v>5511</v>
      </c>
      <c r="I236" s="409" t="s">
        <v>899</v>
      </c>
      <c r="J236" s="409" t="s">
        <v>1235</v>
      </c>
      <c r="K236" s="407"/>
      <c r="L236" s="357" t="s">
        <v>6267</v>
      </c>
      <c r="M236" s="407"/>
      <c r="N236" s="409"/>
      <c r="O236" s="357" t="s">
        <v>4930</v>
      </c>
      <c r="P236" s="384" t="str">
        <f t="shared" si="19"/>
        <v>Open</v>
      </c>
      <c r="Q236" s="208" t="s">
        <v>31</v>
      </c>
      <c r="R236" s="209" t="s">
        <v>32</v>
      </c>
      <c r="S236" s="407"/>
      <c r="T236" s="407"/>
      <c r="U236" s="210" t="str">
        <f t="shared" si="22"/>
        <v>Loesser</v>
      </c>
      <c r="V236" s="210" t="str">
        <f t="shared" si="21"/>
        <v xml:space="preserve">VVHW Recovery Field Scope PDR-2 </v>
      </c>
      <c r="W236" s="400"/>
    </row>
    <row r="237" spans="1:23" ht="39" customHeight="1" x14ac:dyDescent="0.15">
      <c r="A237" s="463">
        <v>43748</v>
      </c>
      <c r="B237" s="407" t="s">
        <v>6281</v>
      </c>
      <c r="C237" s="407"/>
      <c r="D237" s="407"/>
      <c r="E237" s="408" t="s">
        <v>6287</v>
      </c>
      <c r="F237" s="409" t="s">
        <v>6421</v>
      </c>
      <c r="G237" s="583" t="s">
        <v>6465</v>
      </c>
      <c r="H237" s="409" t="s">
        <v>5511</v>
      </c>
      <c r="I237" s="409" t="s">
        <v>899</v>
      </c>
      <c r="J237" s="409" t="s">
        <v>1235</v>
      </c>
      <c r="K237" s="407"/>
      <c r="L237" s="357" t="s">
        <v>6271</v>
      </c>
      <c r="M237" s="407"/>
      <c r="N237" s="409"/>
      <c r="O237" s="357" t="s">
        <v>4509</v>
      </c>
      <c r="P237" s="384" t="str">
        <f t="shared" si="19"/>
        <v>Open</v>
      </c>
      <c r="Q237" s="208" t="s">
        <v>31</v>
      </c>
      <c r="R237" s="209" t="s">
        <v>32</v>
      </c>
      <c r="S237" s="407"/>
      <c r="T237" s="407"/>
      <c r="U237" s="210" t="str">
        <f t="shared" si="22"/>
        <v>Loesser</v>
      </c>
      <c r="V237" s="210" t="str">
        <f t="shared" si="21"/>
        <v xml:space="preserve">VVHW Recovery Field Scope PDR-2 </v>
      </c>
      <c r="W237" s="400"/>
    </row>
    <row r="238" spans="1:23" ht="39" customHeight="1" x14ac:dyDescent="0.15">
      <c r="A238" s="463">
        <v>43748</v>
      </c>
      <c r="B238" s="407" t="s">
        <v>6282</v>
      </c>
      <c r="C238" s="407"/>
      <c r="D238" s="407"/>
      <c r="E238" s="408" t="s">
        <v>6287</v>
      </c>
      <c r="F238" s="409" t="s">
        <v>6421</v>
      </c>
      <c r="G238" s="583" t="s">
        <v>6465</v>
      </c>
      <c r="H238" s="409" t="s">
        <v>5511</v>
      </c>
      <c r="I238" s="409" t="s">
        <v>899</v>
      </c>
      <c r="J238" s="409" t="s">
        <v>1235</v>
      </c>
      <c r="K238" s="407"/>
      <c r="L238" s="357" t="s">
        <v>6272</v>
      </c>
      <c r="M238" s="407"/>
      <c r="N238" s="409"/>
      <c r="O238" s="357" t="s">
        <v>6124</v>
      </c>
      <c r="P238" s="384" t="str">
        <f t="shared" si="19"/>
        <v>Open</v>
      </c>
      <c r="Q238" s="208" t="s">
        <v>31</v>
      </c>
      <c r="R238" s="209" t="s">
        <v>32</v>
      </c>
      <c r="S238" s="407"/>
      <c r="T238" s="407"/>
      <c r="U238" s="210" t="str">
        <f t="shared" si="22"/>
        <v>Loesser</v>
      </c>
      <c r="V238" s="210" t="str">
        <f t="shared" si="21"/>
        <v xml:space="preserve">VVHW Recovery Field Scope PDR-2 </v>
      </c>
      <c r="W238" s="400"/>
    </row>
    <row r="239" spans="1:23" ht="39" customHeight="1" x14ac:dyDescent="0.15">
      <c r="A239" s="463">
        <v>43748</v>
      </c>
      <c r="B239" s="407" t="s">
        <v>6283</v>
      </c>
      <c r="C239" s="407"/>
      <c r="D239" s="407"/>
      <c r="E239" s="408" t="s">
        <v>6287</v>
      </c>
      <c r="F239" s="409" t="s">
        <v>6421</v>
      </c>
      <c r="G239" s="583" t="s">
        <v>6465</v>
      </c>
      <c r="H239" s="409" t="s">
        <v>5511</v>
      </c>
      <c r="I239" s="409" t="s">
        <v>899</v>
      </c>
      <c r="J239" s="409" t="s">
        <v>1235</v>
      </c>
      <c r="K239" s="407"/>
      <c r="L239" s="357" t="s">
        <v>6273</v>
      </c>
      <c r="M239" s="407"/>
      <c r="N239" s="409"/>
      <c r="O239" s="357" t="s">
        <v>3849</v>
      </c>
      <c r="P239" s="384" t="str">
        <f t="shared" si="19"/>
        <v>Open</v>
      </c>
      <c r="Q239" s="208" t="s">
        <v>31</v>
      </c>
      <c r="R239" s="209" t="s">
        <v>32</v>
      </c>
      <c r="S239" s="407"/>
      <c r="T239" s="407"/>
      <c r="U239" s="210" t="str">
        <f t="shared" si="22"/>
        <v>Loesser</v>
      </c>
      <c r="V239" s="210" t="str">
        <f t="shared" si="21"/>
        <v xml:space="preserve">VVHW Recovery Field Scope PDR-2 </v>
      </c>
      <c r="W239" s="400"/>
    </row>
    <row r="240" spans="1:23" ht="39" customHeight="1" x14ac:dyDescent="0.15">
      <c r="A240" s="463">
        <v>43748</v>
      </c>
      <c r="B240" s="407" t="s">
        <v>6284</v>
      </c>
      <c r="C240" s="407"/>
      <c r="D240" s="407"/>
      <c r="E240" s="408" t="s">
        <v>6287</v>
      </c>
      <c r="F240" s="409" t="s">
        <v>6421</v>
      </c>
      <c r="G240" s="583" t="s">
        <v>6465</v>
      </c>
      <c r="H240" s="409" t="s">
        <v>5511</v>
      </c>
      <c r="I240" s="409" t="s">
        <v>899</v>
      </c>
      <c r="J240" s="409" t="s">
        <v>1235</v>
      </c>
      <c r="K240" s="407"/>
      <c r="L240" s="357" t="s">
        <v>6274</v>
      </c>
      <c r="M240" s="407"/>
      <c r="N240" s="409"/>
      <c r="O240" s="357" t="s">
        <v>3849</v>
      </c>
      <c r="P240" s="384" t="str">
        <f t="shared" si="19"/>
        <v>Open</v>
      </c>
      <c r="Q240" s="208" t="s">
        <v>31</v>
      </c>
      <c r="R240" s="209" t="s">
        <v>32</v>
      </c>
      <c r="S240" s="407"/>
      <c r="T240" s="407"/>
      <c r="U240" s="210" t="str">
        <f t="shared" si="22"/>
        <v>Loesser</v>
      </c>
      <c r="V240" s="210" t="str">
        <f t="shared" si="21"/>
        <v xml:space="preserve">VVHW Recovery Field Scope PDR-2 </v>
      </c>
      <c r="W240" s="400"/>
    </row>
    <row r="241" spans="1:23" ht="39" customHeight="1" x14ac:dyDescent="0.15">
      <c r="A241" s="463">
        <v>43748</v>
      </c>
      <c r="B241" s="407" t="s">
        <v>6285</v>
      </c>
      <c r="C241" s="407"/>
      <c r="D241" s="407"/>
      <c r="E241" s="408" t="s">
        <v>6287</v>
      </c>
      <c r="F241" s="409" t="s">
        <v>6421</v>
      </c>
      <c r="G241" s="583" t="s">
        <v>6465</v>
      </c>
      <c r="H241" s="409" t="s">
        <v>5511</v>
      </c>
      <c r="I241" s="409" t="s">
        <v>899</v>
      </c>
      <c r="J241" s="409" t="s">
        <v>1235</v>
      </c>
      <c r="K241" s="407"/>
      <c r="L241" s="357" t="s">
        <v>6275</v>
      </c>
      <c r="M241" s="407"/>
      <c r="N241" s="409"/>
      <c r="O241" s="357" t="s">
        <v>6289</v>
      </c>
      <c r="P241" s="384" t="str">
        <f t="shared" si="19"/>
        <v>Open</v>
      </c>
      <c r="Q241" s="208" t="s">
        <v>31</v>
      </c>
      <c r="R241" s="209" t="s">
        <v>32</v>
      </c>
      <c r="S241" s="407"/>
      <c r="T241" s="407"/>
      <c r="U241" s="210" t="str">
        <f t="shared" si="22"/>
        <v>Loesser</v>
      </c>
      <c r="V241" s="210" t="str">
        <f t="shared" si="21"/>
        <v xml:space="preserve">VVHW Recovery Field Scope PDR-2 </v>
      </c>
      <c r="W241" s="400"/>
    </row>
    <row r="242" spans="1:23" ht="39" customHeight="1" x14ac:dyDescent="0.15">
      <c r="A242" s="463">
        <v>43748</v>
      </c>
      <c r="B242" s="407" t="s">
        <v>6286</v>
      </c>
      <c r="C242" s="407"/>
      <c r="D242" s="407"/>
      <c r="E242" s="408" t="s">
        <v>6287</v>
      </c>
      <c r="F242" s="409" t="s">
        <v>6421</v>
      </c>
      <c r="G242" s="583" t="s">
        <v>6465</v>
      </c>
      <c r="H242" s="409" t="s">
        <v>5511</v>
      </c>
      <c r="I242" s="409" t="s">
        <v>899</v>
      </c>
      <c r="J242" s="409" t="s">
        <v>1235</v>
      </c>
      <c r="K242" s="407"/>
      <c r="L242" s="357" t="s">
        <v>6276</v>
      </c>
      <c r="M242" s="407"/>
      <c r="N242" s="409"/>
      <c r="O242" s="357" t="s">
        <v>4662</v>
      </c>
      <c r="P242" s="384" t="str">
        <f t="shared" si="19"/>
        <v>Open</v>
      </c>
      <c r="Q242" s="208" t="s">
        <v>31</v>
      </c>
      <c r="R242" s="209" t="s">
        <v>32</v>
      </c>
      <c r="S242" s="407"/>
      <c r="T242" s="407"/>
      <c r="U242" s="210" t="str">
        <f t="shared" si="22"/>
        <v>Loesser</v>
      </c>
      <c r="V242" s="210" t="str">
        <f t="shared" si="21"/>
        <v xml:space="preserve">VVHW Recovery Field Scope PDR-2 </v>
      </c>
      <c r="W242" s="400"/>
    </row>
    <row r="243" spans="1:23" ht="39" customHeight="1" x14ac:dyDescent="0.15">
      <c r="A243" s="1364">
        <v>43867</v>
      </c>
      <c r="B243" s="1329"/>
      <c r="C243" s="1329"/>
      <c r="D243" s="1329"/>
      <c r="E243" s="1373" t="s">
        <v>6850</v>
      </c>
      <c r="F243" s="1377"/>
      <c r="G243" s="1384"/>
      <c r="H243" s="1377"/>
      <c r="I243" s="1377"/>
      <c r="J243" s="1377"/>
      <c r="K243" s="1329"/>
      <c r="L243" s="1329"/>
      <c r="M243" s="1329"/>
      <c r="N243" s="1329"/>
      <c r="O243" s="1377"/>
      <c r="P243" s="384" t="str">
        <f t="shared" si="19"/>
        <v>Open</v>
      </c>
      <c r="Q243" s="208" t="s">
        <v>31</v>
      </c>
      <c r="R243" s="209" t="s">
        <v>32</v>
      </c>
      <c r="S243" s="1329"/>
      <c r="T243" s="1329"/>
      <c r="U243" s="210">
        <f t="shared" si="22"/>
        <v>0</v>
      </c>
      <c r="V243" s="210" t="str">
        <f t="shared" si="21"/>
        <v>DC Power Supply Platform Mod PR</v>
      </c>
    </row>
  </sheetData>
  <sortState xmlns:xlrd2="http://schemas.microsoft.com/office/spreadsheetml/2017/richdata2" ref="A2:W243">
    <sortCondition ref="P1"/>
  </sortState>
  <phoneticPr fontId="47" type="noConversion"/>
  <conditionalFormatting sqref="P68:P74 P127:P182 P76:P92 P188:P236 P2:P53 P244:P1048576">
    <cfRule type="cellIs" dxfId="163" priority="57" operator="equal">
      <formula>"Open"</formula>
    </cfRule>
    <cfRule type="cellIs" dxfId="162" priority="58" operator="equal">
      <formula>"Closed"</formula>
    </cfRule>
  </conditionalFormatting>
  <conditionalFormatting sqref="P54:P67">
    <cfRule type="cellIs" dxfId="161" priority="23" operator="equal">
      <formula>"Open"</formula>
    </cfRule>
    <cfRule type="cellIs" dxfId="160" priority="24" operator="equal">
      <formula>"Closed"</formula>
    </cfRule>
  </conditionalFormatting>
  <conditionalFormatting sqref="P93:P98 P110:P126">
    <cfRule type="cellIs" dxfId="159" priority="21" operator="equal">
      <formula>"Open"</formula>
    </cfRule>
    <cfRule type="cellIs" dxfId="158" priority="22" operator="equal">
      <formula>"Closed"</formula>
    </cfRule>
  </conditionalFormatting>
  <conditionalFormatting sqref="P99:P109">
    <cfRule type="cellIs" dxfId="157" priority="19" operator="equal">
      <formula>"Open"</formula>
    </cfRule>
    <cfRule type="cellIs" dxfId="156" priority="20" operator="equal">
      <formula>"Closed"</formula>
    </cfRule>
  </conditionalFormatting>
  <conditionalFormatting sqref="P75">
    <cfRule type="cellIs" dxfId="155" priority="15" operator="equal">
      <formula>"Open"</formula>
    </cfRule>
    <cfRule type="cellIs" dxfId="154" priority="16" operator="equal">
      <formula>"Closed"</formula>
    </cfRule>
  </conditionalFormatting>
  <conditionalFormatting sqref="P183:P187">
    <cfRule type="cellIs" dxfId="153" priority="7" operator="equal">
      <formula>"Open"</formula>
    </cfRule>
    <cfRule type="cellIs" dxfId="152" priority="8" operator="equal">
      <formula>"Closed"</formula>
    </cfRule>
  </conditionalFormatting>
  <conditionalFormatting sqref="P237:P243">
    <cfRule type="cellIs" dxfId="151" priority="1" operator="equal">
      <formula>"Open"</formula>
    </cfRule>
    <cfRule type="cellIs" dxfId="150" priority="2" operator="equal">
      <formula>"Closed"</formula>
    </cfRule>
  </conditionalFormatting>
  <hyperlinks>
    <hyperlink ref="M106" r:id="rId1" display="https://drive.google.com/open?id=14oqTQkXcT8oplfAf_VLgLSg-MMWhdI_F" xr:uid="{DBE2C5C0-C9DC-4990-AE6C-E938D4651465}"/>
    <hyperlink ref="M107" r:id="rId2" xr:uid="{D282E60A-FB15-4224-9928-AE10E911FB08}"/>
    <hyperlink ref="N142:N144" r:id="rId3" display="https://docs.pppl.gov/AppNet/docpop/docpop.aspx?clienttype=html&amp;docid=28999" xr:uid="{CEEBBFE9-D748-4FEF-8CDC-22F1476E8121}"/>
    <hyperlink ref="N35:N36" r:id="rId4" display="https://docs.pppl.gov/AppNet/docpop/docpop.aspx?clienttype=html&amp;docid=72863" xr:uid="{45AF5091-C736-4881-99C2-C82E9C978653}"/>
    <hyperlink ref="N104:N106" r:id="rId5" display="https://docs.pppl.gov/AppNet/docpop/docpop.aspx?clienttype=html&amp;docid=75109" xr:uid="{C51EEC27-6018-43A4-8610-925476161659}"/>
    <hyperlink ref="N183:N185" r:id="rId6" display="https://docs.pppl.gov/AppNet/docpop/docpop.aspx?clienttype=html&amp;docid=75109" xr:uid="{00831826-9AD1-4836-87C2-66601FCC116F}"/>
    <hyperlink ref="N2" r:id="rId7" display="https://docs.pppl.gov/AppNet/docpop/docpop.aspx?clienttype=html&amp;docid=76177" xr:uid="{D979A3D7-CE69-4716-AFF7-BA6D3820312E}"/>
    <hyperlink ref="N196:N199" r:id="rId8" display="https://docs.pppl.gov/AppNet/docpop/docpop.aspx?clienttype=html&amp;docid=75910" xr:uid="{9645A682-7E13-4890-8F13-C3F4E5F7B781}"/>
    <hyperlink ref="N61:N80" r:id="rId9" display="https://docs.pppl.gov/AppNet/docpop/docpop.aspx?clienttype=html&amp;docid=76054" xr:uid="{C8EC13E4-6B02-4F59-9D3C-C73B581BC0F5}"/>
  </hyperlinks>
  <pageMargins left="0.75" right="0.75" top="1" bottom="1" header="0" footer="0"/>
  <pageSetup orientation="portrait" r:id="rId10"/>
  <legacyDrawing r:id="rId1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243BAE-AA11-4012-BD58-569A2F6E437E}">
  <dimension ref="A1:W1107"/>
  <sheetViews>
    <sheetView zoomScaleNormal="100" workbookViewId="0">
      <pane ySplit="820" activePane="bottomLeft"/>
      <selection activeCell="E1" sqref="E1:E1048576"/>
      <selection pane="bottomLeft" activeCell="B954" sqref="B954"/>
    </sheetView>
  </sheetViews>
  <sheetFormatPr baseColWidth="10" defaultColWidth="14.33203125" defaultRowHeight="31.5" customHeight="1" x14ac:dyDescent="0.15"/>
  <cols>
    <col min="1" max="1" width="11.5" style="476" customWidth="1"/>
    <col min="2" max="2" width="16.1640625" style="52" bestFit="1" customWidth="1"/>
    <col min="3" max="3" width="15.33203125" style="52" hidden="1" customWidth="1"/>
    <col min="4" max="4" width="16" style="52" hidden="1" customWidth="1"/>
    <col min="5" max="5" width="37.6640625" style="1918" bestFit="1" customWidth="1"/>
    <col min="6" max="6" width="12.6640625" style="230" hidden="1" customWidth="1"/>
    <col min="7" max="7" width="17.33203125" style="578" hidden="1" customWidth="1"/>
    <col min="8" max="8" width="13.6640625" style="230" hidden="1" customWidth="1"/>
    <col min="9" max="9" width="6.1640625" style="230" hidden="1" customWidth="1"/>
    <col min="10" max="10" width="10.33203125" style="230" hidden="1" customWidth="1"/>
    <col min="11" max="11" width="51.83203125" style="52" hidden="1" customWidth="1"/>
    <col min="12" max="12" width="49.6640625" style="52" customWidth="1"/>
    <col min="13" max="13" width="23.1640625" style="52" customWidth="1"/>
    <col min="14" max="14" width="30" style="230" customWidth="1"/>
    <col min="15" max="15" width="12.83203125" style="230" customWidth="1"/>
    <col min="16" max="16" width="10.6640625" style="231" customWidth="1"/>
    <col min="17" max="17" width="14.6640625" style="232" customWidth="1"/>
    <col min="18" max="18" width="10.6640625" style="52" customWidth="1"/>
    <col min="19" max="19" width="48.6640625" style="52" customWidth="1"/>
    <col min="20" max="20" width="28.83203125" style="52" customWidth="1"/>
    <col min="21" max="21" width="20.83203125" style="52" customWidth="1"/>
    <col min="22" max="22" width="19.33203125" style="52" customWidth="1"/>
    <col min="23" max="23" width="10.6640625" style="52" customWidth="1"/>
    <col min="24" max="16384" width="14.33203125" style="52"/>
  </cols>
  <sheetData>
    <row r="1" spans="1:23" ht="31.5" customHeight="1" x14ac:dyDescent="0.15">
      <c r="A1" s="421" t="s">
        <v>0</v>
      </c>
      <c r="B1" s="1" t="s">
        <v>1</v>
      </c>
      <c r="C1" s="1" t="s">
        <v>2</v>
      </c>
      <c r="D1" s="3" t="s">
        <v>10</v>
      </c>
      <c r="E1" s="1869" t="s">
        <v>3</v>
      </c>
      <c r="F1" s="2" t="s">
        <v>6</v>
      </c>
      <c r="G1" s="514" t="s">
        <v>5</v>
      </c>
      <c r="H1" s="1" t="s">
        <v>5348</v>
      </c>
      <c r="I1" s="1" t="s">
        <v>4</v>
      </c>
      <c r="J1" s="1" t="s">
        <v>7</v>
      </c>
      <c r="K1" s="3" t="s">
        <v>8</v>
      </c>
      <c r="L1" s="3" t="s">
        <v>9</v>
      </c>
      <c r="M1" s="51" t="s">
        <v>5344</v>
      </c>
      <c r="N1" s="1" t="s">
        <v>11</v>
      </c>
      <c r="O1" s="1" t="s">
        <v>12</v>
      </c>
      <c r="P1" s="50" t="s">
        <v>13</v>
      </c>
      <c r="Q1" s="50" t="s">
        <v>14</v>
      </c>
      <c r="R1" s="4" t="s">
        <v>15</v>
      </c>
      <c r="S1" s="1" t="s">
        <v>16</v>
      </c>
      <c r="T1" s="1" t="s">
        <v>17</v>
      </c>
      <c r="U1" s="5" t="s">
        <v>18</v>
      </c>
      <c r="V1" s="5" t="s">
        <v>19</v>
      </c>
      <c r="W1" s="6" t="s">
        <v>20</v>
      </c>
    </row>
    <row r="2" spans="1:23" ht="31.5" customHeight="1" x14ac:dyDescent="0.15">
      <c r="A2" s="434">
        <v>42846</v>
      </c>
      <c r="B2" s="111" t="s">
        <v>3012</v>
      </c>
      <c r="C2" s="111"/>
      <c r="D2" s="111"/>
      <c r="E2" s="190" t="s">
        <v>3013</v>
      </c>
      <c r="F2" s="112" t="s">
        <v>1185</v>
      </c>
      <c r="G2" s="526" t="s">
        <v>1184</v>
      </c>
      <c r="H2" s="111"/>
      <c r="I2" s="111" t="s">
        <v>899</v>
      </c>
      <c r="J2" s="111" t="s">
        <v>1186</v>
      </c>
      <c r="K2" s="21" t="str">
        <f t="shared" ref="K2:K33" si="0">B2&amp;" - "&amp;LEFT(L2,50)</f>
        <v>POLARPEER01 - How will we test any high-heat flux PCFs (tiles or</v>
      </c>
      <c r="L2" s="21" t="s">
        <v>3014</v>
      </c>
      <c r="M2" s="21" t="s">
        <v>6047</v>
      </c>
      <c r="N2" s="113" t="s">
        <v>7007</v>
      </c>
      <c r="O2" s="111" t="s">
        <v>3016</v>
      </c>
      <c r="P2" s="56" t="str">
        <f t="shared" ref="P2:P65" si="1">IF(N2="","Open","Closed")</f>
        <v>Closed</v>
      </c>
      <c r="Q2" s="57" t="s">
        <v>31</v>
      </c>
      <c r="R2" s="58" t="s">
        <v>3017</v>
      </c>
      <c r="S2" s="21"/>
      <c r="T2" s="111"/>
      <c r="U2" s="60" t="str">
        <f t="shared" ref="U2:U33" si="2">J2</f>
        <v>Jaworski</v>
      </c>
      <c r="V2" s="60" t="str">
        <f t="shared" ref="V2:V33" si="3">E2</f>
        <v>Polar Region Design Integration Peer Review</v>
      </c>
      <c r="W2" s="61"/>
    </row>
    <row r="3" spans="1:23" ht="31.5" customHeight="1" x14ac:dyDescent="0.15">
      <c r="A3" s="434">
        <v>42846</v>
      </c>
      <c r="B3" s="111" t="s">
        <v>3095</v>
      </c>
      <c r="C3" s="111"/>
      <c r="D3" s="111"/>
      <c r="E3" s="190" t="s">
        <v>3013</v>
      </c>
      <c r="F3" s="112" t="s">
        <v>291</v>
      </c>
      <c r="G3" s="526" t="s">
        <v>290</v>
      </c>
      <c r="H3" s="111"/>
      <c r="I3" s="111" t="s">
        <v>289</v>
      </c>
      <c r="J3" s="111" t="s">
        <v>292</v>
      </c>
      <c r="K3" s="21" t="str">
        <f t="shared" si="0"/>
        <v>POLARPEER02 - Review how other groups define the halo current re</v>
      </c>
      <c r="L3" s="21" t="s">
        <v>3096</v>
      </c>
      <c r="M3" s="21"/>
      <c r="N3" s="111" t="s">
        <v>6609</v>
      </c>
      <c r="O3" s="111" t="s">
        <v>3073</v>
      </c>
      <c r="P3" s="56" t="str">
        <f t="shared" si="1"/>
        <v>Closed</v>
      </c>
      <c r="Q3" s="57" t="s">
        <v>31</v>
      </c>
      <c r="R3" s="58" t="s">
        <v>3017</v>
      </c>
      <c r="S3" s="21"/>
      <c r="T3" s="111"/>
      <c r="U3" s="60" t="str">
        <f t="shared" si="2"/>
        <v>Gerhardt</v>
      </c>
      <c r="V3" s="60" t="str">
        <f t="shared" si="3"/>
        <v>Polar Region Design Integration Peer Review</v>
      </c>
      <c r="W3" s="75"/>
    </row>
    <row r="4" spans="1:23" ht="31.5" customHeight="1" x14ac:dyDescent="0.15">
      <c r="A4" s="434">
        <v>42846</v>
      </c>
      <c r="B4" s="111" t="s">
        <v>3097</v>
      </c>
      <c r="C4" s="111"/>
      <c r="D4" s="111"/>
      <c r="E4" s="190" t="s">
        <v>3013</v>
      </c>
      <c r="F4" s="112" t="s">
        <v>900</v>
      </c>
      <c r="G4" s="526" t="s">
        <v>6440</v>
      </c>
      <c r="H4" s="111"/>
      <c r="I4" s="111" t="s">
        <v>899</v>
      </c>
      <c r="J4" s="111" t="s">
        <v>901</v>
      </c>
      <c r="K4" s="21" t="str">
        <f t="shared" si="0"/>
        <v>POLARPEER03 - Evaluate potential advantage of low inductance jum</v>
      </c>
      <c r="L4" s="21" t="s">
        <v>3098</v>
      </c>
      <c r="M4" s="21"/>
      <c r="N4" s="1356" t="s">
        <v>7015</v>
      </c>
      <c r="O4" s="111" t="s">
        <v>3099</v>
      </c>
      <c r="P4" s="56" t="str">
        <f t="shared" si="1"/>
        <v>Closed</v>
      </c>
      <c r="Q4" s="57" t="s">
        <v>31</v>
      </c>
      <c r="R4" s="58" t="s">
        <v>3017</v>
      </c>
      <c r="S4" s="21"/>
      <c r="T4" s="111"/>
      <c r="U4" s="60" t="str">
        <f t="shared" si="2"/>
        <v>Smith</v>
      </c>
      <c r="V4" s="60" t="str">
        <f t="shared" si="3"/>
        <v>Polar Region Design Integration Peer Review</v>
      </c>
      <c r="W4" s="61"/>
    </row>
    <row r="5" spans="1:23" ht="31.5" customHeight="1" x14ac:dyDescent="0.15">
      <c r="A5" s="434">
        <v>42846</v>
      </c>
      <c r="B5" s="111" t="s">
        <v>3100</v>
      </c>
      <c r="C5" s="111"/>
      <c r="D5" s="111"/>
      <c r="E5" s="190" t="s">
        <v>3013</v>
      </c>
      <c r="F5" s="112" t="s">
        <v>291</v>
      </c>
      <c r="G5" s="526" t="s">
        <v>290</v>
      </c>
      <c r="H5" s="111"/>
      <c r="I5" s="111" t="s">
        <v>289</v>
      </c>
      <c r="J5" s="111" t="s">
        <v>292</v>
      </c>
      <c r="K5" s="21" t="str">
        <f t="shared" si="0"/>
        <v>POLARPEER04 - Snowflake divertors and monodirectional fish-scale</v>
      </c>
      <c r="L5" s="21" t="s">
        <v>3101</v>
      </c>
      <c r="M5" s="21"/>
      <c r="N5" s="111" t="s">
        <v>6609</v>
      </c>
      <c r="O5" s="111" t="s">
        <v>3102</v>
      </c>
      <c r="P5" s="56" t="str">
        <f t="shared" si="1"/>
        <v>Closed</v>
      </c>
      <c r="Q5" s="57" t="s">
        <v>31</v>
      </c>
      <c r="R5" s="58" t="s">
        <v>3017</v>
      </c>
      <c r="S5" s="21"/>
      <c r="T5" s="111"/>
      <c r="U5" s="60" t="str">
        <f t="shared" si="2"/>
        <v>Gerhardt</v>
      </c>
      <c r="V5" s="60" t="str">
        <f t="shared" si="3"/>
        <v>Polar Region Design Integration Peer Review</v>
      </c>
      <c r="W5" s="75"/>
    </row>
    <row r="6" spans="1:23" ht="31.5" customHeight="1" x14ac:dyDescent="0.15">
      <c r="A6" s="434">
        <v>42846</v>
      </c>
      <c r="B6" s="111" t="s">
        <v>3103</v>
      </c>
      <c r="C6" s="111"/>
      <c r="D6" s="111"/>
      <c r="E6" s="190" t="s">
        <v>3013</v>
      </c>
      <c r="F6" s="112" t="s">
        <v>291</v>
      </c>
      <c r="G6" s="526" t="s">
        <v>290</v>
      </c>
      <c r="H6" s="111"/>
      <c r="I6" s="111" t="s">
        <v>289</v>
      </c>
      <c r="J6" s="111" t="s">
        <v>292</v>
      </c>
      <c r="K6" s="21" t="str">
        <f t="shared" si="0"/>
        <v>POLARPEER05 - Requirements for PFC design should consider/addres</v>
      </c>
      <c r="L6" s="21" t="s">
        <v>3104</v>
      </c>
      <c r="M6" s="21"/>
      <c r="N6" s="111" t="s">
        <v>6609</v>
      </c>
      <c r="O6" s="111" t="s">
        <v>1235</v>
      </c>
      <c r="P6" s="56" t="str">
        <f t="shared" si="1"/>
        <v>Closed</v>
      </c>
      <c r="Q6" s="57" t="s">
        <v>31</v>
      </c>
      <c r="R6" s="58" t="s">
        <v>3017</v>
      </c>
      <c r="S6" s="21"/>
      <c r="T6" s="111"/>
      <c r="U6" s="60" t="str">
        <f t="shared" si="2"/>
        <v>Gerhardt</v>
      </c>
      <c r="V6" s="60" t="str">
        <f t="shared" si="3"/>
        <v>Polar Region Design Integration Peer Review</v>
      </c>
      <c r="W6" s="75"/>
    </row>
    <row r="7" spans="1:23" ht="31.5" customHeight="1" x14ac:dyDescent="0.15">
      <c r="A7" s="434">
        <v>42846</v>
      </c>
      <c r="B7" s="111" t="s">
        <v>3105</v>
      </c>
      <c r="C7" s="111"/>
      <c r="D7" s="111"/>
      <c r="E7" s="190" t="s">
        <v>3013</v>
      </c>
      <c r="F7" s="112" t="s">
        <v>291</v>
      </c>
      <c r="G7" s="526" t="s">
        <v>290</v>
      </c>
      <c r="H7" s="111"/>
      <c r="I7" s="111" t="s">
        <v>289</v>
      </c>
      <c r="J7" s="111" t="s">
        <v>292</v>
      </c>
      <c r="K7" s="21" t="str">
        <f t="shared" si="0"/>
        <v>POLARPEER06 - Examine technical justification and assess potenti</v>
      </c>
      <c r="L7" s="21" t="s">
        <v>3106</v>
      </c>
      <c r="M7" s="21"/>
      <c r="N7" s="111" t="s">
        <v>6609</v>
      </c>
      <c r="O7" s="111" t="s">
        <v>3088</v>
      </c>
      <c r="P7" s="56" t="str">
        <f t="shared" si="1"/>
        <v>Closed</v>
      </c>
      <c r="Q7" s="57" t="s">
        <v>31</v>
      </c>
      <c r="R7" s="58" t="s">
        <v>3017</v>
      </c>
      <c r="S7" s="21"/>
      <c r="T7" s="111"/>
      <c r="U7" s="60" t="str">
        <f t="shared" si="2"/>
        <v>Gerhardt</v>
      </c>
      <c r="V7" s="60" t="str">
        <f t="shared" si="3"/>
        <v>Polar Region Design Integration Peer Review</v>
      </c>
      <c r="W7" s="75"/>
    </row>
    <row r="8" spans="1:23" ht="31.5" customHeight="1" x14ac:dyDescent="0.15">
      <c r="A8" s="434">
        <v>42846</v>
      </c>
      <c r="B8" s="111" t="s">
        <v>3018</v>
      </c>
      <c r="C8" s="111"/>
      <c r="D8" s="111"/>
      <c r="E8" s="190" t="s">
        <v>3013</v>
      </c>
      <c r="F8" s="112" t="s">
        <v>1185</v>
      </c>
      <c r="G8" s="526" t="s">
        <v>1376</v>
      </c>
      <c r="H8" s="111"/>
      <c r="I8" s="111" t="s">
        <v>899</v>
      </c>
      <c r="J8" s="111" t="s">
        <v>1186</v>
      </c>
      <c r="K8" s="21" t="str">
        <f t="shared" si="0"/>
        <v>POLARPEER07 - Considering the conservative NSTXU allowable stres</v>
      </c>
      <c r="L8" s="21" t="s">
        <v>3019</v>
      </c>
      <c r="M8" s="21" t="s">
        <v>6047</v>
      </c>
      <c r="N8" s="113" t="s">
        <v>7007</v>
      </c>
      <c r="O8" s="111" t="s">
        <v>1235</v>
      </c>
      <c r="P8" s="56" t="str">
        <f t="shared" si="1"/>
        <v>Closed</v>
      </c>
      <c r="Q8" s="57" t="s">
        <v>31</v>
      </c>
      <c r="R8" s="58" t="s">
        <v>3017</v>
      </c>
      <c r="S8" s="21"/>
      <c r="T8" s="111"/>
      <c r="U8" s="60" t="str">
        <f t="shared" si="2"/>
        <v>Jaworski</v>
      </c>
      <c r="V8" s="60" t="str">
        <f t="shared" si="3"/>
        <v>Polar Region Design Integration Peer Review</v>
      </c>
      <c r="W8" s="61"/>
    </row>
    <row r="9" spans="1:23" ht="31.5" customHeight="1" x14ac:dyDescent="0.15">
      <c r="A9" s="434">
        <v>42846</v>
      </c>
      <c r="B9" s="111" t="s">
        <v>3021</v>
      </c>
      <c r="C9" s="111"/>
      <c r="D9" s="111"/>
      <c r="E9" s="190" t="s">
        <v>3013</v>
      </c>
      <c r="F9" s="112" t="s">
        <v>1185</v>
      </c>
      <c r="G9" s="526" t="s">
        <v>1184</v>
      </c>
      <c r="H9" s="111"/>
      <c r="I9" s="111" t="s">
        <v>899</v>
      </c>
      <c r="J9" s="111" t="s">
        <v>1186</v>
      </c>
      <c r="K9" s="21" t="str">
        <f t="shared" si="0"/>
        <v>POLARPEER08 - fish scaling is hardly compatible with power in th</v>
      </c>
      <c r="L9" s="21" t="s">
        <v>3022</v>
      </c>
      <c r="M9" s="21" t="s">
        <v>6047</v>
      </c>
      <c r="N9" s="113" t="s">
        <v>7007</v>
      </c>
      <c r="O9" s="111" t="s">
        <v>3024</v>
      </c>
      <c r="P9" s="56" t="str">
        <f t="shared" si="1"/>
        <v>Closed</v>
      </c>
      <c r="Q9" s="57" t="s">
        <v>31</v>
      </c>
      <c r="R9" s="58" t="s">
        <v>3017</v>
      </c>
      <c r="S9" s="21"/>
      <c r="T9" s="111"/>
      <c r="U9" s="60" t="str">
        <f t="shared" si="2"/>
        <v>Jaworski</v>
      </c>
      <c r="V9" s="60" t="str">
        <f t="shared" si="3"/>
        <v>Polar Region Design Integration Peer Review</v>
      </c>
      <c r="W9" s="61"/>
    </row>
    <row r="10" spans="1:23" ht="31.5" customHeight="1" x14ac:dyDescent="0.15">
      <c r="A10" s="434">
        <v>42846</v>
      </c>
      <c r="B10" s="111" t="s">
        <v>3025</v>
      </c>
      <c r="C10" s="111"/>
      <c r="D10" s="111"/>
      <c r="E10" s="190" t="s">
        <v>3013</v>
      </c>
      <c r="F10" s="112" t="s">
        <v>1185</v>
      </c>
      <c r="G10" s="526" t="s">
        <v>1184</v>
      </c>
      <c r="H10" s="111"/>
      <c r="I10" s="111" t="s">
        <v>899</v>
      </c>
      <c r="J10" s="111" t="s">
        <v>1186</v>
      </c>
      <c r="K10" s="21" t="str">
        <f t="shared" si="0"/>
        <v>POLARPEER09 - SFD reversed-helicity regions. These will be in th</v>
      </c>
      <c r="L10" s="21" t="s">
        <v>3026</v>
      </c>
      <c r="M10" s="21" t="s">
        <v>6047</v>
      </c>
      <c r="N10" s="113" t="s">
        <v>7007</v>
      </c>
      <c r="O10" s="111" t="s">
        <v>3028</v>
      </c>
      <c r="P10" s="56" t="str">
        <f t="shared" si="1"/>
        <v>Closed</v>
      </c>
      <c r="Q10" s="57" t="s">
        <v>31</v>
      </c>
      <c r="R10" s="58" t="s">
        <v>3017</v>
      </c>
      <c r="S10" s="21"/>
      <c r="T10" s="111"/>
      <c r="U10" s="60" t="str">
        <f t="shared" si="2"/>
        <v>Jaworski</v>
      </c>
      <c r="V10" s="60" t="str">
        <f t="shared" si="3"/>
        <v>Polar Region Design Integration Peer Review</v>
      </c>
      <c r="W10" s="61"/>
    </row>
    <row r="11" spans="1:23" ht="31.5" customHeight="1" x14ac:dyDescent="0.15">
      <c r="A11" s="434">
        <v>42846</v>
      </c>
      <c r="B11" s="111" t="s">
        <v>3029</v>
      </c>
      <c r="C11" s="111"/>
      <c r="D11" s="111"/>
      <c r="E11" s="190" t="s">
        <v>3013</v>
      </c>
      <c r="F11" s="112" t="s">
        <v>291</v>
      </c>
      <c r="G11" s="526" t="s">
        <v>290</v>
      </c>
      <c r="H11" s="111"/>
      <c r="I11" s="111" t="s">
        <v>289</v>
      </c>
      <c r="J11" s="111" t="s">
        <v>292</v>
      </c>
      <c r="K11" s="21" t="str">
        <f t="shared" si="0"/>
        <v>POLARPEER10 - PFC Requirements need guidance from Physics Resear</v>
      </c>
      <c r="L11" s="21" t="s">
        <v>3030</v>
      </c>
      <c r="M11" s="21"/>
      <c r="N11" s="111" t="s">
        <v>3031</v>
      </c>
      <c r="O11" s="111" t="s">
        <v>3016</v>
      </c>
      <c r="P11" s="56" t="str">
        <f t="shared" si="1"/>
        <v>Closed</v>
      </c>
      <c r="Q11" s="57" t="s">
        <v>31</v>
      </c>
      <c r="R11" s="58" t="s">
        <v>3017</v>
      </c>
      <c r="S11" s="21"/>
      <c r="T11" s="111"/>
      <c r="U11" s="60" t="str">
        <f t="shared" si="2"/>
        <v>Gerhardt</v>
      </c>
      <c r="V11" s="60" t="str">
        <f t="shared" si="3"/>
        <v>Polar Region Design Integration Peer Review</v>
      </c>
      <c r="W11" s="75"/>
    </row>
    <row r="12" spans="1:23" ht="31.5" customHeight="1" x14ac:dyDescent="0.15">
      <c r="A12" s="434">
        <v>42846</v>
      </c>
      <c r="B12" s="111" t="s">
        <v>3107</v>
      </c>
      <c r="C12" s="111"/>
      <c r="D12" s="111"/>
      <c r="E12" s="190" t="s">
        <v>3013</v>
      </c>
      <c r="F12" s="112" t="s">
        <v>389</v>
      </c>
      <c r="G12" s="526" t="s">
        <v>388</v>
      </c>
      <c r="H12" s="111"/>
      <c r="I12" s="111" t="s">
        <v>899</v>
      </c>
      <c r="J12" s="111" t="s">
        <v>390</v>
      </c>
      <c r="K12" s="21" t="str">
        <f t="shared" si="0"/>
        <v>POLARPEER11 - Please discuss with Menard if more Cu should be us</v>
      </c>
      <c r="L12" s="21" t="s">
        <v>3108</v>
      </c>
      <c r="M12" s="21"/>
      <c r="N12" s="111" t="s">
        <v>6609</v>
      </c>
      <c r="O12" s="111" t="s">
        <v>3109</v>
      </c>
      <c r="P12" s="56" t="str">
        <f t="shared" si="1"/>
        <v>Closed</v>
      </c>
      <c r="Q12" s="57" t="s">
        <v>31</v>
      </c>
      <c r="R12" s="58" t="s">
        <v>3017</v>
      </c>
      <c r="S12" s="21"/>
      <c r="T12" s="111"/>
      <c r="U12" s="60" t="str">
        <f t="shared" si="2"/>
        <v>Kalish</v>
      </c>
      <c r="V12" s="60" t="str">
        <f t="shared" si="3"/>
        <v>Polar Region Design Integration Peer Review</v>
      </c>
      <c r="W12" s="75"/>
    </row>
    <row r="13" spans="1:23" ht="31.5" customHeight="1" x14ac:dyDescent="0.15">
      <c r="A13" s="434">
        <v>42846</v>
      </c>
      <c r="B13" s="111" t="s">
        <v>3117</v>
      </c>
      <c r="C13" s="111"/>
      <c r="D13" s="111"/>
      <c r="E13" s="190" t="s">
        <v>3013</v>
      </c>
      <c r="F13" s="112" t="s">
        <v>291</v>
      </c>
      <c r="G13" s="526" t="s">
        <v>290</v>
      </c>
      <c r="H13" s="111"/>
      <c r="I13" s="111" t="s">
        <v>289</v>
      </c>
      <c r="J13" s="111" t="s">
        <v>292</v>
      </c>
      <c r="K13" s="21" t="str">
        <f t="shared" si="0"/>
        <v xml:space="preserve">POLARPEER15 - AC OH baking. This option should not be discarded </v>
      </c>
      <c r="L13" s="21" t="s">
        <v>3118</v>
      </c>
      <c r="M13" s="21"/>
      <c r="N13" s="111" t="s">
        <v>6609</v>
      </c>
      <c r="O13" s="111" t="s">
        <v>3028</v>
      </c>
      <c r="P13" s="56" t="str">
        <f t="shared" si="1"/>
        <v>Closed</v>
      </c>
      <c r="Q13" s="57" t="s">
        <v>31</v>
      </c>
      <c r="R13" s="58" t="s">
        <v>3017</v>
      </c>
      <c r="S13" s="21"/>
      <c r="T13" s="111"/>
      <c r="U13" s="60" t="str">
        <f t="shared" si="2"/>
        <v>Gerhardt</v>
      </c>
      <c r="V13" s="60" t="str">
        <f t="shared" si="3"/>
        <v>Polar Region Design Integration Peer Review</v>
      </c>
      <c r="W13" s="75"/>
    </row>
    <row r="14" spans="1:23" ht="31.5" customHeight="1" x14ac:dyDescent="0.15">
      <c r="A14" s="434">
        <v>42846</v>
      </c>
      <c r="B14" s="111" t="s">
        <v>3127</v>
      </c>
      <c r="C14" s="111"/>
      <c r="D14" s="111"/>
      <c r="E14" s="190" t="s">
        <v>3013</v>
      </c>
      <c r="F14" s="112" t="s">
        <v>910</v>
      </c>
      <c r="G14" s="526" t="s">
        <v>909</v>
      </c>
      <c r="H14" s="111"/>
      <c r="I14" s="111" t="s">
        <v>289</v>
      </c>
      <c r="J14" s="111" t="s">
        <v>911</v>
      </c>
      <c r="K14" s="21" t="str">
        <f t="shared" si="0"/>
        <v>POLARPEER19 - Bellows Stress: Slide 25 of P. Titus' presentation</v>
      </c>
      <c r="L14" s="21" t="s">
        <v>3128</v>
      </c>
      <c r="M14" s="21"/>
      <c r="N14" s="1357" t="s">
        <v>7015</v>
      </c>
      <c r="O14" s="111" t="s">
        <v>3088</v>
      </c>
      <c r="P14" s="56" t="str">
        <f t="shared" si="1"/>
        <v>Closed</v>
      </c>
      <c r="Q14" s="57" t="s">
        <v>31</v>
      </c>
      <c r="R14" s="58" t="s">
        <v>3017</v>
      </c>
      <c r="S14" s="21"/>
      <c r="T14" s="111"/>
      <c r="U14" s="60" t="str">
        <f t="shared" si="2"/>
        <v>Titus</v>
      </c>
      <c r="V14" s="60" t="str">
        <f t="shared" si="3"/>
        <v>Polar Region Design Integration Peer Review</v>
      </c>
      <c r="W14" s="75"/>
    </row>
    <row r="15" spans="1:23" ht="31.5" customHeight="1" x14ac:dyDescent="0.15">
      <c r="A15" s="434">
        <v>42846</v>
      </c>
      <c r="B15" s="111" t="s">
        <v>3032</v>
      </c>
      <c r="C15" s="111"/>
      <c r="D15" s="111"/>
      <c r="E15" s="190" t="s">
        <v>3013</v>
      </c>
      <c r="F15" s="112" t="s">
        <v>1185</v>
      </c>
      <c r="G15" s="526" t="s">
        <v>1184</v>
      </c>
      <c r="H15" s="111"/>
      <c r="I15" s="111" t="s">
        <v>899</v>
      </c>
      <c r="J15" s="111" t="s">
        <v>1186</v>
      </c>
      <c r="K15" s="21" t="str">
        <f t="shared" si="0"/>
        <v>POLARPEER20 - Reconsider embedded tile heaters in IBDH only to t</v>
      </c>
      <c r="L15" s="21" t="s">
        <v>3033</v>
      </c>
      <c r="M15" s="21" t="s">
        <v>6047</v>
      </c>
      <c r="N15" s="113" t="s">
        <v>7007</v>
      </c>
      <c r="O15" s="270" t="s">
        <v>3016</v>
      </c>
      <c r="P15" s="56" t="str">
        <f t="shared" si="1"/>
        <v>Closed</v>
      </c>
      <c r="Q15" s="57" t="s">
        <v>31</v>
      </c>
      <c r="R15" s="58" t="s">
        <v>3017</v>
      </c>
      <c r="S15" s="21"/>
      <c r="T15" s="111"/>
      <c r="U15" s="60" t="str">
        <f t="shared" si="2"/>
        <v>Jaworski</v>
      </c>
      <c r="V15" s="60" t="str">
        <f t="shared" si="3"/>
        <v>Polar Region Design Integration Peer Review</v>
      </c>
      <c r="W15" s="61"/>
    </row>
    <row r="16" spans="1:23" ht="31.5" customHeight="1" x14ac:dyDescent="0.15">
      <c r="A16" s="434">
        <v>42846</v>
      </c>
      <c r="B16" s="111" t="s">
        <v>3129</v>
      </c>
      <c r="C16" s="111"/>
      <c r="D16" s="111"/>
      <c r="E16" s="190" t="s">
        <v>3013</v>
      </c>
      <c r="F16" s="112" t="s">
        <v>910</v>
      </c>
      <c r="G16" s="526" t="s">
        <v>909</v>
      </c>
      <c r="H16" s="111"/>
      <c r="I16" s="111" t="s">
        <v>289</v>
      </c>
      <c r="J16" s="111" t="s">
        <v>911</v>
      </c>
      <c r="K16" s="21" t="str">
        <f t="shared" si="0"/>
        <v xml:space="preserve">POLARPEER21 - Bakeout analysis assumed CS Casing Flange held at </v>
      </c>
      <c r="L16" s="21" t="s">
        <v>3130</v>
      </c>
      <c r="M16" s="21"/>
      <c r="N16" s="1357" t="s">
        <v>7015</v>
      </c>
      <c r="O16" s="111" t="s">
        <v>887</v>
      </c>
      <c r="P16" s="56" t="str">
        <f t="shared" si="1"/>
        <v>Closed</v>
      </c>
      <c r="Q16" s="57" t="s">
        <v>31</v>
      </c>
      <c r="R16" s="58" t="s">
        <v>3017</v>
      </c>
      <c r="S16" s="21"/>
      <c r="T16" s="111"/>
      <c r="U16" s="60" t="str">
        <f t="shared" si="2"/>
        <v>Titus</v>
      </c>
      <c r="V16" s="60" t="str">
        <f t="shared" si="3"/>
        <v>Polar Region Design Integration Peer Review</v>
      </c>
      <c r="W16" s="75"/>
    </row>
    <row r="17" spans="1:23" ht="31.5" customHeight="1" x14ac:dyDescent="0.15">
      <c r="A17" s="434">
        <v>42846</v>
      </c>
      <c r="B17" s="111" t="s">
        <v>3131</v>
      </c>
      <c r="C17" s="111"/>
      <c r="D17" s="111"/>
      <c r="E17" s="190" t="s">
        <v>3013</v>
      </c>
      <c r="F17" s="112" t="s">
        <v>291</v>
      </c>
      <c r="G17" s="526" t="s">
        <v>290</v>
      </c>
      <c r="H17" s="111"/>
      <c r="I17" s="111" t="s">
        <v>289</v>
      </c>
      <c r="J17" s="111" t="s">
        <v>292</v>
      </c>
      <c r="K17" s="21" t="str">
        <f t="shared" si="0"/>
        <v>POLARPEER22 - Is anyone looking at compatibility of the proposed</v>
      </c>
      <c r="L17" s="21" t="s">
        <v>3132</v>
      </c>
      <c r="M17" s="21"/>
      <c r="N17" s="279" t="s">
        <v>6609</v>
      </c>
      <c r="O17" s="111" t="s">
        <v>3039</v>
      </c>
      <c r="P17" s="56" t="str">
        <f t="shared" si="1"/>
        <v>Closed</v>
      </c>
      <c r="Q17" s="57" t="s">
        <v>31</v>
      </c>
      <c r="R17" s="58" t="s">
        <v>3017</v>
      </c>
      <c r="S17" s="21"/>
      <c r="T17" s="111"/>
      <c r="U17" s="60" t="str">
        <f t="shared" si="2"/>
        <v>Gerhardt</v>
      </c>
      <c r="V17" s="60" t="str">
        <f t="shared" si="3"/>
        <v>Polar Region Design Integration Peer Review</v>
      </c>
      <c r="W17" s="75"/>
    </row>
    <row r="18" spans="1:23" ht="31.5" customHeight="1" x14ac:dyDescent="0.15">
      <c r="A18" s="434">
        <v>42846</v>
      </c>
      <c r="B18" s="111" t="s">
        <v>3035</v>
      </c>
      <c r="C18" s="111"/>
      <c r="D18" s="111"/>
      <c r="E18" s="190" t="s">
        <v>3013</v>
      </c>
      <c r="F18" s="112" t="s">
        <v>1185</v>
      </c>
      <c r="G18" s="526" t="s">
        <v>3036</v>
      </c>
      <c r="H18" s="111"/>
      <c r="I18" s="111" t="s">
        <v>899</v>
      </c>
      <c r="J18" s="111" t="s">
        <v>1186</v>
      </c>
      <c r="K18" s="21" t="str">
        <f t="shared" si="0"/>
        <v xml:space="preserve">POLARPEER23 - Examine proposed tile designs with respect to (1) </v>
      </c>
      <c r="L18" s="21" t="s">
        <v>3037</v>
      </c>
      <c r="M18" s="21" t="s">
        <v>6047</v>
      </c>
      <c r="N18" s="113" t="s">
        <v>7007</v>
      </c>
      <c r="O18" s="111" t="s">
        <v>3039</v>
      </c>
      <c r="P18" s="56" t="str">
        <f t="shared" si="1"/>
        <v>Closed</v>
      </c>
      <c r="Q18" s="57" t="s">
        <v>31</v>
      </c>
      <c r="R18" s="58" t="s">
        <v>3017</v>
      </c>
      <c r="S18" s="21"/>
      <c r="T18" s="111"/>
      <c r="U18" s="60" t="str">
        <f t="shared" si="2"/>
        <v>Jaworski</v>
      </c>
      <c r="V18" s="60" t="str">
        <f t="shared" si="3"/>
        <v>Polar Region Design Integration Peer Review</v>
      </c>
      <c r="W18" s="61"/>
    </row>
    <row r="19" spans="1:23" ht="31.5" customHeight="1" x14ac:dyDescent="0.15">
      <c r="A19" s="434">
        <v>42846</v>
      </c>
      <c r="B19" s="111" t="s">
        <v>3040</v>
      </c>
      <c r="C19" s="111"/>
      <c r="D19" s="111"/>
      <c r="E19" s="190" t="s">
        <v>3013</v>
      </c>
      <c r="F19" s="112" t="s">
        <v>1185</v>
      </c>
      <c r="G19" s="526" t="s">
        <v>1283</v>
      </c>
      <c r="H19" s="111"/>
      <c r="I19" s="111" t="s">
        <v>899</v>
      </c>
      <c r="J19" s="111" t="s">
        <v>1186</v>
      </c>
      <c r="K19" s="21" t="str">
        <f t="shared" si="0"/>
        <v>POLARPEER24 - Assess if bending stresses in CSFW trays due to aw</v>
      </c>
      <c r="L19" s="21" t="s">
        <v>3041</v>
      </c>
      <c r="M19" s="21" t="s">
        <v>6047</v>
      </c>
      <c r="N19" s="113" t="s">
        <v>7007</v>
      </c>
      <c r="O19" s="111" t="s">
        <v>3043</v>
      </c>
      <c r="P19" s="56" t="str">
        <f t="shared" si="1"/>
        <v>Closed</v>
      </c>
      <c r="Q19" s="57" t="s">
        <v>31</v>
      </c>
      <c r="R19" s="58" t="s">
        <v>3017</v>
      </c>
      <c r="S19" s="21"/>
      <c r="T19" s="111"/>
      <c r="U19" s="60" t="str">
        <f t="shared" si="2"/>
        <v>Jaworski</v>
      </c>
      <c r="V19" s="60" t="str">
        <f t="shared" si="3"/>
        <v>Polar Region Design Integration Peer Review</v>
      </c>
      <c r="W19" s="61"/>
    </row>
    <row r="20" spans="1:23" ht="31.5" customHeight="1" x14ac:dyDescent="0.15">
      <c r="A20" s="434">
        <v>42846</v>
      </c>
      <c r="B20" s="111" t="s">
        <v>3044</v>
      </c>
      <c r="C20" s="111"/>
      <c r="D20" s="111"/>
      <c r="E20" s="190" t="s">
        <v>3013</v>
      </c>
      <c r="F20" s="112" t="s">
        <v>291</v>
      </c>
      <c r="G20" s="526" t="s">
        <v>290</v>
      </c>
      <c r="H20" s="111"/>
      <c r="I20" s="111" t="s">
        <v>289</v>
      </c>
      <c r="J20" s="111" t="s">
        <v>292</v>
      </c>
      <c r="K20" s="21" t="str">
        <f t="shared" si="0"/>
        <v xml:space="preserve">POLARPEER25 - Eddy current requirements not discussed for tiles </v>
      </c>
      <c r="L20" s="21" t="s">
        <v>3045</v>
      </c>
      <c r="M20" s="21"/>
      <c r="N20" s="279" t="s">
        <v>3046</v>
      </c>
      <c r="O20" s="111" t="s">
        <v>3024</v>
      </c>
      <c r="P20" s="56" t="str">
        <f t="shared" si="1"/>
        <v>Closed</v>
      </c>
      <c r="Q20" s="57" t="s">
        <v>31</v>
      </c>
      <c r="R20" s="58" t="s">
        <v>3017</v>
      </c>
      <c r="S20" s="21"/>
      <c r="T20" s="111"/>
      <c r="U20" s="60" t="str">
        <f t="shared" si="2"/>
        <v>Gerhardt</v>
      </c>
      <c r="V20" s="60" t="str">
        <f t="shared" si="3"/>
        <v>Polar Region Design Integration Peer Review</v>
      </c>
      <c r="W20" s="75"/>
    </row>
    <row r="21" spans="1:23" ht="31.5" customHeight="1" x14ac:dyDescent="0.15">
      <c r="A21" s="434">
        <v>42846</v>
      </c>
      <c r="B21" s="111" t="s">
        <v>3047</v>
      </c>
      <c r="C21" s="111"/>
      <c r="D21" s="111"/>
      <c r="E21" s="190" t="s">
        <v>3013</v>
      </c>
      <c r="F21" s="112" t="s">
        <v>1185</v>
      </c>
      <c r="G21" s="526" t="s">
        <v>3036</v>
      </c>
      <c r="H21" s="111"/>
      <c r="I21" s="111" t="s">
        <v>899</v>
      </c>
      <c r="J21" s="111" t="s">
        <v>1186</v>
      </c>
      <c r="K21" s="21" t="str">
        <f t="shared" si="0"/>
        <v>POLARPEER26 - Tile edge temperature limit. My recollection of JE</v>
      </c>
      <c r="L21" s="21" t="s">
        <v>3048</v>
      </c>
      <c r="M21" s="21" t="s">
        <v>6047</v>
      </c>
      <c r="N21" s="113" t="s">
        <v>7007</v>
      </c>
      <c r="O21" s="111" t="s">
        <v>3028</v>
      </c>
      <c r="P21" s="56" t="str">
        <f t="shared" si="1"/>
        <v>Closed</v>
      </c>
      <c r="Q21" s="57" t="s">
        <v>31</v>
      </c>
      <c r="R21" s="58" t="s">
        <v>3017</v>
      </c>
      <c r="S21" s="21"/>
      <c r="T21" s="111"/>
      <c r="U21" s="60" t="str">
        <f t="shared" si="2"/>
        <v>Jaworski</v>
      </c>
      <c r="V21" s="60" t="str">
        <f t="shared" si="3"/>
        <v>Polar Region Design Integration Peer Review</v>
      </c>
      <c r="W21" s="61"/>
    </row>
    <row r="22" spans="1:23" ht="31.5" customHeight="1" x14ac:dyDescent="0.15">
      <c r="A22" s="434">
        <v>42846</v>
      </c>
      <c r="B22" s="111" t="s">
        <v>3133</v>
      </c>
      <c r="C22" s="111"/>
      <c r="D22" s="111"/>
      <c r="E22" s="190" t="s">
        <v>3013</v>
      </c>
      <c r="F22" s="112" t="s">
        <v>291</v>
      </c>
      <c r="G22" s="526" t="s">
        <v>290</v>
      </c>
      <c r="H22" s="111"/>
      <c r="I22" s="111" t="s">
        <v>289</v>
      </c>
      <c r="J22" s="111" t="s">
        <v>292</v>
      </c>
      <c r="K22" s="21" t="str">
        <f t="shared" si="0"/>
        <v xml:space="preserve">POLARPEER27 - What are the implications of the alignment of the </v>
      </c>
      <c r="L22" s="21" t="s">
        <v>3134</v>
      </c>
      <c r="M22" s="21"/>
      <c r="N22" s="279" t="s">
        <v>6609</v>
      </c>
      <c r="O22" s="111" t="s">
        <v>3073</v>
      </c>
      <c r="P22" s="56" t="str">
        <f t="shared" si="1"/>
        <v>Closed</v>
      </c>
      <c r="Q22" s="57" t="s">
        <v>31</v>
      </c>
      <c r="R22" s="58" t="s">
        <v>3017</v>
      </c>
      <c r="S22" s="21"/>
      <c r="T22" s="111"/>
      <c r="U22" s="60" t="str">
        <f t="shared" si="2"/>
        <v>Gerhardt</v>
      </c>
      <c r="V22" s="60" t="str">
        <f t="shared" si="3"/>
        <v>Polar Region Design Integration Peer Review</v>
      </c>
      <c r="W22" s="75"/>
    </row>
    <row r="23" spans="1:23" ht="31.5" customHeight="1" x14ac:dyDescent="0.15">
      <c r="A23" s="434">
        <v>42846</v>
      </c>
      <c r="B23" s="111" t="s">
        <v>3050</v>
      </c>
      <c r="C23" s="111"/>
      <c r="D23" s="111"/>
      <c r="E23" s="190" t="s">
        <v>3013</v>
      </c>
      <c r="F23" s="112" t="s">
        <v>1185</v>
      </c>
      <c r="G23" s="526" t="s">
        <v>1283</v>
      </c>
      <c r="H23" s="111"/>
      <c r="I23" s="111" t="s">
        <v>899</v>
      </c>
      <c r="J23" s="111" t="s">
        <v>1186</v>
      </c>
      <c r="K23" s="21" t="str">
        <f t="shared" si="0"/>
        <v>POLARPEER28 - The design of OBD-R1 tile should be able to accomm</v>
      </c>
      <c r="L23" s="21" t="s">
        <v>3051</v>
      </c>
      <c r="M23" s="21" t="s">
        <v>6047</v>
      </c>
      <c r="N23" s="113" t="s">
        <v>7007</v>
      </c>
      <c r="O23" s="111" t="s">
        <v>3039</v>
      </c>
      <c r="P23" s="56" t="str">
        <f t="shared" si="1"/>
        <v>Closed</v>
      </c>
      <c r="Q23" s="57" t="s">
        <v>31</v>
      </c>
      <c r="R23" s="58" t="s">
        <v>3017</v>
      </c>
      <c r="S23" s="21"/>
      <c r="T23" s="111"/>
      <c r="U23" s="60" t="str">
        <f t="shared" si="2"/>
        <v>Jaworski</v>
      </c>
      <c r="V23" s="60" t="str">
        <f t="shared" si="3"/>
        <v>Polar Region Design Integration Peer Review</v>
      </c>
      <c r="W23" s="61"/>
    </row>
    <row r="24" spans="1:23" ht="31.5" customHeight="1" x14ac:dyDescent="0.15">
      <c r="A24" s="434">
        <v>42846</v>
      </c>
      <c r="B24" s="111" t="s">
        <v>3053</v>
      </c>
      <c r="C24" s="111"/>
      <c r="D24" s="111"/>
      <c r="E24" s="190" t="s">
        <v>3013</v>
      </c>
      <c r="F24" s="112" t="s">
        <v>1185</v>
      </c>
      <c r="G24" s="526" t="s">
        <v>1184</v>
      </c>
      <c r="H24" s="111"/>
      <c r="I24" s="111" t="s">
        <v>899</v>
      </c>
      <c r="J24" s="111" t="s">
        <v>1186</v>
      </c>
      <c r="K24" s="642" t="str">
        <f t="shared" si="0"/>
        <v>POLARPEER29 - Pins in the IBDH need to consider the installation</v>
      </c>
      <c r="L24" s="642" t="s">
        <v>3054</v>
      </c>
      <c r="M24" s="278" t="s">
        <v>6047</v>
      </c>
      <c r="N24" s="113" t="s">
        <v>7007</v>
      </c>
      <c r="O24" s="111" t="s">
        <v>3056</v>
      </c>
      <c r="P24" s="56" t="str">
        <f t="shared" si="1"/>
        <v>Closed</v>
      </c>
      <c r="Q24" s="57" t="s">
        <v>31</v>
      </c>
      <c r="R24" s="58" t="s">
        <v>3017</v>
      </c>
      <c r="S24" s="21"/>
      <c r="T24" s="111"/>
      <c r="U24" s="60" t="str">
        <f t="shared" si="2"/>
        <v>Jaworski</v>
      </c>
      <c r="V24" s="60" t="str">
        <f t="shared" si="3"/>
        <v>Polar Region Design Integration Peer Review</v>
      </c>
      <c r="W24" s="61"/>
    </row>
    <row r="25" spans="1:23" ht="31.5" customHeight="1" x14ac:dyDescent="0.15">
      <c r="A25" s="434">
        <v>42846</v>
      </c>
      <c r="B25" s="111" t="s">
        <v>3057</v>
      </c>
      <c r="C25" s="111"/>
      <c r="D25" s="618"/>
      <c r="E25" s="190" t="s">
        <v>3013</v>
      </c>
      <c r="F25" s="112" t="s">
        <v>1185</v>
      </c>
      <c r="G25" s="548" t="s">
        <v>1184</v>
      </c>
      <c r="H25" s="274"/>
      <c r="I25" s="111" t="s">
        <v>899</v>
      </c>
      <c r="J25" s="279" t="s">
        <v>1186</v>
      </c>
      <c r="K25" s="21" t="str">
        <f t="shared" si="0"/>
        <v>POLARPEER30 - Regarding the ‘small tile’ option with a single bo</v>
      </c>
      <c r="L25" s="21" t="s">
        <v>3058</v>
      </c>
      <c r="M25" s="363" t="s">
        <v>6047</v>
      </c>
      <c r="N25" s="113" t="s">
        <v>7007</v>
      </c>
      <c r="O25" s="275" t="s">
        <v>3060</v>
      </c>
      <c r="P25" s="56" t="str">
        <f t="shared" si="1"/>
        <v>Closed</v>
      </c>
      <c r="Q25" s="57" t="s">
        <v>31</v>
      </c>
      <c r="R25" s="58" t="s">
        <v>3017</v>
      </c>
      <c r="S25" s="21"/>
      <c r="T25" s="111"/>
      <c r="U25" s="60" t="str">
        <f t="shared" si="2"/>
        <v>Jaworski</v>
      </c>
      <c r="V25" s="60" t="str">
        <f t="shared" si="3"/>
        <v>Polar Region Design Integration Peer Review</v>
      </c>
      <c r="W25" s="61"/>
    </row>
    <row r="26" spans="1:23" ht="31.5" customHeight="1" x14ac:dyDescent="0.15">
      <c r="A26" s="434">
        <v>42846</v>
      </c>
      <c r="B26" s="111" t="s">
        <v>3135</v>
      </c>
      <c r="C26" s="111"/>
      <c r="D26" s="618"/>
      <c r="E26" s="190" t="s">
        <v>3013</v>
      </c>
      <c r="F26" s="112" t="s">
        <v>1185</v>
      </c>
      <c r="G26" s="548" t="s">
        <v>1184</v>
      </c>
      <c r="H26" s="274"/>
      <c r="I26" s="111" t="s">
        <v>3231</v>
      </c>
      <c r="J26" s="279" t="s">
        <v>3553</v>
      </c>
      <c r="K26" s="21" t="str">
        <f t="shared" si="0"/>
        <v>POLARPEER31 - Regarding the ‘small tile’ option with a single bo</v>
      </c>
      <c r="L26" s="21" t="s">
        <v>3058</v>
      </c>
      <c r="M26" s="1014"/>
      <c r="N26" s="113" t="s">
        <v>7007</v>
      </c>
      <c r="O26" s="111" t="s">
        <v>3060</v>
      </c>
      <c r="P26" s="56" t="str">
        <f t="shared" si="1"/>
        <v>Closed</v>
      </c>
      <c r="Q26" s="57" t="s">
        <v>31</v>
      </c>
      <c r="R26" s="58" t="s">
        <v>3017</v>
      </c>
      <c r="S26" s="21"/>
      <c r="T26" s="111"/>
      <c r="U26" s="60" t="str">
        <f t="shared" si="2"/>
        <v>Klabacha</v>
      </c>
      <c r="V26" s="60" t="str">
        <f t="shared" si="3"/>
        <v>Polar Region Design Integration Peer Review</v>
      </c>
      <c r="W26" s="75"/>
    </row>
    <row r="27" spans="1:23" ht="31.5" customHeight="1" x14ac:dyDescent="0.15">
      <c r="A27" s="434">
        <v>42846</v>
      </c>
      <c r="B27" s="111" t="s">
        <v>3061</v>
      </c>
      <c r="C27" s="111"/>
      <c r="D27" s="618"/>
      <c r="E27" s="190" t="s">
        <v>3013</v>
      </c>
      <c r="F27" s="112" t="s">
        <v>291</v>
      </c>
      <c r="G27" s="548" t="s">
        <v>290</v>
      </c>
      <c r="H27" s="274"/>
      <c r="I27" s="111" t="s">
        <v>289</v>
      </c>
      <c r="J27" s="279" t="s">
        <v>292</v>
      </c>
      <c r="K27" s="21" t="str">
        <f t="shared" si="0"/>
        <v xml:space="preserve">POLARPEER32 - Also a lesson learned from C-Mod inner wall tiles </v>
      </c>
      <c r="L27" s="21" t="s">
        <v>3062</v>
      </c>
      <c r="M27" s="363"/>
      <c r="N27" s="111" t="s">
        <v>3063</v>
      </c>
      <c r="O27" s="111" t="s">
        <v>3060</v>
      </c>
      <c r="P27" s="56" t="str">
        <f t="shared" si="1"/>
        <v>Closed</v>
      </c>
      <c r="Q27" s="57" t="s">
        <v>31</v>
      </c>
      <c r="R27" s="58" t="s">
        <v>3017</v>
      </c>
      <c r="S27" s="21"/>
      <c r="T27" s="111"/>
      <c r="U27" s="60" t="str">
        <f t="shared" si="2"/>
        <v>Gerhardt</v>
      </c>
      <c r="V27" s="60" t="str">
        <f t="shared" si="3"/>
        <v>Polar Region Design Integration Peer Review</v>
      </c>
      <c r="W27" s="75"/>
    </row>
    <row r="28" spans="1:23" ht="31.5" customHeight="1" x14ac:dyDescent="0.15">
      <c r="A28" s="434">
        <v>42846</v>
      </c>
      <c r="B28" s="111" t="s">
        <v>3064</v>
      </c>
      <c r="C28" s="111"/>
      <c r="D28" s="618"/>
      <c r="E28" s="190" t="s">
        <v>3013</v>
      </c>
      <c r="F28" s="112" t="s">
        <v>1185</v>
      </c>
      <c r="G28" s="548" t="s">
        <v>1184</v>
      </c>
      <c r="H28" s="274"/>
      <c r="I28" s="111" t="s">
        <v>899</v>
      </c>
      <c r="J28" s="279" t="s">
        <v>1186</v>
      </c>
      <c r="K28" s="21" t="str">
        <f t="shared" si="0"/>
        <v>POLARPEER33 - Regarding the ‘small tile’ option: Consider castel</v>
      </c>
      <c r="L28" s="21" t="s">
        <v>3065</v>
      </c>
      <c r="M28" s="363" t="s">
        <v>6047</v>
      </c>
      <c r="N28" s="113" t="s">
        <v>7007</v>
      </c>
      <c r="O28" s="111" t="s">
        <v>3060</v>
      </c>
      <c r="P28" s="56" t="str">
        <f t="shared" si="1"/>
        <v>Closed</v>
      </c>
      <c r="Q28" s="57" t="s">
        <v>31</v>
      </c>
      <c r="R28" s="58" t="s">
        <v>3017</v>
      </c>
      <c r="S28" s="21"/>
      <c r="T28" s="111"/>
      <c r="U28" s="60" t="str">
        <f t="shared" si="2"/>
        <v>Jaworski</v>
      </c>
      <c r="V28" s="60" t="str">
        <f t="shared" si="3"/>
        <v>Polar Region Design Integration Peer Review</v>
      </c>
      <c r="W28" s="61"/>
    </row>
    <row r="29" spans="1:23" ht="31.5" customHeight="1" x14ac:dyDescent="0.15">
      <c r="A29" s="434">
        <v>42846</v>
      </c>
      <c r="B29" s="111" t="s">
        <v>3136</v>
      </c>
      <c r="C29" s="111"/>
      <c r="D29" s="618"/>
      <c r="E29" s="190" t="s">
        <v>3013</v>
      </c>
      <c r="F29" s="112" t="s">
        <v>1185</v>
      </c>
      <c r="G29" s="548" t="s">
        <v>1184</v>
      </c>
      <c r="H29" s="274"/>
      <c r="I29" s="111" t="s">
        <v>3231</v>
      </c>
      <c r="J29" s="279" t="s">
        <v>3553</v>
      </c>
      <c r="K29" s="21" t="str">
        <f t="shared" si="0"/>
        <v>POLARPEER34 - Regarding the ‘small tile’ option: Consider castel</v>
      </c>
      <c r="L29" s="21" t="s">
        <v>3065</v>
      </c>
      <c r="M29" s="1014"/>
      <c r="N29" s="113" t="s">
        <v>7007</v>
      </c>
      <c r="O29" s="111" t="s">
        <v>3060</v>
      </c>
      <c r="P29" s="56" t="str">
        <f t="shared" si="1"/>
        <v>Closed</v>
      </c>
      <c r="Q29" s="57" t="s">
        <v>31</v>
      </c>
      <c r="R29" s="58" t="s">
        <v>3017</v>
      </c>
      <c r="S29" s="21"/>
      <c r="T29" s="111"/>
      <c r="U29" s="60" t="str">
        <f t="shared" si="2"/>
        <v>Klabacha</v>
      </c>
      <c r="V29" s="60" t="str">
        <f t="shared" si="3"/>
        <v>Polar Region Design Integration Peer Review</v>
      </c>
      <c r="W29" s="75"/>
    </row>
    <row r="30" spans="1:23" ht="31.5" customHeight="1" x14ac:dyDescent="0.15">
      <c r="A30" s="434">
        <v>42846</v>
      </c>
      <c r="B30" s="111" t="s">
        <v>3067</v>
      </c>
      <c r="C30" s="111"/>
      <c r="D30" s="618"/>
      <c r="E30" s="190" t="s">
        <v>3013</v>
      </c>
      <c r="F30" s="112" t="s">
        <v>1185</v>
      </c>
      <c r="G30" s="548" t="s">
        <v>1184</v>
      </c>
      <c r="H30" s="274"/>
      <c r="I30" s="111" t="s">
        <v>899</v>
      </c>
      <c r="J30" s="279" t="s">
        <v>1186</v>
      </c>
      <c r="K30" s="21" t="str">
        <f t="shared" si="0"/>
        <v>POLARPEER35 - Small tile design: Regarding the concern of line c</v>
      </c>
      <c r="L30" s="21" t="s">
        <v>3068</v>
      </c>
      <c r="M30" s="363" t="s">
        <v>6047</v>
      </c>
      <c r="N30" s="113" t="s">
        <v>7007</v>
      </c>
      <c r="O30" s="111" t="s">
        <v>3060</v>
      </c>
      <c r="P30" s="56" t="str">
        <f t="shared" si="1"/>
        <v>Closed</v>
      </c>
      <c r="Q30" s="57" t="s">
        <v>31</v>
      </c>
      <c r="R30" s="58" t="s">
        <v>3017</v>
      </c>
      <c r="S30" s="21"/>
      <c r="T30" s="111"/>
      <c r="U30" s="60" t="str">
        <f t="shared" si="2"/>
        <v>Jaworski</v>
      </c>
      <c r="V30" s="60" t="str">
        <f t="shared" si="3"/>
        <v>Polar Region Design Integration Peer Review</v>
      </c>
      <c r="W30" s="61"/>
    </row>
    <row r="31" spans="1:23" ht="31.5" customHeight="1" x14ac:dyDescent="0.15">
      <c r="A31" s="434">
        <v>42846</v>
      </c>
      <c r="B31" s="111" t="s">
        <v>3137</v>
      </c>
      <c r="C31" s="111"/>
      <c r="D31" s="618"/>
      <c r="E31" s="190" t="s">
        <v>3013</v>
      </c>
      <c r="F31" s="112" t="s">
        <v>291</v>
      </c>
      <c r="G31" s="548" t="s">
        <v>290</v>
      </c>
      <c r="H31" s="274"/>
      <c r="I31" s="111" t="s">
        <v>289</v>
      </c>
      <c r="J31" s="279" t="s">
        <v>292</v>
      </c>
      <c r="K31" s="21" t="str">
        <f t="shared" si="0"/>
        <v xml:space="preserve">POLARPEER36 - What are the implications of the alignment of the </v>
      </c>
      <c r="L31" s="21" t="s">
        <v>3134</v>
      </c>
      <c r="M31" s="363"/>
      <c r="N31" s="111" t="s">
        <v>6609</v>
      </c>
      <c r="O31" s="111" t="s">
        <v>3073</v>
      </c>
      <c r="P31" s="56" t="str">
        <f t="shared" si="1"/>
        <v>Closed</v>
      </c>
      <c r="Q31" s="57" t="s">
        <v>31</v>
      </c>
      <c r="R31" s="58" t="s">
        <v>3017</v>
      </c>
      <c r="S31" s="21"/>
      <c r="T31" s="111"/>
      <c r="U31" s="60" t="str">
        <f t="shared" si="2"/>
        <v>Gerhardt</v>
      </c>
      <c r="V31" s="60" t="str">
        <f t="shared" si="3"/>
        <v>Polar Region Design Integration Peer Review</v>
      </c>
      <c r="W31" s="75"/>
    </row>
    <row r="32" spans="1:23" ht="31.5" customHeight="1" x14ac:dyDescent="0.15">
      <c r="A32" s="434">
        <v>42846</v>
      </c>
      <c r="B32" s="111" t="s">
        <v>3138</v>
      </c>
      <c r="C32" s="111"/>
      <c r="D32" s="618"/>
      <c r="E32" s="190" t="s">
        <v>3013</v>
      </c>
      <c r="F32" s="112" t="s">
        <v>291</v>
      </c>
      <c r="G32" s="548" t="s">
        <v>290</v>
      </c>
      <c r="H32" s="274"/>
      <c r="I32" s="111" t="s">
        <v>289</v>
      </c>
      <c r="J32" s="279" t="s">
        <v>292</v>
      </c>
      <c r="K32" s="21" t="str">
        <f t="shared" si="0"/>
        <v xml:space="preserve">POLARPEER37 - What are the implications of the alignment of the </v>
      </c>
      <c r="L32" s="21" t="s">
        <v>3134</v>
      </c>
      <c r="M32" s="363"/>
      <c r="N32" s="111" t="s">
        <v>6609</v>
      </c>
      <c r="O32" s="111" t="s">
        <v>3073</v>
      </c>
      <c r="P32" s="56" t="str">
        <f t="shared" si="1"/>
        <v>Closed</v>
      </c>
      <c r="Q32" s="57" t="s">
        <v>31</v>
      </c>
      <c r="R32" s="58" t="s">
        <v>3017</v>
      </c>
      <c r="S32" s="21"/>
      <c r="T32" s="111"/>
      <c r="U32" s="60" t="str">
        <f t="shared" si="2"/>
        <v>Gerhardt</v>
      </c>
      <c r="V32" s="60" t="str">
        <f t="shared" si="3"/>
        <v>Polar Region Design Integration Peer Review</v>
      </c>
      <c r="W32" s="75"/>
    </row>
    <row r="33" spans="1:23" ht="31.5" customHeight="1" x14ac:dyDescent="0.15">
      <c r="A33" s="434">
        <v>42846</v>
      </c>
      <c r="B33" s="111" t="s">
        <v>3070</v>
      </c>
      <c r="C33" s="111"/>
      <c r="D33" s="618"/>
      <c r="E33" s="190" t="s">
        <v>3013</v>
      </c>
      <c r="F33" s="112" t="s">
        <v>1185</v>
      </c>
      <c r="G33" s="548" t="s">
        <v>1184</v>
      </c>
      <c r="H33" s="274"/>
      <c r="I33" s="111" t="s">
        <v>899</v>
      </c>
      <c r="J33" s="279" t="s">
        <v>1186</v>
      </c>
      <c r="K33" s="21" t="str">
        <f t="shared" si="0"/>
        <v>POLARPEER38 - Consider the effect of vacuum welding on shear pin</v>
      </c>
      <c r="L33" s="21" t="s">
        <v>3071</v>
      </c>
      <c r="M33" s="363" t="s">
        <v>6047</v>
      </c>
      <c r="N33" s="113" t="s">
        <v>7007</v>
      </c>
      <c r="O33" s="111" t="s">
        <v>3073</v>
      </c>
      <c r="P33" s="56" t="str">
        <f t="shared" si="1"/>
        <v>Closed</v>
      </c>
      <c r="Q33" s="57" t="s">
        <v>31</v>
      </c>
      <c r="R33" s="58" t="s">
        <v>3017</v>
      </c>
      <c r="S33" s="21"/>
      <c r="T33" s="111"/>
      <c r="U33" s="60" t="str">
        <f t="shared" si="2"/>
        <v>Jaworski</v>
      </c>
      <c r="V33" s="60" t="str">
        <f t="shared" si="3"/>
        <v>Polar Region Design Integration Peer Review</v>
      </c>
      <c r="W33" s="61"/>
    </row>
    <row r="34" spans="1:23" ht="31.5" customHeight="1" x14ac:dyDescent="0.15">
      <c r="A34" s="434">
        <v>42846</v>
      </c>
      <c r="B34" s="111" t="s">
        <v>3074</v>
      </c>
      <c r="C34" s="111"/>
      <c r="D34" s="618"/>
      <c r="E34" s="190" t="s">
        <v>3013</v>
      </c>
      <c r="F34" s="112" t="s">
        <v>1185</v>
      </c>
      <c r="G34" s="548" t="s">
        <v>1184</v>
      </c>
      <c r="H34" s="274"/>
      <c r="I34" s="111" t="s">
        <v>899</v>
      </c>
      <c r="J34" s="279" t="s">
        <v>1186</v>
      </c>
      <c r="K34" s="21" t="str">
        <f t="shared" ref="K34:K65" si="4">B34&amp;" - "&amp;LEFT(L34,50)</f>
        <v>POLARPEER39 - Consider pre-loading cube tile rod bolt with belli</v>
      </c>
      <c r="L34" s="21" t="s">
        <v>3075</v>
      </c>
      <c r="M34" s="363" t="s">
        <v>6047</v>
      </c>
      <c r="N34" s="113" t="s">
        <v>7007</v>
      </c>
      <c r="O34" s="111" t="s">
        <v>1235</v>
      </c>
      <c r="P34" s="56" t="str">
        <f t="shared" si="1"/>
        <v>Closed</v>
      </c>
      <c r="Q34" s="57" t="s">
        <v>31</v>
      </c>
      <c r="R34" s="58" t="s">
        <v>3017</v>
      </c>
      <c r="S34" s="21"/>
      <c r="T34" s="111"/>
      <c r="U34" s="60" t="str">
        <f t="shared" ref="U34:U65" si="5">J34</f>
        <v>Jaworski</v>
      </c>
      <c r="V34" s="60" t="str">
        <f t="shared" ref="V34:V65" si="6">E34</f>
        <v>Polar Region Design Integration Peer Review</v>
      </c>
      <c r="W34" s="61"/>
    </row>
    <row r="35" spans="1:23" ht="31.5" customHeight="1" x14ac:dyDescent="0.15">
      <c r="A35" s="434">
        <v>42846</v>
      </c>
      <c r="B35" s="111" t="s">
        <v>3077</v>
      </c>
      <c r="C35" s="111"/>
      <c r="D35" s="618"/>
      <c r="E35" s="190" t="s">
        <v>3013</v>
      </c>
      <c r="F35" s="112" t="s">
        <v>1185</v>
      </c>
      <c r="G35" s="548" t="s">
        <v>1184</v>
      </c>
      <c r="H35" s="274"/>
      <c r="I35" s="111" t="s">
        <v>899</v>
      </c>
      <c r="J35" s="279" t="s">
        <v>1186</v>
      </c>
      <c r="K35" s="21" t="str">
        <f t="shared" si="4"/>
        <v>POLARPEER40 - Blind tapped holes. These were mentioned several t</v>
      </c>
      <c r="L35" s="21" t="s">
        <v>3078</v>
      </c>
      <c r="M35" s="363" t="s">
        <v>6047</v>
      </c>
      <c r="N35" s="113" t="s">
        <v>7007</v>
      </c>
      <c r="O35" s="111" t="s">
        <v>3028</v>
      </c>
      <c r="P35" s="56" t="str">
        <f t="shared" si="1"/>
        <v>Closed</v>
      </c>
      <c r="Q35" s="57" t="s">
        <v>31</v>
      </c>
      <c r="R35" s="58" t="s">
        <v>3017</v>
      </c>
      <c r="S35" s="21"/>
      <c r="T35" s="111"/>
      <c r="U35" s="60" t="str">
        <f t="shared" si="5"/>
        <v>Jaworski</v>
      </c>
      <c r="V35" s="60" t="str">
        <f t="shared" si="6"/>
        <v>Polar Region Design Integration Peer Review</v>
      </c>
      <c r="W35" s="61"/>
    </row>
    <row r="36" spans="1:23" ht="31.5" customHeight="1" x14ac:dyDescent="0.15">
      <c r="A36" s="434">
        <v>42846</v>
      </c>
      <c r="B36" s="111" t="s">
        <v>3080</v>
      </c>
      <c r="C36" s="111"/>
      <c r="D36" s="618"/>
      <c r="E36" s="190" t="s">
        <v>3013</v>
      </c>
      <c r="F36" s="112" t="s">
        <v>1185</v>
      </c>
      <c r="G36" s="548" t="s">
        <v>1184</v>
      </c>
      <c r="H36" s="274"/>
      <c r="I36" s="111" t="s">
        <v>899</v>
      </c>
      <c r="J36" s="279" t="s">
        <v>1186</v>
      </c>
      <c r="K36" s="21" t="str">
        <f t="shared" si="4"/>
        <v>POLARPEER41 - The present IBDH tile design (fish-scaled small ti</v>
      </c>
      <c r="L36" s="21" t="s">
        <v>3081</v>
      </c>
      <c r="M36" s="363" t="s">
        <v>6047</v>
      </c>
      <c r="N36" s="113" t="s">
        <v>7007</v>
      </c>
      <c r="O36" s="111" t="s">
        <v>3039</v>
      </c>
      <c r="P36" s="56" t="str">
        <f t="shared" si="1"/>
        <v>Closed</v>
      </c>
      <c r="Q36" s="57" t="s">
        <v>31</v>
      </c>
      <c r="R36" s="58" t="s">
        <v>3017</v>
      </c>
      <c r="S36" s="21"/>
      <c r="T36" s="111"/>
      <c r="U36" s="60" t="str">
        <f t="shared" si="5"/>
        <v>Jaworski</v>
      </c>
      <c r="V36" s="60" t="str">
        <f t="shared" si="6"/>
        <v>Polar Region Design Integration Peer Review</v>
      </c>
      <c r="W36" s="61"/>
    </row>
    <row r="37" spans="1:23" ht="31.5" customHeight="1" x14ac:dyDescent="0.15">
      <c r="A37" s="434">
        <v>42846</v>
      </c>
      <c r="B37" s="111" t="s">
        <v>3083</v>
      </c>
      <c r="C37" s="111"/>
      <c r="D37" s="618"/>
      <c r="E37" s="190" t="s">
        <v>3013</v>
      </c>
      <c r="F37" s="112" t="s">
        <v>1185</v>
      </c>
      <c r="G37" s="548" t="s">
        <v>1184</v>
      </c>
      <c r="H37" s="274"/>
      <c r="I37" s="111" t="s">
        <v>899</v>
      </c>
      <c r="J37" s="279" t="s">
        <v>1186</v>
      </c>
      <c r="K37" s="21" t="str">
        <f t="shared" si="4"/>
        <v>POLARPEER42 - Questions about the compatibility of the shaping I</v>
      </c>
      <c r="L37" s="21" t="s">
        <v>3084</v>
      </c>
      <c r="M37" s="363" t="s">
        <v>6047</v>
      </c>
      <c r="N37" s="113" t="s">
        <v>7007</v>
      </c>
      <c r="O37" s="111" t="s">
        <v>3016</v>
      </c>
      <c r="P37" s="56" t="str">
        <f t="shared" si="1"/>
        <v>Closed</v>
      </c>
      <c r="Q37" s="57" t="s">
        <v>31</v>
      </c>
      <c r="R37" s="58" t="s">
        <v>3017</v>
      </c>
      <c r="S37" s="21"/>
      <c r="T37" s="111"/>
      <c r="U37" s="60" t="str">
        <f t="shared" si="5"/>
        <v>Jaworski</v>
      </c>
      <c r="V37" s="60" t="str">
        <f t="shared" si="6"/>
        <v>Polar Region Design Integration Peer Review</v>
      </c>
      <c r="W37" s="61"/>
    </row>
    <row r="38" spans="1:23" ht="31.5" customHeight="1" x14ac:dyDescent="0.15">
      <c r="A38" s="459">
        <v>42846</v>
      </c>
      <c r="B38" s="270" t="s">
        <v>3086</v>
      </c>
      <c r="C38" s="270"/>
      <c r="D38" s="272"/>
      <c r="E38" s="1870" t="s">
        <v>3013</v>
      </c>
      <c r="F38" s="112" t="s">
        <v>1185</v>
      </c>
      <c r="G38" s="548" t="s">
        <v>1184</v>
      </c>
      <c r="H38" s="274"/>
      <c r="I38" s="270" t="s">
        <v>899</v>
      </c>
      <c r="J38" s="641" t="s">
        <v>1186</v>
      </c>
      <c r="K38" s="642" t="str">
        <f t="shared" si="4"/>
        <v>POLARPEER43 - Investigate thermal paste products for enhancing h</v>
      </c>
      <c r="L38" s="642" t="s">
        <v>3087</v>
      </c>
      <c r="M38" s="656" t="s">
        <v>6047</v>
      </c>
      <c r="N38" s="113" t="s">
        <v>7007</v>
      </c>
      <c r="O38" s="270" t="s">
        <v>3088</v>
      </c>
      <c r="P38" s="182" t="str">
        <f t="shared" si="1"/>
        <v>Closed</v>
      </c>
      <c r="Q38" s="183" t="s">
        <v>31</v>
      </c>
      <c r="R38" s="184" t="s">
        <v>3017</v>
      </c>
      <c r="S38" s="642"/>
      <c r="T38" s="111"/>
      <c r="U38" s="60" t="str">
        <f t="shared" si="5"/>
        <v>Jaworski</v>
      </c>
      <c r="V38" s="60" t="str">
        <f t="shared" si="6"/>
        <v>Polar Region Design Integration Peer Review</v>
      </c>
      <c r="W38" s="61"/>
    </row>
    <row r="39" spans="1:23" ht="31.5" customHeight="1" x14ac:dyDescent="0.15">
      <c r="A39" s="605">
        <v>42846</v>
      </c>
      <c r="B39" s="272" t="s">
        <v>3139</v>
      </c>
      <c r="C39" s="111"/>
      <c r="D39" s="111"/>
      <c r="E39" s="1668" t="s">
        <v>3013</v>
      </c>
      <c r="F39" s="112" t="s">
        <v>1526</v>
      </c>
      <c r="G39" s="628" t="s">
        <v>1525</v>
      </c>
      <c r="H39" s="274"/>
      <c r="I39" s="274" t="s">
        <v>899</v>
      </c>
      <c r="J39" s="639" t="s">
        <v>901</v>
      </c>
      <c r="K39" s="278" t="str">
        <f t="shared" si="4"/>
        <v>POLARPEER44 - Do transient thermal calculation to determine if t</v>
      </c>
      <c r="L39" s="21" t="s">
        <v>3140</v>
      </c>
      <c r="M39" s="21"/>
      <c r="N39" s="113" t="s">
        <v>5401</v>
      </c>
      <c r="O39" s="111" t="s">
        <v>3043</v>
      </c>
      <c r="P39" s="56" t="str">
        <f t="shared" si="1"/>
        <v>Closed</v>
      </c>
      <c r="Q39" s="57" t="s">
        <v>31</v>
      </c>
      <c r="R39" s="58" t="s">
        <v>3017</v>
      </c>
      <c r="S39" s="21"/>
      <c r="T39" s="618"/>
      <c r="U39" s="60" t="str">
        <f t="shared" si="5"/>
        <v>Smith</v>
      </c>
      <c r="V39" s="60" t="str">
        <f t="shared" si="6"/>
        <v>Polar Region Design Integration Peer Review</v>
      </c>
      <c r="W39" s="61"/>
    </row>
    <row r="40" spans="1:23" ht="31.5" customHeight="1" x14ac:dyDescent="0.15">
      <c r="A40" s="605">
        <v>42846</v>
      </c>
      <c r="B40" s="1532" t="s">
        <v>3141</v>
      </c>
      <c r="C40" s="111"/>
      <c r="D40" s="111"/>
      <c r="E40" s="190" t="s">
        <v>3013</v>
      </c>
      <c r="F40" s="112" t="s">
        <v>1526</v>
      </c>
      <c r="G40" s="526" t="s">
        <v>1525</v>
      </c>
      <c r="H40" s="274"/>
      <c r="I40" s="111" t="s">
        <v>899</v>
      </c>
      <c r="J40" s="111" t="s">
        <v>901</v>
      </c>
      <c r="K40" s="21" t="str">
        <f t="shared" si="4"/>
        <v>POLARPEER45 - Consider using cryo or shrink fitting to have a me</v>
      </c>
      <c r="L40" s="21" t="s">
        <v>3142</v>
      </c>
      <c r="M40" s="21"/>
      <c r="N40" s="113" t="s">
        <v>5401</v>
      </c>
      <c r="O40" s="111" t="s">
        <v>887</v>
      </c>
      <c r="P40" s="56" t="str">
        <f t="shared" si="1"/>
        <v>Closed</v>
      </c>
      <c r="Q40" s="57" t="s">
        <v>31</v>
      </c>
      <c r="R40" s="58" t="s">
        <v>3017</v>
      </c>
      <c r="S40" s="21"/>
      <c r="T40" s="618"/>
      <c r="U40" s="60" t="str">
        <f t="shared" si="5"/>
        <v>Smith</v>
      </c>
      <c r="V40" s="60" t="str">
        <f t="shared" si="6"/>
        <v>Polar Region Design Integration Peer Review</v>
      </c>
      <c r="W40" s="61"/>
    </row>
    <row r="41" spans="1:23" ht="31.5" customHeight="1" x14ac:dyDescent="0.15">
      <c r="A41" s="605">
        <v>42846</v>
      </c>
      <c r="B41" s="1532" t="s">
        <v>3143</v>
      </c>
      <c r="C41" s="111"/>
      <c r="D41" s="275"/>
      <c r="E41" s="190" t="s">
        <v>3013</v>
      </c>
      <c r="F41" s="112" t="s">
        <v>1526</v>
      </c>
      <c r="G41" s="526" t="s">
        <v>1525</v>
      </c>
      <c r="H41" s="111"/>
      <c r="I41" s="111" t="s">
        <v>899</v>
      </c>
      <c r="J41" s="111" t="s">
        <v>901</v>
      </c>
      <c r="K41" s="21" t="str">
        <f t="shared" si="4"/>
        <v>POLARPEER46 - IBD cooling tubes. Why not use more than one start</v>
      </c>
      <c r="L41" s="21" t="s">
        <v>3144</v>
      </c>
      <c r="M41" s="268"/>
      <c r="N41" s="1021" t="s">
        <v>5401</v>
      </c>
      <c r="O41" s="275" t="s">
        <v>3028</v>
      </c>
      <c r="P41" s="56" t="str">
        <f t="shared" si="1"/>
        <v>Closed</v>
      </c>
      <c r="Q41" s="57" t="s">
        <v>31</v>
      </c>
      <c r="R41" s="58" t="s">
        <v>3017</v>
      </c>
      <c r="S41" s="268"/>
      <c r="T41" s="111"/>
      <c r="U41" s="60" t="str">
        <f t="shared" si="5"/>
        <v>Smith</v>
      </c>
      <c r="V41" s="60" t="str">
        <f t="shared" si="6"/>
        <v>Polar Region Design Integration Peer Review</v>
      </c>
      <c r="W41" s="61"/>
    </row>
    <row r="42" spans="1:23" ht="31.5" customHeight="1" x14ac:dyDescent="0.15">
      <c r="A42" s="605">
        <v>42846</v>
      </c>
      <c r="B42" s="1532" t="s">
        <v>3145</v>
      </c>
      <c r="C42" s="111"/>
      <c r="D42" s="111"/>
      <c r="E42" s="190" t="s">
        <v>3013</v>
      </c>
      <c r="F42" s="112" t="s">
        <v>1526</v>
      </c>
      <c r="G42" s="526" t="s">
        <v>1525</v>
      </c>
      <c r="H42" s="111"/>
      <c r="I42" s="111" t="s">
        <v>899</v>
      </c>
      <c r="J42" s="111" t="s">
        <v>901</v>
      </c>
      <c r="K42" s="21" t="str">
        <f t="shared" si="4"/>
        <v>POLARPEER47 - Consider dividing cooling tube circuit on CS casin</v>
      </c>
      <c r="L42" s="21" t="s">
        <v>3146</v>
      </c>
      <c r="M42" s="21"/>
      <c r="N42" s="1021" t="s">
        <v>5401</v>
      </c>
      <c r="O42" s="111" t="s">
        <v>3099</v>
      </c>
      <c r="P42" s="56" t="str">
        <f t="shared" si="1"/>
        <v>Closed</v>
      </c>
      <c r="Q42" s="57" t="s">
        <v>31</v>
      </c>
      <c r="R42" s="58" t="s">
        <v>3017</v>
      </c>
      <c r="S42" s="21"/>
      <c r="T42" s="111"/>
      <c r="U42" s="60" t="str">
        <f t="shared" si="5"/>
        <v>Smith</v>
      </c>
      <c r="V42" s="60" t="str">
        <f t="shared" si="6"/>
        <v>Polar Region Design Integration Peer Review</v>
      </c>
      <c r="W42" s="61"/>
    </row>
    <row r="43" spans="1:23" ht="31.5" customHeight="1" x14ac:dyDescent="0.15">
      <c r="A43" s="935">
        <v>42846</v>
      </c>
      <c r="B43" s="111" t="s">
        <v>3147</v>
      </c>
      <c r="C43" s="111"/>
      <c r="D43" s="111"/>
      <c r="E43" s="190" t="s">
        <v>3013</v>
      </c>
      <c r="F43" s="621" t="s">
        <v>1526</v>
      </c>
      <c r="G43" s="548" t="s">
        <v>1525</v>
      </c>
      <c r="H43" s="111"/>
      <c r="I43" s="111" t="s">
        <v>899</v>
      </c>
      <c r="J43" s="111" t="s">
        <v>901</v>
      </c>
      <c r="K43" s="21" t="str">
        <f t="shared" si="4"/>
        <v>POLARPEER48 - Tube retention and thermal joint in groove. If you</v>
      </c>
      <c r="L43" s="21" t="s">
        <v>3148</v>
      </c>
      <c r="M43" s="21"/>
      <c r="N43" s="1021" t="s">
        <v>5401</v>
      </c>
      <c r="O43" s="111" t="s">
        <v>3028</v>
      </c>
      <c r="P43" s="56" t="str">
        <f t="shared" si="1"/>
        <v>Closed</v>
      </c>
      <c r="Q43" s="57" t="s">
        <v>31</v>
      </c>
      <c r="R43" s="58" t="s">
        <v>3017</v>
      </c>
      <c r="S43" s="21"/>
      <c r="T43" s="111"/>
      <c r="U43" s="60" t="str">
        <f t="shared" si="5"/>
        <v>Smith</v>
      </c>
      <c r="V43" s="60" t="str">
        <f t="shared" si="6"/>
        <v>Polar Region Design Integration Peer Review</v>
      </c>
      <c r="W43" s="61"/>
    </row>
    <row r="44" spans="1:23" ht="31.5" customHeight="1" x14ac:dyDescent="0.15">
      <c r="A44" s="434">
        <v>42846</v>
      </c>
      <c r="B44" s="111" t="s">
        <v>3152</v>
      </c>
      <c r="C44" s="111"/>
      <c r="D44" s="111"/>
      <c r="E44" s="190" t="s">
        <v>3013</v>
      </c>
      <c r="F44" s="621" t="s">
        <v>1526</v>
      </c>
      <c r="G44" s="548" t="s">
        <v>1525</v>
      </c>
      <c r="H44" s="111"/>
      <c r="I44" s="111" t="s">
        <v>899</v>
      </c>
      <c r="J44" s="111" t="s">
        <v>901</v>
      </c>
      <c r="K44" s="21" t="str">
        <f t="shared" si="4"/>
        <v>POLARPEER50 - To install the SS tube in the groove in the CS cyl</v>
      </c>
      <c r="L44" s="21" t="s">
        <v>3153</v>
      </c>
      <c r="M44" s="21"/>
      <c r="N44" s="113" t="s">
        <v>5401</v>
      </c>
      <c r="O44" s="111" t="s">
        <v>3154</v>
      </c>
      <c r="P44" s="56" t="str">
        <f t="shared" si="1"/>
        <v>Closed</v>
      </c>
      <c r="Q44" s="57" t="s">
        <v>31</v>
      </c>
      <c r="R44" s="58" t="s">
        <v>3017</v>
      </c>
      <c r="S44" s="21"/>
      <c r="T44" s="111"/>
      <c r="U44" s="60" t="str">
        <f t="shared" si="5"/>
        <v>Smith</v>
      </c>
      <c r="V44" s="60" t="str">
        <f t="shared" si="6"/>
        <v>Polar Region Design Integration Peer Review</v>
      </c>
      <c r="W44" s="61"/>
    </row>
    <row r="45" spans="1:23" ht="31.5" customHeight="1" x14ac:dyDescent="0.15">
      <c r="A45" s="434">
        <v>42846</v>
      </c>
      <c r="B45" s="111" t="s">
        <v>3155</v>
      </c>
      <c r="C45" s="111"/>
      <c r="D45" s="111"/>
      <c r="E45" s="190" t="s">
        <v>3013</v>
      </c>
      <c r="F45" s="621" t="s">
        <v>291</v>
      </c>
      <c r="G45" s="548" t="s">
        <v>290</v>
      </c>
      <c r="H45" s="111"/>
      <c r="I45" s="111" t="s">
        <v>289</v>
      </c>
      <c r="J45" s="111" t="s">
        <v>292</v>
      </c>
      <c r="K45" s="21" t="str">
        <f t="shared" si="4"/>
        <v>POLARPEER51 - One has to be careful with oscillating currents in</v>
      </c>
      <c r="L45" s="21" t="s">
        <v>3156</v>
      </c>
      <c r="M45" s="21"/>
      <c r="N45" s="111" t="s">
        <v>6609</v>
      </c>
      <c r="O45" s="111" t="s">
        <v>3092</v>
      </c>
      <c r="P45" s="56" t="str">
        <f t="shared" si="1"/>
        <v>Closed</v>
      </c>
      <c r="Q45" s="57" t="s">
        <v>31</v>
      </c>
      <c r="R45" s="58" t="s">
        <v>3017</v>
      </c>
      <c r="S45" s="21"/>
      <c r="T45" s="111"/>
      <c r="U45" s="60" t="str">
        <f t="shared" si="5"/>
        <v>Gerhardt</v>
      </c>
      <c r="V45" s="60" t="str">
        <f t="shared" si="6"/>
        <v>Polar Region Design Integration Peer Review</v>
      </c>
      <c r="W45" s="75"/>
    </row>
    <row r="46" spans="1:23" ht="31.5" customHeight="1" x14ac:dyDescent="0.15">
      <c r="A46" s="434">
        <v>42846</v>
      </c>
      <c r="B46" s="111" t="s">
        <v>3089</v>
      </c>
      <c r="C46" s="111"/>
      <c r="D46" s="111"/>
      <c r="E46" s="190" t="s">
        <v>3013</v>
      </c>
      <c r="F46" s="621" t="s">
        <v>1185</v>
      </c>
      <c r="G46" s="548" t="s">
        <v>3090</v>
      </c>
      <c r="H46" s="111"/>
      <c r="I46" s="111" t="s">
        <v>899</v>
      </c>
      <c r="J46" s="111" t="s">
        <v>901</v>
      </c>
      <c r="K46" s="21" t="str">
        <f t="shared" si="4"/>
        <v xml:space="preserve">POLARPEER52 - The present bake-out system has operated reliably </v>
      </c>
      <c r="L46" s="21" t="s">
        <v>3091</v>
      </c>
      <c r="M46" s="21"/>
      <c r="N46" s="275" t="s">
        <v>1175</v>
      </c>
      <c r="O46" s="111" t="s">
        <v>3092</v>
      </c>
      <c r="P46" s="56" t="str">
        <f t="shared" si="1"/>
        <v>Closed</v>
      </c>
      <c r="Q46" s="57" t="s">
        <v>31</v>
      </c>
      <c r="R46" s="58" t="s">
        <v>3017</v>
      </c>
      <c r="S46" s="21"/>
      <c r="T46" s="111"/>
      <c r="U46" s="60" t="str">
        <f t="shared" si="5"/>
        <v>Smith</v>
      </c>
      <c r="V46" s="60" t="str">
        <f t="shared" si="6"/>
        <v>Polar Region Design Integration Peer Review</v>
      </c>
      <c r="W46" s="61"/>
    </row>
    <row r="47" spans="1:23" ht="31.5" customHeight="1" x14ac:dyDescent="0.15">
      <c r="A47" s="434">
        <v>42846</v>
      </c>
      <c r="B47" s="111" t="s">
        <v>3093</v>
      </c>
      <c r="C47" s="111"/>
      <c r="D47" s="111"/>
      <c r="E47" s="190" t="s">
        <v>3013</v>
      </c>
      <c r="F47" s="112" t="s">
        <v>1185</v>
      </c>
      <c r="G47" s="526" t="s">
        <v>3090</v>
      </c>
      <c r="H47" s="111"/>
      <c r="I47" s="111" t="s">
        <v>899</v>
      </c>
      <c r="J47" s="111" t="s">
        <v>901</v>
      </c>
      <c r="K47" s="21" t="str">
        <f t="shared" si="4"/>
        <v>POLARPEER53 - The primary issues previously identified by the po</v>
      </c>
      <c r="L47" s="21" t="s">
        <v>3094</v>
      </c>
      <c r="M47" s="21"/>
      <c r="N47" s="111" t="s">
        <v>1175</v>
      </c>
      <c r="O47" s="111" t="s">
        <v>3092</v>
      </c>
      <c r="P47" s="56" t="str">
        <f t="shared" si="1"/>
        <v>Closed</v>
      </c>
      <c r="Q47" s="57" t="s">
        <v>31</v>
      </c>
      <c r="R47" s="58" t="s">
        <v>3017</v>
      </c>
      <c r="S47" s="21"/>
      <c r="T47" s="111"/>
      <c r="U47" s="60" t="str">
        <f t="shared" si="5"/>
        <v>Smith</v>
      </c>
      <c r="V47" s="60" t="str">
        <f t="shared" si="6"/>
        <v>Polar Region Design Integration Peer Review</v>
      </c>
      <c r="W47" s="61"/>
    </row>
    <row r="48" spans="1:23" ht="31.5" customHeight="1" x14ac:dyDescent="0.15">
      <c r="A48" s="434">
        <v>42846</v>
      </c>
      <c r="B48" s="111" t="s">
        <v>3157</v>
      </c>
      <c r="C48" s="111"/>
      <c r="D48" s="111"/>
      <c r="E48" s="190" t="s">
        <v>3013</v>
      </c>
      <c r="F48" s="112" t="s">
        <v>291</v>
      </c>
      <c r="G48" s="526" t="s">
        <v>290</v>
      </c>
      <c r="H48" s="111"/>
      <c r="I48" s="111" t="s">
        <v>289</v>
      </c>
      <c r="J48" s="111" t="s">
        <v>292</v>
      </c>
      <c r="K48" s="21" t="str">
        <f t="shared" si="4"/>
        <v xml:space="preserve">POLARPEER54 - Consider minimizing the duty cycle on the OH coil </v>
      </c>
      <c r="L48" s="21" t="s">
        <v>3158</v>
      </c>
      <c r="M48" s="21"/>
      <c r="N48" s="111" t="s">
        <v>6609</v>
      </c>
      <c r="O48" s="111" t="s">
        <v>3092</v>
      </c>
      <c r="P48" s="56" t="str">
        <f t="shared" si="1"/>
        <v>Closed</v>
      </c>
      <c r="Q48" s="57" t="s">
        <v>31</v>
      </c>
      <c r="R48" s="58" t="s">
        <v>3017</v>
      </c>
      <c r="S48" s="21"/>
      <c r="T48" s="111"/>
      <c r="U48" s="60" t="str">
        <f t="shared" si="5"/>
        <v>Gerhardt</v>
      </c>
      <c r="V48" s="60" t="str">
        <f t="shared" si="6"/>
        <v>Polar Region Design Integration Peer Review</v>
      </c>
      <c r="W48" s="75"/>
    </row>
    <row r="49" spans="1:23" ht="31.5" customHeight="1" x14ac:dyDescent="0.15">
      <c r="A49" s="434">
        <v>42846</v>
      </c>
      <c r="B49" s="111" t="s">
        <v>3110</v>
      </c>
      <c r="C49" s="111"/>
      <c r="D49" s="111"/>
      <c r="E49" s="190" t="s">
        <v>3013</v>
      </c>
      <c r="F49" s="112" t="s">
        <v>900</v>
      </c>
      <c r="G49" s="526" t="s">
        <v>6440</v>
      </c>
      <c r="H49" s="111"/>
      <c r="I49" s="111" t="s">
        <v>899</v>
      </c>
      <c r="J49" s="111" t="s">
        <v>901</v>
      </c>
      <c r="K49" s="21" t="str">
        <f t="shared" si="4"/>
        <v xml:space="preserve">POLARPEER12 - Prototype the double o-ring w/ interspace pumping </v>
      </c>
      <c r="L49" s="21" t="s">
        <v>3111</v>
      </c>
      <c r="M49" s="21" t="s">
        <v>6052</v>
      </c>
      <c r="N49" s="113" t="s">
        <v>7083</v>
      </c>
      <c r="O49" s="111" t="s">
        <v>3088</v>
      </c>
      <c r="P49" s="56" t="str">
        <f t="shared" si="1"/>
        <v>Closed</v>
      </c>
      <c r="Q49" s="57" t="s">
        <v>31</v>
      </c>
      <c r="R49" s="58" t="s">
        <v>3017</v>
      </c>
      <c r="S49" s="21"/>
      <c r="T49" s="111"/>
      <c r="U49" s="60" t="str">
        <f t="shared" si="5"/>
        <v>Smith</v>
      </c>
      <c r="V49" s="60" t="str">
        <f t="shared" si="6"/>
        <v>Polar Region Design Integration Peer Review</v>
      </c>
      <c r="W49" s="75"/>
    </row>
    <row r="50" spans="1:23" ht="31.5" customHeight="1" x14ac:dyDescent="0.15">
      <c r="A50" s="434">
        <v>42846</v>
      </c>
      <c r="B50" s="111" t="s">
        <v>3112</v>
      </c>
      <c r="C50" s="111"/>
      <c r="D50" s="111"/>
      <c r="E50" s="190" t="s">
        <v>3013</v>
      </c>
      <c r="F50" s="112" t="s">
        <v>900</v>
      </c>
      <c r="G50" s="526" t="s">
        <v>6440</v>
      </c>
      <c r="H50" s="111"/>
      <c r="I50" s="111" t="s">
        <v>899</v>
      </c>
      <c r="J50" s="111" t="s">
        <v>901</v>
      </c>
      <c r="K50" s="21" t="str">
        <f t="shared" si="4"/>
        <v>POLARPEER13 - Consider using continuous o-rings rather than thos</v>
      </c>
      <c r="L50" s="21" t="s">
        <v>3113</v>
      </c>
      <c r="M50" s="21" t="s">
        <v>6052</v>
      </c>
      <c r="N50" s="113" t="s">
        <v>7083</v>
      </c>
      <c r="O50" s="111" t="s">
        <v>3088</v>
      </c>
      <c r="P50" s="56" t="str">
        <f t="shared" si="1"/>
        <v>Closed</v>
      </c>
      <c r="Q50" s="57" t="s">
        <v>31</v>
      </c>
      <c r="R50" s="58" t="s">
        <v>3017</v>
      </c>
      <c r="S50" s="21"/>
      <c r="T50" s="111"/>
      <c r="U50" s="60" t="str">
        <f t="shared" si="5"/>
        <v>Smith</v>
      </c>
      <c r="V50" s="60" t="str">
        <f t="shared" si="6"/>
        <v>Polar Region Design Integration Peer Review</v>
      </c>
      <c r="W50" s="75"/>
    </row>
    <row r="51" spans="1:23" ht="31.5" customHeight="1" x14ac:dyDescent="0.15">
      <c r="A51" s="434">
        <v>42846</v>
      </c>
      <c r="B51" s="111" t="s">
        <v>3114</v>
      </c>
      <c r="C51" s="111"/>
      <c r="D51" s="111"/>
      <c r="E51" s="190" t="s">
        <v>3013</v>
      </c>
      <c r="F51" s="112" t="s">
        <v>900</v>
      </c>
      <c r="G51" s="526" t="s">
        <v>6440</v>
      </c>
      <c r="H51" s="111"/>
      <c r="I51" s="111" t="s">
        <v>899</v>
      </c>
      <c r="J51" s="111" t="s">
        <v>901</v>
      </c>
      <c r="K51" s="21" t="str">
        <f t="shared" si="4"/>
        <v>POLARPEER14 - Hole for pumping between o-rings should be smaller</v>
      </c>
      <c r="L51" s="21" t="s">
        <v>3115</v>
      </c>
      <c r="M51" s="21" t="s">
        <v>6053</v>
      </c>
      <c r="N51" s="113" t="s">
        <v>7083</v>
      </c>
      <c r="O51" s="111" t="s">
        <v>3116</v>
      </c>
      <c r="P51" s="56" t="str">
        <f t="shared" si="1"/>
        <v>Closed</v>
      </c>
      <c r="Q51" s="57" t="s">
        <v>31</v>
      </c>
      <c r="R51" s="58" t="s">
        <v>3017</v>
      </c>
      <c r="S51" s="21"/>
      <c r="T51" s="111"/>
      <c r="U51" s="60" t="str">
        <f t="shared" si="5"/>
        <v>Smith</v>
      </c>
      <c r="V51" s="60" t="str">
        <f t="shared" si="6"/>
        <v>Polar Region Design Integration Peer Review</v>
      </c>
      <c r="W51" s="75"/>
    </row>
    <row r="52" spans="1:23" ht="31.5" customHeight="1" x14ac:dyDescent="0.15">
      <c r="A52" s="434">
        <v>42846</v>
      </c>
      <c r="B52" s="111" t="s">
        <v>3119</v>
      </c>
      <c r="C52" s="111"/>
      <c r="D52" s="111"/>
      <c r="E52" s="190" t="s">
        <v>3013</v>
      </c>
      <c r="F52" s="112" t="s">
        <v>900</v>
      </c>
      <c r="G52" s="526" t="s">
        <v>6440</v>
      </c>
      <c r="H52" s="111"/>
      <c r="I52" s="111" t="s">
        <v>899</v>
      </c>
      <c r="J52" s="111" t="s">
        <v>901</v>
      </c>
      <c r="K52" s="21" t="str">
        <f t="shared" si="4"/>
        <v>POLARPEER16 - Consider removing and replacing bellows on CS Casi</v>
      </c>
      <c r="L52" s="21" t="s">
        <v>3120</v>
      </c>
      <c r="M52" s="21" t="s">
        <v>6053</v>
      </c>
      <c r="N52" s="113" t="s">
        <v>7083</v>
      </c>
      <c r="O52" s="111" t="s">
        <v>3121</v>
      </c>
      <c r="P52" s="56" t="str">
        <f t="shared" si="1"/>
        <v>Closed</v>
      </c>
      <c r="Q52" s="57" t="s">
        <v>31</v>
      </c>
      <c r="R52" s="58" t="s">
        <v>3017</v>
      </c>
      <c r="S52" s="21"/>
      <c r="T52" s="111"/>
      <c r="U52" s="60" t="str">
        <f t="shared" si="5"/>
        <v>Smith</v>
      </c>
      <c r="V52" s="60" t="str">
        <f t="shared" si="6"/>
        <v>Polar Region Design Integration Peer Review</v>
      </c>
      <c r="W52" s="75"/>
    </row>
    <row r="53" spans="1:23" ht="31.5" customHeight="1" x14ac:dyDescent="0.15">
      <c r="A53" s="434">
        <v>42846</v>
      </c>
      <c r="B53" s="111" t="s">
        <v>3122</v>
      </c>
      <c r="C53" s="111"/>
      <c r="D53" s="111"/>
      <c r="E53" s="190" t="s">
        <v>3013</v>
      </c>
      <c r="F53" s="112" t="s">
        <v>900</v>
      </c>
      <c r="G53" s="526" t="s">
        <v>6440</v>
      </c>
      <c r="H53" s="111"/>
      <c r="I53" s="111" t="s">
        <v>899</v>
      </c>
      <c r="J53" s="111" t="s">
        <v>901</v>
      </c>
      <c r="K53" s="21" t="str">
        <f t="shared" si="4"/>
        <v>POLARPEER17 - Consider single groove and double o-ring with spac</v>
      </c>
      <c r="L53" s="21" t="s">
        <v>3123</v>
      </c>
      <c r="M53" s="21" t="s">
        <v>6052</v>
      </c>
      <c r="N53" s="113" t="s">
        <v>7083</v>
      </c>
      <c r="O53" s="111" t="s">
        <v>1235</v>
      </c>
      <c r="P53" s="56" t="str">
        <f t="shared" si="1"/>
        <v>Closed</v>
      </c>
      <c r="Q53" s="57" t="s">
        <v>31</v>
      </c>
      <c r="R53" s="58" t="s">
        <v>3017</v>
      </c>
      <c r="S53" s="21"/>
      <c r="T53" s="111"/>
      <c r="U53" s="60" t="str">
        <f t="shared" si="5"/>
        <v>Smith</v>
      </c>
      <c r="V53" s="60" t="str">
        <f t="shared" si="6"/>
        <v>Polar Region Design Integration Peer Review</v>
      </c>
      <c r="W53" s="75"/>
    </row>
    <row r="54" spans="1:23" ht="31.5" customHeight="1" x14ac:dyDescent="0.15">
      <c r="A54" s="434">
        <v>42846</v>
      </c>
      <c r="B54" s="111" t="s">
        <v>3124</v>
      </c>
      <c r="C54" s="111"/>
      <c r="D54" s="111"/>
      <c r="E54" s="190" t="s">
        <v>3013</v>
      </c>
      <c r="F54" s="112" t="s">
        <v>900</v>
      </c>
      <c r="G54" s="526" t="s">
        <v>6440</v>
      </c>
      <c r="H54" s="111"/>
      <c r="I54" s="111" t="s">
        <v>899</v>
      </c>
      <c r="J54" s="111" t="s">
        <v>901</v>
      </c>
      <c r="K54" s="21" t="str">
        <f t="shared" si="4"/>
        <v>POLARPEER18 - The issue being addressed by double O-rings is tot</v>
      </c>
      <c r="L54" s="21" t="s">
        <v>3125</v>
      </c>
      <c r="M54" s="21" t="s">
        <v>6052</v>
      </c>
      <c r="N54" s="113" t="s">
        <v>7083</v>
      </c>
      <c r="O54" s="111" t="s">
        <v>3126</v>
      </c>
      <c r="P54" s="56" t="str">
        <f t="shared" si="1"/>
        <v>Closed</v>
      </c>
      <c r="Q54" s="57" t="s">
        <v>31</v>
      </c>
      <c r="R54" s="58" t="s">
        <v>3017</v>
      </c>
      <c r="S54" s="21"/>
      <c r="T54" s="111"/>
      <c r="U54" s="60" t="str">
        <f t="shared" si="5"/>
        <v>Smith</v>
      </c>
      <c r="V54" s="60" t="str">
        <f t="shared" si="6"/>
        <v>Polar Region Design Integration Peer Review</v>
      </c>
      <c r="W54" s="75"/>
    </row>
    <row r="55" spans="1:23" ht="31.5" customHeight="1" x14ac:dyDescent="0.15">
      <c r="A55" s="434">
        <v>42846</v>
      </c>
      <c r="B55" s="111" t="s">
        <v>3149</v>
      </c>
      <c r="C55" s="111"/>
      <c r="D55" s="111"/>
      <c r="E55" s="190" t="s">
        <v>3013</v>
      </c>
      <c r="F55" s="112" t="s">
        <v>900</v>
      </c>
      <c r="G55" s="526" t="s">
        <v>6440</v>
      </c>
      <c r="H55" s="111"/>
      <c r="I55" s="111" t="s">
        <v>899</v>
      </c>
      <c r="J55" s="111" t="s">
        <v>901</v>
      </c>
      <c r="K55" s="21" t="str">
        <f t="shared" si="4"/>
        <v>POLARPEER49 - A analysis of the relative merits of the lip weldi</v>
      </c>
      <c r="L55" s="21" t="s">
        <v>3150</v>
      </c>
      <c r="M55" s="21" t="s">
        <v>6052</v>
      </c>
      <c r="N55" s="113" t="s">
        <v>7083</v>
      </c>
      <c r="O55" s="111" t="s">
        <v>3151</v>
      </c>
      <c r="P55" s="56" t="str">
        <f t="shared" si="1"/>
        <v>Closed</v>
      </c>
      <c r="Q55" s="57" t="s">
        <v>31</v>
      </c>
      <c r="R55" s="58" t="s">
        <v>3017</v>
      </c>
      <c r="S55" s="21"/>
      <c r="T55" s="111"/>
      <c r="U55" s="60" t="str">
        <f t="shared" si="5"/>
        <v>Smith</v>
      </c>
      <c r="V55" s="60" t="str">
        <f t="shared" si="6"/>
        <v>Polar Region Design Integration Peer Review</v>
      </c>
      <c r="W55" s="75"/>
    </row>
    <row r="56" spans="1:23" ht="31.5" customHeight="1" x14ac:dyDescent="0.15">
      <c r="A56" s="428">
        <v>42867</v>
      </c>
      <c r="B56" s="86" t="s">
        <v>3159</v>
      </c>
      <c r="C56" s="86"/>
      <c r="D56" s="86"/>
      <c r="E56" s="12" t="s">
        <v>3160</v>
      </c>
      <c r="F56" s="87" t="s">
        <v>389</v>
      </c>
      <c r="G56" s="520" t="s">
        <v>388</v>
      </c>
      <c r="H56" s="86"/>
      <c r="I56" s="86" t="s">
        <v>387</v>
      </c>
      <c r="J56" s="86" t="s">
        <v>390</v>
      </c>
      <c r="K56" s="12" t="str">
        <f t="shared" si="4"/>
        <v>PROTOFDR01 - Prototype Coil Electrical Test - Consider drilling</v>
      </c>
      <c r="L56" s="12" t="s">
        <v>3161</v>
      </c>
      <c r="M56" s="88"/>
      <c r="N56" s="93" t="s">
        <v>5404</v>
      </c>
      <c r="O56" s="86" t="s">
        <v>3162</v>
      </c>
      <c r="P56" s="56" t="str">
        <f t="shared" si="1"/>
        <v>Closed</v>
      </c>
      <c r="Q56" s="57" t="s">
        <v>31</v>
      </c>
      <c r="R56" s="58" t="s">
        <v>3017</v>
      </c>
      <c r="S56" s="88"/>
      <c r="T56" s="86"/>
      <c r="U56" s="60" t="str">
        <f t="shared" si="5"/>
        <v>Kalish</v>
      </c>
      <c r="V56" s="60" t="str">
        <f t="shared" si="6"/>
        <v>PF1A Mandrel-less Prototype FDR</v>
      </c>
      <c r="W56" s="61"/>
    </row>
    <row r="57" spans="1:23" ht="31.5" customHeight="1" x14ac:dyDescent="0.15">
      <c r="A57" s="428">
        <v>42867</v>
      </c>
      <c r="B57" s="86" t="s">
        <v>3163</v>
      </c>
      <c r="C57" s="86"/>
      <c r="D57" s="86"/>
      <c r="E57" s="12" t="s">
        <v>3160</v>
      </c>
      <c r="F57" s="87" t="s">
        <v>389</v>
      </c>
      <c r="G57" s="520" t="s">
        <v>388</v>
      </c>
      <c r="H57" s="86"/>
      <c r="I57" s="86" t="s">
        <v>387</v>
      </c>
      <c r="J57" s="86" t="s">
        <v>390</v>
      </c>
      <c r="K57" s="12" t="str">
        <f t="shared" si="4"/>
        <v>PROTOFDR02 - Consider creating a specification for a minimum ov</v>
      </c>
      <c r="L57" s="12" t="s">
        <v>3164</v>
      </c>
      <c r="M57" s="88"/>
      <c r="N57" s="93" t="s">
        <v>5404</v>
      </c>
      <c r="O57" s="86" t="s">
        <v>3165</v>
      </c>
      <c r="P57" s="56" t="str">
        <f t="shared" si="1"/>
        <v>Closed</v>
      </c>
      <c r="Q57" s="57" t="s">
        <v>31</v>
      </c>
      <c r="R57" s="58" t="s">
        <v>3017</v>
      </c>
      <c r="S57" s="88"/>
      <c r="T57" s="86"/>
      <c r="U57" s="60" t="str">
        <f t="shared" si="5"/>
        <v>Kalish</v>
      </c>
      <c r="V57" s="60" t="str">
        <f t="shared" si="6"/>
        <v>PF1A Mandrel-less Prototype FDR</v>
      </c>
      <c r="W57" s="61"/>
    </row>
    <row r="58" spans="1:23" ht="31.5" customHeight="1" x14ac:dyDescent="0.15">
      <c r="A58" s="428">
        <v>42867</v>
      </c>
      <c r="B58" s="86" t="s">
        <v>3166</v>
      </c>
      <c r="C58" s="86"/>
      <c r="D58" s="86"/>
      <c r="E58" s="12" t="s">
        <v>3160</v>
      </c>
      <c r="F58" s="87" t="s">
        <v>389</v>
      </c>
      <c r="G58" s="520" t="s">
        <v>388</v>
      </c>
      <c r="H58" s="86"/>
      <c r="I58" s="86" t="s">
        <v>387</v>
      </c>
      <c r="J58" s="86" t="s">
        <v>390</v>
      </c>
      <c r="K58" s="12" t="str">
        <f t="shared" si="4"/>
        <v xml:space="preserve">PROTOFDR03 - Consider adding a physical metric to quantify and </v>
      </c>
      <c r="L58" s="12" t="s">
        <v>3167</v>
      </c>
      <c r="M58" s="88"/>
      <c r="N58" s="93" t="s">
        <v>5404</v>
      </c>
      <c r="O58" s="86" t="s">
        <v>3073</v>
      </c>
      <c r="P58" s="56" t="str">
        <f t="shared" si="1"/>
        <v>Closed</v>
      </c>
      <c r="Q58" s="57" t="s">
        <v>31</v>
      </c>
      <c r="R58" s="58" t="s">
        <v>3017</v>
      </c>
      <c r="S58" s="88"/>
      <c r="T58" s="86"/>
      <c r="U58" s="60" t="str">
        <f t="shared" si="5"/>
        <v>Kalish</v>
      </c>
      <c r="V58" s="60" t="str">
        <f t="shared" si="6"/>
        <v>PF1A Mandrel-less Prototype FDR</v>
      </c>
      <c r="W58" s="61"/>
    </row>
    <row r="59" spans="1:23" ht="31.5" customHeight="1" x14ac:dyDescent="0.15">
      <c r="A59" s="428">
        <v>42867</v>
      </c>
      <c r="B59" s="86" t="s">
        <v>3184</v>
      </c>
      <c r="C59" s="86"/>
      <c r="D59" s="86"/>
      <c r="E59" s="12" t="s">
        <v>3160</v>
      </c>
      <c r="F59" s="87" t="s">
        <v>389</v>
      </c>
      <c r="G59" s="520" t="s">
        <v>388</v>
      </c>
      <c r="H59" s="86"/>
      <c r="I59" s="86" t="s">
        <v>387</v>
      </c>
      <c r="J59" s="86" t="s">
        <v>390</v>
      </c>
      <c r="K59" s="12" t="str">
        <f t="shared" si="4"/>
        <v>PROTOFDR04 - Prototyping process should include training/exposu</v>
      </c>
      <c r="L59" s="12" t="s">
        <v>3185</v>
      </c>
      <c r="M59" s="88"/>
      <c r="N59" s="86" t="s">
        <v>6609</v>
      </c>
      <c r="O59" s="86" t="s">
        <v>3073</v>
      </c>
      <c r="P59" s="56" t="str">
        <f t="shared" si="1"/>
        <v>Closed</v>
      </c>
      <c r="Q59" s="57" t="s">
        <v>31</v>
      </c>
      <c r="R59" s="58" t="s">
        <v>3017</v>
      </c>
      <c r="S59" s="88"/>
      <c r="T59" s="86"/>
      <c r="U59" s="60" t="str">
        <f t="shared" si="5"/>
        <v>Kalish</v>
      </c>
      <c r="V59" s="60" t="str">
        <f t="shared" si="6"/>
        <v>PF1A Mandrel-less Prototype FDR</v>
      </c>
      <c r="W59" s="75"/>
    </row>
    <row r="60" spans="1:23" ht="31.5" customHeight="1" x14ac:dyDescent="0.15">
      <c r="A60" s="428">
        <v>42867</v>
      </c>
      <c r="B60" s="86" t="s">
        <v>3186</v>
      </c>
      <c r="C60" s="86"/>
      <c r="D60" s="86"/>
      <c r="E60" s="12" t="s">
        <v>3160</v>
      </c>
      <c r="F60" s="87" t="s">
        <v>389</v>
      </c>
      <c r="G60" s="520" t="s">
        <v>388</v>
      </c>
      <c r="H60" s="86"/>
      <c r="I60" s="86" t="s">
        <v>387</v>
      </c>
      <c r="J60" s="86" t="s">
        <v>390</v>
      </c>
      <c r="K60" s="12" t="str">
        <f t="shared" si="4"/>
        <v>PROTOFDR05 - Winding contamination: No nails, screws or paper c</v>
      </c>
      <c r="L60" s="12" t="s">
        <v>3187</v>
      </c>
      <c r="M60" s="88"/>
      <c r="N60" s="86" t="s">
        <v>6609</v>
      </c>
      <c r="O60" s="86" t="s">
        <v>3188</v>
      </c>
      <c r="P60" s="56" t="str">
        <f t="shared" si="1"/>
        <v>Closed</v>
      </c>
      <c r="Q60" s="57" t="s">
        <v>31</v>
      </c>
      <c r="R60" s="58" t="s">
        <v>3017</v>
      </c>
      <c r="S60" s="88"/>
      <c r="T60" s="86"/>
      <c r="U60" s="60" t="str">
        <f t="shared" si="5"/>
        <v>Kalish</v>
      </c>
      <c r="V60" s="60" t="str">
        <f t="shared" si="6"/>
        <v>PF1A Mandrel-less Prototype FDR</v>
      </c>
      <c r="W60" s="75"/>
    </row>
    <row r="61" spans="1:23" ht="31.5" customHeight="1" x14ac:dyDescent="0.15">
      <c r="A61" s="428">
        <v>42867</v>
      </c>
      <c r="B61" s="86" t="s">
        <v>3189</v>
      </c>
      <c r="C61" s="86"/>
      <c r="D61" s="86"/>
      <c r="E61" s="12" t="s">
        <v>3160</v>
      </c>
      <c r="F61" s="87" t="s">
        <v>389</v>
      </c>
      <c r="G61" s="520" t="s">
        <v>388</v>
      </c>
      <c r="H61" s="86"/>
      <c r="I61" s="86" t="s">
        <v>387</v>
      </c>
      <c r="J61" s="86" t="s">
        <v>390</v>
      </c>
      <c r="K61" s="12" t="str">
        <f t="shared" si="4"/>
        <v>PROTOFDR06 - Explore the adequacy of using an o-ring for sealin</v>
      </c>
      <c r="L61" s="12" t="s">
        <v>3190</v>
      </c>
      <c r="M61" s="88"/>
      <c r="N61" s="86" t="s">
        <v>6609</v>
      </c>
      <c r="O61" s="86" t="s">
        <v>3191</v>
      </c>
      <c r="P61" s="56" t="str">
        <f t="shared" si="1"/>
        <v>Closed</v>
      </c>
      <c r="Q61" s="57" t="s">
        <v>31</v>
      </c>
      <c r="R61" s="58" t="s">
        <v>3017</v>
      </c>
      <c r="S61" s="88"/>
      <c r="T61" s="86"/>
      <c r="U61" s="60" t="str">
        <f t="shared" si="5"/>
        <v>Kalish</v>
      </c>
      <c r="V61" s="60" t="str">
        <f t="shared" si="6"/>
        <v>PF1A Mandrel-less Prototype FDR</v>
      </c>
      <c r="W61" s="75"/>
    </row>
    <row r="62" spans="1:23" ht="31.5" customHeight="1" x14ac:dyDescent="0.15">
      <c r="A62" s="428">
        <v>42867</v>
      </c>
      <c r="B62" s="86" t="s">
        <v>3168</v>
      </c>
      <c r="C62" s="86"/>
      <c r="D62" s="86"/>
      <c r="E62" s="12" t="s">
        <v>3160</v>
      </c>
      <c r="F62" s="87" t="s">
        <v>389</v>
      </c>
      <c r="G62" s="520" t="s">
        <v>388</v>
      </c>
      <c r="H62" s="86"/>
      <c r="I62" s="86" t="s">
        <v>387</v>
      </c>
      <c r="J62" s="86" t="s">
        <v>390</v>
      </c>
      <c r="K62" s="12" t="str">
        <f t="shared" si="4"/>
        <v xml:space="preserve">PROTOFDR07 - Consider active mechanisms to limit the access to </v>
      </c>
      <c r="L62" s="12" t="s">
        <v>3169</v>
      </c>
      <c r="M62" s="88"/>
      <c r="N62" s="93" t="s">
        <v>5404</v>
      </c>
      <c r="O62" s="86" t="s">
        <v>3109</v>
      </c>
      <c r="P62" s="56" t="str">
        <f t="shared" si="1"/>
        <v>Closed</v>
      </c>
      <c r="Q62" s="57" t="s">
        <v>31</v>
      </c>
      <c r="R62" s="58" t="s">
        <v>3017</v>
      </c>
      <c r="S62" s="88"/>
      <c r="T62" s="86"/>
      <c r="U62" s="60" t="str">
        <f t="shared" si="5"/>
        <v>Kalish</v>
      </c>
      <c r="V62" s="60" t="str">
        <f t="shared" si="6"/>
        <v>PF1A Mandrel-less Prototype FDR</v>
      </c>
      <c r="W62" s="61"/>
    </row>
    <row r="63" spans="1:23" ht="31.5" customHeight="1" x14ac:dyDescent="0.15">
      <c r="A63" s="428">
        <v>42867</v>
      </c>
      <c r="B63" s="86" t="s">
        <v>3170</v>
      </c>
      <c r="C63" s="86"/>
      <c r="D63" s="86"/>
      <c r="E63" s="12" t="s">
        <v>3160</v>
      </c>
      <c r="F63" s="87" t="s">
        <v>389</v>
      </c>
      <c r="G63" s="520" t="s">
        <v>388</v>
      </c>
      <c r="H63" s="86"/>
      <c r="I63" s="86" t="s">
        <v>387</v>
      </c>
      <c r="J63" s="86" t="s">
        <v>390</v>
      </c>
      <c r="K63" s="12" t="str">
        <f t="shared" si="4"/>
        <v>PROTOFDR08 - The G11 fillers should be baked out prior to insta</v>
      </c>
      <c r="L63" s="12" t="s">
        <v>3171</v>
      </c>
      <c r="M63" s="88"/>
      <c r="N63" s="93" t="s">
        <v>5404</v>
      </c>
      <c r="O63" s="86" t="s">
        <v>3172</v>
      </c>
      <c r="P63" s="56" t="str">
        <f t="shared" si="1"/>
        <v>Closed</v>
      </c>
      <c r="Q63" s="57" t="s">
        <v>31</v>
      </c>
      <c r="R63" s="58" t="s">
        <v>3017</v>
      </c>
      <c r="S63" s="88"/>
      <c r="T63" s="86"/>
      <c r="U63" s="60" t="str">
        <f t="shared" si="5"/>
        <v>Kalish</v>
      </c>
      <c r="V63" s="60" t="str">
        <f t="shared" si="6"/>
        <v>PF1A Mandrel-less Prototype FDR</v>
      </c>
      <c r="W63" s="61"/>
    </row>
    <row r="64" spans="1:23" ht="31.5" customHeight="1" x14ac:dyDescent="0.15">
      <c r="A64" s="428">
        <v>42867</v>
      </c>
      <c r="B64" s="86" t="s">
        <v>3192</v>
      </c>
      <c r="C64" s="86"/>
      <c r="D64" s="86"/>
      <c r="E64" s="12" t="s">
        <v>3160</v>
      </c>
      <c r="F64" s="87" t="s">
        <v>389</v>
      </c>
      <c r="G64" s="520" t="s">
        <v>388</v>
      </c>
      <c r="H64" s="86"/>
      <c r="I64" s="86" t="s">
        <v>387</v>
      </c>
      <c r="J64" s="86" t="s">
        <v>390</v>
      </c>
      <c r="K64" s="12" t="str">
        <f t="shared" si="4"/>
        <v>PROTOFDR09 - Review vacuum leak rate and manufacturer's recomme</v>
      </c>
      <c r="L64" s="12" t="s">
        <v>3193</v>
      </c>
      <c r="M64" s="88"/>
      <c r="N64" s="86" t="s">
        <v>6609</v>
      </c>
      <c r="O64" s="86" t="s">
        <v>3194</v>
      </c>
      <c r="P64" s="56" t="str">
        <f t="shared" si="1"/>
        <v>Closed</v>
      </c>
      <c r="Q64" s="57" t="s">
        <v>31</v>
      </c>
      <c r="R64" s="58" t="s">
        <v>3017</v>
      </c>
      <c r="S64" s="88"/>
      <c r="T64" s="86"/>
      <c r="U64" s="60" t="str">
        <f t="shared" si="5"/>
        <v>Kalish</v>
      </c>
      <c r="V64" s="60" t="str">
        <f t="shared" si="6"/>
        <v>PF1A Mandrel-less Prototype FDR</v>
      </c>
      <c r="W64" s="75"/>
    </row>
    <row r="65" spans="1:23" ht="31.5" customHeight="1" x14ac:dyDescent="0.15">
      <c r="A65" s="428">
        <v>42867</v>
      </c>
      <c r="B65" s="86" t="s">
        <v>3195</v>
      </c>
      <c r="C65" s="86"/>
      <c r="D65" s="86"/>
      <c r="E65" s="12" t="s">
        <v>3160</v>
      </c>
      <c r="F65" s="87" t="s">
        <v>389</v>
      </c>
      <c r="G65" s="520" t="s">
        <v>388</v>
      </c>
      <c r="H65" s="86"/>
      <c r="I65" s="86" t="s">
        <v>387</v>
      </c>
      <c r="J65" s="86" t="s">
        <v>390</v>
      </c>
      <c r="K65" s="12" t="str">
        <f t="shared" si="4"/>
        <v>PROTOFDR10 - Check the temperature in the VPI procedure (45 C v</v>
      </c>
      <c r="L65" s="12" t="s">
        <v>3196</v>
      </c>
      <c r="M65" s="88"/>
      <c r="N65" s="86" t="s">
        <v>6609</v>
      </c>
      <c r="O65" s="86" t="s">
        <v>3197</v>
      </c>
      <c r="P65" s="56" t="str">
        <f t="shared" si="1"/>
        <v>Closed</v>
      </c>
      <c r="Q65" s="57" t="s">
        <v>31</v>
      </c>
      <c r="R65" s="58" t="s">
        <v>3017</v>
      </c>
      <c r="S65" s="88"/>
      <c r="T65" s="86"/>
      <c r="U65" s="60" t="str">
        <f t="shared" si="5"/>
        <v>Kalish</v>
      </c>
      <c r="V65" s="60" t="str">
        <f t="shared" si="6"/>
        <v>PF1A Mandrel-less Prototype FDR</v>
      </c>
      <c r="W65" s="75"/>
    </row>
    <row r="66" spans="1:23" ht="31.5" customHeight="1" x14ac:dyDescent="0.15">
      <c r="A66" s="1569">
        <v>42867</v>
      </c>
      <c r="B66" s="706" t="s">
        <v>3198</v>
      </c>
      <c r="C66" s="706"/>
      <c r="D66" s="706"/>
      <c r="E66" s="777" t="s">
        <v>3160</v>
      </c>
      <c r="F66" s="87" t="s">
        <v>389</v>
      </c>
      <c r="G66" s="520" t="s">
        <v>388</v>
      </c>
      <c r="H66" s="86"/>
      <c r="I66" s="86" t="s">
        <v>387</v>
      </c>
      <c r="J66" s="706" t="s">
        <v>390</v>
      </c>
      <c r="K66" s="777" t="str">
        <f t="shared" ref="K66:K97" si="7">B66&amp;" - "&amp;LEFT(L66,50)</f>
        <v>PROTOFDR11 - Cure time for VPI is labeled as 24 hours. Verify t</v>
      </c>
      <c r="L66" s="777" t="s">
        <v>3199</v>
      </c>
      <c r="M66" s="1228"/>
      <c r="N66" s="706" t="s">
        <v>6609</v>
      </c>
      <c r="O66" s="706" t="s">
        <v>3165</v>
      </c>
      <c r="P66" s="182" t="str">
        <f t="shared" ref="P66:P129" si="8">IF(N66="","Open","Closed")</f>
        <v>Closed</v>
      </c>
      <c r="Q66" s="57" t="s">
        <v>31</v>
      </c>
      <c r="R66" s="184" t="s">
        <v>3017</v>
      </c>
      <c r="S66" s="1757"/>
      <c r="T66" s="706"/>
      <c r="U66" s="126" t="str">
        <f t="shared" ref="U66:U97" si="9">J66</f>
        <v>Kalish</v>
      </c>
      <c r="V66" s="126" t="str">
        <f t="shared" ref="V66:V97" si="10">E66</f>
        <v>PF1A Mandrel-less Prototype FDR</v>
      </c>
      <c r="W66" s="75"/>
    </row>
    <row r="67" spans="1:23" ht="31.5" customHeight="1" x14ac:dyDescent="0.15">
      <c r="A67" s="428">
        <v>42867</v>
      </c>
      <c r="B67" s="86" t="s">
        <v>3173</v>
      </c>
      <c r="C67" s="86"/>
      <c r="D67" s="86"/>
      <c r="E67" s="12" t="s">
        <v>3160</v>
      </c>
      <c r="F67" s="87" t="s">
        <v>389</v>
      </c>
      <c r="G67" s="520" t="s">
        <v>388</v>
      </c>
      <c r="H67" s="86"/>
      <c r="I67" s="86" t="s">
        <v>387</v>
      </c>
      <c r="J67" s="86" t="s">
        <v>390</v>
      </c>
      <c r="K67" s="12" t="str">
        <f t="shared" si="7"/>
        <v>PROTOFDR12 - Testing the turn to turn testing much beyond 2kV+1</v>
      </c>
      <c r="L67" s="12" t="s">
        <v>3174</v>
      </c>
      <c r="M67" s="88"/>
      <c r="N67" s="93" t="s">
        <v>5404</v>
      </c>
      <c r="O67" s="86" t="s">
        <v>3073</v>
      </c>
      <c r="P67" s="56" t="str">
        <f t="shared" si="8"/>
        <v>Closed</v>
      </c>
      <c r="Q67" s="57" t="s">
        <v>31</v>
      </c>
      <c r="R67" s="58" t="s">
        <v>3017</v>
      </c>
      <c r="S67" s="88"/>
      <c r="T67" s="86"/>
      <c r="U67" s="60" t="str">
        <f t="shared" si="9"/>
        <v>Kalish</v>
      </c>
      <c r="V67" s="60" t="str">
        <f t="shared" si="10"/>
        <v>PF1A Mandrel-less Prototype FDR</v>
      </c>
      <c r="W67" s="61"/>
    </row>
    <row r="68" spans="1:23" ht="31.5" customHeight="1" x14ac:dyDescent="0.15">
      <c r="A68" s="428">
        <v>42867</v>
      </c>
      <c r="B68" s="86" t="s">
        <v>3175</v>
      </c>
      <c r="C68" s="86"/>
      <c r="D68" s="86"/>
      <c r="E68" s="12" t="s">
        <v>3160</v>
      </c>
      <c r="F68" s="87" t="s">
        <v>389</v>
      </c>
      <c r="G68" s="520" t="s">
        <v>388</v>
      </c>
      <c r="H68" s="86"/>
      <c r="I68" s="86" t="s">
        <v>387</v>
      </c>
      <c r="J68" s="86" t="s">
        <v>390</v>
      </c>
      <c r="K68" s="12" t="str">
        <f t="shared" si="7"/>
        <v>PROTOFDR13 - Consider the classification of the WP risk - prese</v>
      </c>
      <c r="L68" s="12" t="s">
        <v>3176</v>
      </c>
      <c r="M68" s="88"/>
      <c r="N68" s="93" t="s">
        <v>5404</v>
      </c>
      <c r="O68" s="86" t="s">
        <v>3177</v>
      </c>
      <c r="P68" s="56" t="str">
        <f t="shared" si="8"/>
        <v>Closed</v>
      </c>
      <c r="Q68" s="57" t="s">
        <v>31</v>
      </c>
      <c r="R68" s="58" t="s">
        <v>3017</v>
      </c>
      <c r="S68" s="88"/>
      <c r="T68" s="86"/>
      <c r="U68" s="60" t="str">
        <f t="shared" si="9"/>
        <v>Kalish</v>
      </c>
      <c r="V68" s="60" t="str">
        <f t="shared" si="10"/>
        <v>PF1A Mandrel-less Prototype FDR</v>
      </c>
      <c r="W68" s="61"/>
    </row>
    <row r="69" spans="1:23" ht="31.5" customHeight="1" x14ac:dyDescent="0.15">
      <c r="A69" s="428">
        <v>42867</v>
      </c>
      <c r="B69" s="86" t="s">
        <v>3178</v>
      </c>
      <c r="C69" s="86"/>
      <c r="D69" s="86"/>
      <c r="E69" s="12" t="s">
        <v>3160</v>
      </c>
      <c r="F69" s="87" t="s">
        <v>389</v>
      </c>
      <c r="G69" s="520" t="s">
        <v>388</v>
      </c>
      <c r="H69" s="86"/>
      <c r="I69" s="86" t="s">
        <v>387</v>
      </c>
      <c r="J69" s="86" t="s">
        <v>390</v>
      </c>
      <c r="K69" s="12" t="str">
        <f t="shared" si="7"/>
        <v xml:space="preserve">PROTOFDR14 - Work Planning Form 2254 covers all design, fab, &amp; </v>
      </c>
      <c r="L69" s="12" t="s">
        <v>3179</v>
      </c>
      <c r="M69" s="88"/>
      <c r="N69" s="93" t="s">
        <v>5404</v>
      </c>
      <c r="O69" s="86" t="s">
        <v>3177</v>
      </c>
      <c r="P69" s="56" t="str">
        <f t="shared" si="8"/>
        <v>Closed</v>
      </c>
      <c r="Q69" s="57" t="s">
        <v>31</v>
      </c>
      <c r="R69" s="58" t="s">
        <v>3017</v>
      </c>
      <c r="S69" s="88"/>
      <c r="T69" s="86"/>
      <c r="U69" s="60" t="str">
        <f t="shared" si="9"/>
        <v>Kalish</v>
      </c>
      <c r="V69" s="60" t="str">
        <f t="shared" si="10"/>
        <v>PF1A Mandrel-less Prototype FDR</v>
      </c>
      <c r="W69" s="61"/>
    </row>
    <row r="70" spans="1:23" ht="31.5" customHeight="1" x14ac:dyDescent="0.15">
      <c r="A70" s="428">
        <v>42867</v>
      </c>
      <c r="B70" s="86" t="s">
        <v>3180</v>
      </c>
      <c r="C70" s="1473"/>
      <c r="D70" s="86"/>
      <c r="E70" s="12" t="s">
        <v>3160</v>
      </c>
      <c r="F70" s="87" t="s">
        <v>389</v>
      </c>
      <c r="G70" s="520" t="s">
        <v>388</v>
      </c>
      <c r="H70" s="86"/>
      <c r="I70" s="86" t="s">
        <v>387</v>
      </c>
      <c r="J70" s="662" t="s">
        <v>390</v>
      </c>
      <c r="K70" s="12" t="str">
        <f t="shared" si="7"/>
        <v>PROTOFDR15 - Consider on-line inspection of insulation system d</v>
      </c>
      <c r="L70" s="12" t="s">
        <v>3181</v>
      </c>
      <c r="M70" s="88"/>
      <c r="N70" s="93" t="s">
        <v>5404</v>
      </c>
      <c r="O70" s="86" t="s">
        <v>3172</v>
      </c>
      <c r="P70" s="56" t="str">
        <f t="shared" si="8"/>
        <v>Closed</v>
      </c>
      <c r="Q70" s="57" t="s">
        <v>31</v>
      </c>
      <c r="R70" s="58" t="s">
        <v>3017</v>
      </c>
      <c r="S70" s="88"/>
      <c r="T70" s="86"/>
      <c r="U70" s="60" t="str">
        <f t="shared" si="9"/>
        <v>Kalish</v>
      </c>
      <c r="V70" s="60" t="str">
        <f t="shared" si="10"/>
        <v>PF1A Mandrel-less Prototype FDR</v>
      </c>
      <c r="W70" s="61"/>
    </row>
    <row r="71" spans="1:23" ht="31.5" customHeight="1" x14ac:dyDescent="0.15">
      <c r="A71" s="428">
        <v>42867</v>
      </c>
      <c r="B71" s="86" t="s">
        <v>3200</v>
      </c>
      <c r="C71" s="1473"/>
      <c r="D71" s="86"/>
      <c r="E71" s="12" t="s">
        <v>3160</v>
      </c>
      <c r="F71" s="87" t="s">
        <v>389</v>
      </c>
      <c r="G71" s="747" t="s">
        <v>388</v>
      </c>
      <c r="H71" s="708"/>
      <c r="I71" s="86" t="s">
        <v>387</v>
      </c>
      <c r="J71" s="662" t="s">
        <v>390</v>
      </c>
      <c r="K71" s="12" t="str">
        <f t="shared" si="7"/>
        <v>PROTOFDR16 - O-ring sealing concerns during Milking. Varying pr</v>
      </c>
      <c r="L71" s="12" t="s">
        <v>3201</v>
      </c>
      <c r="M71" s="88"/>
      <c r="N71" s="86" t="s">
        <v>6609</v>
      </c>
      <c r="O71" s="86" t="s">
        <v>3202</v>
      </c>
      <c r="P71" s="56" t="str">
        <f t="shared" si="8"/>
        <v>Closed</v>
      </c>
      <c r="Q71" s="57" t="s">
        <v>31</v>
      </c>
      <c r="R71" s="58" t="s">
        <v>3017</v>
      </c>
      <c r="S71" s="88"/>
      <c r="T71" s="86"/>
      <c r="U71" s="60" t="str">
        <f t="shared" si="9"/>
        <v>Kalish</v>
      </c>
      <c r="V71" s="60" t="str">
        <f t="shared" si="10"/>
        <v>PF1A Mandrel-less Prototype FDR</v>
      </c>
      <c r="W71" s="75"/>
    </row>
    <row r="72" spans="1:23" ht="31.5" customHeight="1" x14ac:dyDescent="0.15">
      <c r="A72" s="428">
        <v>42867</v>
      </c>
      <c r="B72" s="86" t="s">
        <v>3182</v>
      </c>
      <c r="C72" s="1473"/>
      <c r="D72" s="86"/>
      <c r="E72" s="12" t="s">
        <v>3160</v>
      </c>
      <c r="F72" s="87" t="s">
        <v>389</v>
      </c>
      <c r="G72" s="747" t="s">
        <v>388</v>
      </c>
      <c r="H72" s="708"/>
      <c r="I72" s="86" t="s">
        <v>387</v>
      </c>
      <c r="J72" s="662" t="s">
        <v>390</v>
      </c>
      <c r="K72" s="12" t="str">
        <f t="shared" si="7"/>
        <v>PROTOFDR17 - Ensure that Chit recommendation to bake-out G-11 f</v>
      </c>
      <c r="L72" s="12" t="s">
        <v>3183</v>
      </c>
      <c r="M72" s="88"/>
      <c r="N72" s="93" t="s">
        <v>5404</v>
      </c>
      <c r="O72" s="86" t="s">
        <v>3177</v>
      </c>
      <c r="P72" s="56" t="str">
        <f t="shared" si="8"/>
        <v>Closed</v>
      </c>
      <c r="Q72" s="57" t="s">
        <v>31</v>
      </c>
      <c r="R72" s="58" t="s">
        <v>3017</v>
      </c>
      <c r="S72" s="88"/>
      <c r="T72" s="86"/>
      <c r="U72" s="60" t="str">
        <f t="shared" si="9"/>
        <v>Kalish</v>
      </c>
      <c r="V72" s="60" t="str">
        <f t="shared" si="10"/>
        <v>PF1A Mandrel-less Prototype FDR</v>
      </c>
      <c r="W72" s="61"/>
    </row>
    <row r="73" spans="1:23" ht="31.5" customHeight="1" x14ac:dyDescent="0.15">
      <c r="A73" s="493">
        <v>42991</v>
      </c>
      <c r="B73" s="496" t="s">
        <v>6407</v>
      </c>
      <c r="C73" s="1598"/>
      <c r="D73" s="497"/>
      <c r="E73" s="1871" t="s">
        <v>6417</v>
      </c>
      <c r="F73" s="512"/>
      <c r="G73" s="1635" t="s">
        <v>6459</v>
      </c>
      <c r="H73" s="1652" t="s">
        <v>6044</v>
      </c>
      <c r="I73" s="512" t="s">
        <v>24</v>
      </c>
      <c r="J73" s="1658" t="s">
        <v>6411</v>
      </c>
      <c r="K73" s="497"/>
      <c r="L73" s="502" t="s">
        <v>6409</v>
      </c>
      <c r="M73" s="502" t="s">
        <v>6415</v>
      </c>
      <c r="N73" s="584" t="s">
        <v>6466</v>
      </c>
      <c r="O73" s="502" t="s">
        <v>6413</v>
      </c>
      <c r="P73" s="507" t="str">
        <f t="shared" si="8"/>
        <v>Closed</v>
      </c>
      <c r="Q73" s="57" t="s">
        <v>31</v>
      </c>
      <c r="R73" s="58" t="s">
        <v>32</v>
      </c>
      <c r="S73" s="497"/>
      <c r="T73" s="497"/>
      <c r="U73" s="60" t="str">
        <f t="shared" si="9"/>
        <v>Sichta</v>
      </c>
      <c r="V73" s="60" t="str">
        <f t="shared" si="10"/>
        <v>NSTX-U DARM Rack Installation and Test Cell fiber Optic and Networking Infrastructure</v>
      </c>
    </row>
    <row r="74" spans="1:23" ht="31.5" customHeight="1" x14ac:dyDescent="0.15">
      <c r="A74" s="493">
        <v>42991</v>
      </c>
      <c r="B74" s="496" t="s">
        <v>6408</v>
      </c>
      <c r="C74" s="1598"/>
      <c r="D74" s="497"/>
      <c r="E74" s="1871" t="s">
        <v>6417</v>
      </c>
      <c r="F74" s="512"/>
      <c r="G74" s="1635" t="s">
        <v>6467</v>
      </c>
      <c r="H74" s="1652" t="s">
        <v>6044</v>
      </c>
      <c r="I74" s="512" t="s">
        <v>24</v>
      </c>
      <c r="J74" s="1658" t="s">
        <v>6412</v>
      </c>
      <c r="K74" s="497"/>
      <c r="L74" s="502" t="s">
        <v>6410</v>
      </c>
      <c r="M74" s="502" t="s">
        <v>6416</v>
      </c>
      <c r="N74" s="584" t="s">
        <v>6466</v>
      </c>
      <c r="O74" s="502" t="s">
        <v>6414</v>
      </c>
      <c r="P74" s="507" t="str">
        <f t="shared" si="8"/>
        <v>Closed</v>
      </c>
      <c r="Q74" s="57" t="s">
        <v>31</v>
      </c>
      <c r="R74" s="58" t="s">
        <v>32</v>
      </c>
      <c r="S74" s="497"/>
      <c r="T74" s="497"/>
      <c r="U74" s="60" t="str">
        <f t="shared" si="9"/>
        <v>R. Bell</v>
      </c>
      <c r="V74" s="60" t="str">
        <f t="shared" si="10"/>
        <v>NSTX-U DARM Rack Installation and Test Cell fiber Optic and Networking Infrastructure</v>
      </c>
    </row>
    <row r="75" spans="1:23" ht="31.5" customHeight="1" x14ac:dyDescent="0.15">
      <c r="A75" s="436">
        <v>43007</v>
      </c>
      <c r="B75" s="120" t="s">
        <v>3445</v>
      </c>
      <c r="C75" s="271"/>
      <c r="D75" s="120"/>
      <c r="E75" s="23" t="s">
        <v>3446</v>
      </c>
      <c r="F75" s="121" t="s">
        <v>1185</v>
      </c>
      <c r="G75" s="965" t="s">
        <v>1283</v>
      </c>
      <c r="H75" s="977"/>
      <c r="I75" s="120" t="s">
        <v>3231</v>
      </c>
      <c r="J75" s="978" t="s">
        <v>1186</v>
      </c>
      <c r="K75" s="23" t="str">
        <f t="shared" ref="K75:K138" si="11">B75&amp;" - "&amp;LEFT(L75,50)</f>
        <v>LHFPDR1 - Interfaces need to be fully (in detail) described.</v>
      </c>
      <c r="L75" s="23" t="s">
        <v>3447</v>
      </c>
      <c r="M75" s="24" t="s">
        <v>6047</v>
      </c>
      <c r="N75" s="1347" t="s">
        <v>7007</v>
      </c>
      <c r="O75" s="120" t="s">
        <v>901</v>
      </c>
      <c r="P75" s="56" t="str">
        <f t="shared" si="8"/>
        <v>Closed</v>
      </c>
      <c r="Q75" s="57" t="s">
        <v>3449</v>
      </c>
      <c r="R75" s="58" t="s">
        <v>3017</v>
      </c>
      <c r="S75" s="24"/>
      <c r="T75" s="120"/>
      <c r="U75" s="60" t="str">
        <f t="shared" si="9"/>
        <v>Jaworski</v>
      </c>
      <c r="V75" s="60" t="str">
        <f t="shared" si="10"/>
        <v>Low Heat Flux -- Plasma Facing Components PDR</v>
      </c>
      <c r="W75" s="61"/>
    </row>
    <row r="76" spans="1:23" ht="31.5" customHeight="1" x14ac:dyDescent="0.15">
      <c r="A76" s="436">
        <v>43007</v>
      </c>
      <c r="B76" s="120" t="s">
        <v>3450</v>
      </c>
      <c r="C76" s="271"/>
      <c r="D76" s="120"/>
      <c r="E76" s="23" t="s">
        <v>3446</v>
      </c>
      <c r="F76" s="121" t="s">
        <v>1185</v>
      </c>
      <c r="G76" s="965" t="s">
        <v>1283</v>
      </c>
      <c r="H76" s="977"/>
      <c r="I76" s="120" t="s">
        <v>3231</v>
      </c>
      <c r="J76" s="978" t="s">
        <v>1186</v>
      </c>
      <c r="K76" s="23" t="str">
        <f t="shared" si="11"/>
        <v>LHFPDR10 - Develop down-selection criteria for materials prio</v>
      </c>
      <c r="L76" s="23" t="s">
        <v>3451</v>
      </c>
      <c r="M76" s="24" t="s">
        <v>6047</v>
      </c>
      <c r="N76" s="1347" t="s">
        <v>7007</v>
      </c>
      <c r="O76" s="120" t="s">
        <v>3453</v>
      </c>
      <c r="P76" s="56" t="str">
        <f t="shared" si="8"/>
        <v>Closed</v>
      </c>
      <c r="Q76" s="57" t="s">
        <v>3449</v>
      </c>
      <c r="R76" s="58" t="s">
        <v>3017</v>
      </c>
      <c r="S76" s="24"/>
      <c r="T76" s="120"/>
      <c r="U76" s="60" t="str">
        <f t="shared" si="9"/>
        <v>Jaworski</v>
      </c>
      <c r="V76" s="60" t="str">
        <f t="shared" si="10"/>
        <v>Low Heat Flux -- Plasma Facing Components PDR</v>
      </c>
      <c r="W76" s="61"/>
    </row>
    <row r="77" spans="1:23" ht="31.5" customHeight="1" x14ac:dyDescent="0.15">
      <c r="A77" s="436">
        <v>43007</v>
      </c>
      <c r="B77" s="120" t="s">
        <v>3454</v>
      </c>
      <c r="C77" s="271"/>
      <c r="D77" s="120"/>
      <c r="E77" s="23" t="s">
        <v>3446</v>
      </c>
      <c r="F77" s="121" t="s">
        <v>1185</v>
      </c>
      <c r="G77" s="965" t="s">
        <v>1283</v>
      </c>
      <c r="H77" s="977"/>
      <c r="I77" s="120" t="s">
        <v>3231</v>
      </c>
      <c r="J77" s="978" t="s">
        <v>1186</v>
      </c>
      <c r="K77" s="23" t="str">
        <f t="shared" si="11"/>
        <v>LHFPDR11 - Confirm ramp tile peaking factors. They seem lower</v>
      </c>
      <c r="L77" s="23" t="s">
        <v>3455</v>
      </c>
      <c r="M77" s="24" t="s">
        <v>6047</v>
      </c>
      <c r="N77" s="1347" t="s">
        <v>7007</v>
      </c>
      <c r="O77" s="120" t="s">
        <v>3088</v>
      </c>
      <c r="P77" s="56" t="str">
        <f t="shared" si="8"/>
        <v>Closed</v>
      </c>
      <c r="Q77" s="57" t="s">
        <v>3449</v>
      </c>
      <c r="R77" s="58" t="s">
        <v>3017</v>
      </c>
      <c r="S77" s="24"/>
      <c r="T77" s="120"/>
      <c r="U77" s="60" t="str">
        <f t="shared" si="9"/>
        <v>Jaworski</v>
      </c>
      <c r="V77" s="60" t="str">
        <f t="shared" si="10"/>
        <v>Low Heat Flux -- Plasma Facing Components PDR</v>
      </c>
      <c r="W77" s="61"/>
    </row>
    <row r="78" spans="1:23" ht="31.5" customHeight="1" x14ac:dyDescent="0.15">
      <c r="A78" s="436">
        <v>43007</v>
      </c>
      <c r="B78" s="120" t="s">
        <v>3457</v>
      </c>
      <c r="C78" s="271"/>
      <c r="D78" s="120"/>
      <c r="E78" s="23" t="s">
        <v>3446</v>
      </c>
      <c r="F78" s="121" t="s">
        <v>1185</v>
      </c>
      <c r="G78" s="965" t="s">
        <v>1283</v>
      </c>
      <c r="H78" s="977"/>
      <c r="I78" s="120" t="s">
        <v>3231</v>
      </c>
      <c r="J78" s="978" t="s">
        <v>1186</v>
      </c>
      <c r="K78" s="23" t="str">
        <f t="shared" si="11"/>
        <v xml:space="preserve">LHFPDR12 - Fix interface table of OBD R3/R5 to indicate that </v>
      </c>
      <c r="L78" s="23" t="s">
        <v>3458</v>
      </c>
      <c r="M78" s="24" t="s">
        <v>6047</v>
      </c>
      <c r="N78" s="1347" t="s">
        <v>7007</v>
      </c>
      <c r="O78" s="120" t="s">
        <v>3453</v>
      </c>
      <c r="P78" s="56" t="str">
        <f t="shared" si="8"/>
        <v>Closed</v>
      </c>
      <c r="Q78" s="57" t="s">
        <v>3449</v>
      </c>
      <c r="R78" s="58" t="s">
        <v>3017</v>
      </c>
      <c r="S78" s="24"/>
      <c r="T78" s="120"/>
      <c r="U78" s="60" t="str">
        <f t="shared" si="9"/>
        <v>Jaworski</v>
      </c>
      <c r="V78" s="60" t="str">
        <f t="shared" si="10"/>
        <v>Low Heat Flux -- Plasma Facing Components PDR</v>
      </c>
      <c r="W78" s="61"/>
    </row>
    <row r="79" spans="1:23" ht="31.5" customHeight="1" x14ac:dyDescent="0.15">
      <c r="A79" s="436">
        <v>43007</v>
      </c>
      <c r="B79" s="120" t="s">
        <v>3460</v>
      </c>
      <c r="C79" s="271"/>
      <c r="D79" s="120"/>
      <c r="E79" s="23" t="s">
        <v>3446</v>
      </c>
      <c r="F79" s="121" t="s">
        <v>1185</v>
      </c>
      <c r="G79" s="965" t="s">
        <v>1283</v>
      </c>
      <c r="H79" s="977"/>
      <c r="I79" s="120" t="s">
        <v>3231</v>
      </c>
      <c r="J79" s="978" t="s">
        <v>1186</v>
      </c>
      <c r="K79" s="23" t="str">
        <f t="shared" si="11"/>
        <v>LHFPDR13 - Develop a justification for increased number of OB</v>
      </c>
      <c r="L79" s="23" t="s">
        <v>3461</v>
      </c>
      <c r="M79" s="24" t="s">
        <v>6047</v>
      </c>
      <c r="N79" s="1347" t="s">
        <v>7007</v>
      </c>
      <c r="O79" s="120" t="s">
        <v>3453</v>
      </c>
      <c r="P79" s="56" t="str">
        <f t="shared" si="8"/>
        <v>Closed</v>
      </c>
      <c r="Q79" s="57" t="s">
        <v>3449</v>
      </c>
      <c r="R79" s="58" t="s">
        <v>3017</v>
      </c>
      <c r="S79" s="24"/>
      <c r="T79" s="120"/>
      <c r="U79" s="60" t="str">
        <f t="shared" si="9"/>
        <v>Jaworski</v>
      </c>
      <c r="V79" s="60" t="str">
        <f t="shared" si="10"/>
        <v>Low Heat Flux -- Plasma Facing Components PDR</v>
      </c>
      <c r="W79" s="61"/>
    </row>
    <row r="80" spans="1:23" ht="31.5" customHeight="1" x14ac:dyDescent="0.15">
      <c r="A80" s="494">
        <v>43007</v>
      </c>
      <c r="B80" s="273" t="s">
        <v>3463</v>
      </c>
      <c r="C80" s="499"/>
      <c r="D80" s="273"/>
      <c r="E80" s="342" t="s">
        <v>3446</v>
      </c>
      <c r="F80" s="121" t="s">
        <v>1185</v>
      </c>
      <c r="G80" s="965" t="s">
        <v>1283</v>
      </c>
      <c r="H80" s="977"/>
      <c r="I80" s="273" t="s">
        <v>3231</v>
      </c>
      <c r="J80" s="980" t="s">
        <v>1186</v>
      </c>
      <c r="K80" s="342" t="str">
        <f t="shared" si="11"/>
        <v xml:space="preserve">LHFPDR14 - Metrology data is not sufficient to generate tile </v>
      </c>
      <c r="L80" s="342" t="s">
        <v>3464</v>
      </c>
      <c r="M80" s="369" t="s">
        <v>6047</v>
      </c>
      <c r="N80" s="1347" t="s">
        <v>7007</v>
      </c>
      <c r="O80" s="273" t="s">
        <v>3453</v>
      </c>
      <c r="P80" s="56" t="str">
        <f t="shared" si="8"/>
        <v>Closed</v>
      </c>
      <c r="Q80" s="57" t="s">
        <v>3449</v>
      </c>
      <c r="R80" s="58" t="s">
        <v>3017</v>
      </c>
      <c r="S80" s="24"/>
      <c r="T80" s="120"/>
      <c r="U80" s="60" t="str">
        <f t="shared" si="9"/>
        <v>Jaworski</v>
      </c>
      <c r="V80" s="60" t="str">
        <f t="shared" si="10"/>
        <v>Low Heat Flux -- Plasma Facing Components PDR</v>
      </c>
      <c r="W80" s="61"/>
    </row>
    <row r="81" spans="1:23" ht="31.5" customHeight="1" x14ac:dyDescent="0.15">
      <c r="A81" s="436">
        <v>43007</v>
      </c>
      <c r="B81" s="120" t="s">
        <v>3466</v>
      </c>
      <c r="C81" s="120"/>
      <c r="D81" s="120"/>
      <c r="E81" s="23" t="s">
        <v>3446</v>
      </c>
      <c r="F81" s="121" t="s">
        <v>1185</v>
      </c>
      <c r="G81" s="965" t="s">
        <v>1283</v>
      </c>
      <c r="H81" s="977"/>
      <c r="I81" s="273" t="s">
        <v>3231</v>
      </c>
      <c r="J81" s="120" t="s">
        <v>1186</v>
      </c>
      <c r="K81" s="23" t="str">
        <f t="shared" si="11"/>
        <v>LHFPDR15 - Remove the fillet on all tile edges in the directi</v>
      </c>
      <c r="L81" s="23" t="s">
        <v>3467</v>
      </c>
      <c r="M81" s="24" t="s">
        <v>6047</v>
      </c>
      <c r="N81" s="1347" t="s">
        <v>7007</v>
      </c>
      <c r="O81" s="120" t="s">
        <v>3453</v>
      </c>
      <c r="P81" s="56" t="str">
        <f t="shared" si="8"/>
        <v>Closed</v>
      </c>
      <c r="Q81" s="192" t="s">
        <v>3449</v>
      </c>
      <c r="R81" s="193" t="s">
        <v>3017</v>
      </c>
      <c r="S81" s="1028"/>
      <c r="T81" s="1035"/>
      <c r="U81" s="194" t="str">
        <f t="shared" si="9"/>
        <v>Jaworski</v>
      </c>
      <c r="V81" s="194" t="str">
        <f t="shared" si="10"/>
        <v>Low Heat Flux -- Plasma Facing Components PDR</v>
      </c>
      <c r="W81" s="61"/>
    </row>
    <row r="82" spans="1:23" ht="31.5" customHeight="1" x14ac:dyDescent="0.15">
      <c r="A82" s="436">
        <v>43007</v>
      </c>
      <c r="B82" s="120" t="s">
        <v>3469</v>
      </c>
      <c r="C82" s="120"/>
      <c r="D82" s="120"/>
      <c r="E82" s="23" t="s">
        <v>3446</v>
      </c>
      <c r="F82" s="121" t="s">
        <v>1185</v>
      </c>
      <c r="G82" s="965" t="s">
        <v>1283</v>
      </c>
      <c r="H82" s="977"/>
      <c r="I82" s="273" t="s">
        <v>3231</v>
      </c>
      <c r="J82" s="120" t="s">
        <v>1186</v>
      </c>
      <c r="K82" s="23" t="str">
        <f t="shared" si="11"/>
        <v>LHFPDR16 - Analyze cases where sides of tiles are also heated</v>
      </c>
      <c r="L82" s="23" t="s">
        <v>3470</v>
      </c>
      <c r="M82" s="24" t="s">
        <v>6047</v>
      </c>
      <c r="N82" s="1347" t="s">
        <v>7007</v>
      </c>
      <c r="O82" s="120" t="s">
        <v>3453</v>
      </c>
      <c r="P82" s="56" t="str">
        <f t="shared" si="8"/>
        <v>Closed</v>
      </c>
      <c r="Q82" s="57" t="s">
        <v>3449</v>
      </c>
      <c r="R82" s="58" t="s">
        <v>3017</v>
      </c>
      <c r="S82" s="24"/>
      <c r="T82" s="120"/>
      <c r="U82" s="60" t="str">
        <f t="shared" si="9"/>
        <v>Jaworski</v>
      </c>
      <c r="V82" s="60" t="str">
        <f t="shared" si="10"/>
        <v>Low Heat Flux -- Plasma Facing Components PDR</v>
      </c>
      <c r="W82" s="61"/>
    </row>
    <row r="83" spans="1:23" ht="31.5" customHeight="1" x14ac:dyDescent="0.15">
      <c r="A83" s="436">
        <v>43007</v>
      </c>
      <c r="B83" s="120" t="s">
        <v>3472</v>
      </c>
      <c r="C83" s="120"/>
      <c r="D83" s="120"/>
      <c r="E83" s="23" t="s">
        <v>3446</v>
      </c>
      <c r="F83" s="121" t="s">
        <v>1185</v>
      </c>
      <c r="G83" s="965" t="s">
        <v>1283</v>
      </c>
      <c r="H83" s="977"/>
      <c r="I83" s="273" t="s">
        <v>3231</v>
      </c>
      <c r="J83" s="120" t="s">
        <v>1186</v>
      </c>
      <c r="K83" s="23" t="str">
        <f t="shared" si="11"/>
        <v>LHFPDR17 - Interface with CXRS COG (R. Bell) on changes to th</v>
      </c>
      <c r="L83" s="23" t="s">
        <v>3473</v>
      </c>
      <c r="M83" s="24" t="s">
        <v>6047</v>
      </c>
      <c r="N83" s="1347" t="s">
        <v>7007</v>
      </c>
      <c r="O83" s="120" t="s">
        <v>3453</v>
      </c>
      <c r="P83" s="56" t="str">
        <f t="shared" si="8"/>
        <v>Closed</v>
      </c>
      <c r="Q83" s="57" t="s">
        <v>3449</v>
      </c>
      <c r="R83" s="58" t="s">
        <v>3017</v>
      </c>
      <c r="S83" s="24"/>
      <c r="T83" s="120"/>
      <c r="U83" s="60" t="str">
        <f t="shared" si="9"/>
        <v>Jaworski</v>
      </c>
      <c r="V83" s="60" t="str">
        <f t="shared" si="10"/>
        <v>Low Heat Flux -- Plasma Facing Components PDR</v>
      </c>
      <c r="W83" s="61"/>
    </row>
    <row r="84" spans="1:23" ht="31.5" customHeight="1" x14ac:dyDescent="0.15">
      <c r="A84" s="436">
        <v>43007</v>
      </c>
      <c r="B84" s="120" t="s">
        <v>3475</v>
      </c>
      <c r="C84" s="120"/>
      <c r="D84" s="120"/>
      <c r="E84" s="23" t="s">
        <v>3446</v>
      </c>
      <c r="F84" s="121" t="s">
        <v>1185</v>
      </c>
      <c r="G84" s="965" t="s">
        <v>1283</v>
      </c>
      <c r="H84" s="977"/>
      <c r="I84" s="273" t="s">
        <v>3231</v>
      </c>
      <c r="J84" s="120" t="s">
        <v>1186</v>
      </c>
      <c r="K84" s="23" t="str">
        <f t="shared" si="11"/>
        <v>LHFPDR18 - Analyze the heat flux on the bolt hole features on</v>
      </c>
      <c r="L84" s="23" t="s">
        <v>3476</v>
      </c>
      <c r="M84" s="24" t="s">
        <v>6047</v>
      </c>
      <c r="N84" s="1347" t="s">
        <v>7007</v>
      </c>
      <c r="O84" s="120" t="s">
        <v>3453</v>
      </c>
      <c r="P84" s="195" t="str">
        <f t="shared" si="8"/>
        <v>Closed</v>
      </c>
      <c r="Q84" s="57" t="s">
        <v>3449</v>
      </c>
      <c r="R84" s="58" t="s">
        <v>3017</v>
      </c>
      <c r="S84" s="24"/>
      <c r="T84" s="120"/>
      <c r="U84" s="60" t="str">
        <f t="shared" si="9"/>
        <v>Jaworski</v>
      </c>
      <c r="V84" s="60" t="str">
        <f t="shared" si="10"/>
        <v>Low Heat Flux -- Plasma Facing Components PDR</v>
      </c>
      <c r="W84" s="61"/>
    </row>
    <row r="85" spans="1:23" ht="31.5" customHeight="1" x14ac:dyDescent="0.15">
      <c r="A85" s="436">
        <v>43007</v>
      </c>
      <c r="B85" s="120" t="s">
        <v>3478</v>
      </c>
      <c r="C85" s="120"/>
      <c r="D85" s="120"/>
      <c r="E85" s="23" t="s">
        <v>3446</v>
      </c>
      <c r="F85" s="121" t="s">
        <v>1185</v>
      </c>
      <c r="G85" s="965" t="s">
        <v>1283</v>
      </c>
      <c r="H85" s="977"/>
      <c r="I85" s="273" t="s">
        <v>3231</v>
      </c>
      <c r="J85" s="120" t="s">
        <v>1186</v>
      </c>
      <c r="K85" s="23" t="str">
        <f t="shared" si="11"/>
        <v>LHFPDR19 - Consider dropping the heat flux requirement for th</v>
      </c>
      <c r="L85" s="23" t="s">
        <v>3479</v>
      </c>
      <c r="M85" s="24" t="s">
        <v>6047</v>
      </c>
      <c r="N85" s="1347" t="s">
        <v>7007</v>
      </c>
      <c r="O85" s="120" t="s">
        <v>3453</v>
      </c>
      <c r="P85" s="56" t="str">
        <f t="shared" si="8"/>
        <v>Closed</v>
      </c>
      <c r="Q85" s="57" t="s">
        <v>3449</v>
      </c>
      <c r="R85" s="58" t="s">
        <v>3017</v>
      </c>
      <c r="S85" s="24"/>
      <c r="T85" s="120"/>
      <c r="U85" s="60" t="str">
        <f t="shared" si="9"/>
        <v>Jaworski</v>
      </c>
      <c r="V85" s="60" t="str">
        <f t="shared" si="10"/>
        <v>Low Heat Flux -- Plasma Facing Components PDR</v>
      </c>
      <c r="W85" s="61"/>
    </row>
    <row r="86" spans="1:23" ht="31.5" customHeight="1" x14ac:dyDescent="0.15">
      <c r="A86" s="436">
        <v>43007</v>
      </c>
      <c r="B86" s="120" t="s">
        <v>3481</v>
      </c>
      <c r="C86" s="120"/>
      <c r="D86" s="120"/>
      <c r="E86" s="23" t="s">
        <v>3446</v>
      </c>
      <c r="F86" s="121" t="s">
        <v>1185</v>
      </c>
      <c r="G86" s="965" t="s">
        <v>1283</v>
      </c>
      <c r="H86" s="977"/>
      <c r="I86" s="273" t="s">
        <v>3231</v>
      </c>
      <c r="J86" s="120" t="s">
        <v>1186</v>
      </c>
      <c r="K86" s="23" t="str">
        <f t="shared" si="11"/>
        <v>LHFPDR20 - If changing the hardware fasteners. Copper plating</v>
      </c>
      <c r="L86" s="23" t="s">
        <v>3482</v>
      </c>
      <c r="M86" s="1011" t="s">
        <v>6047</v>
      </c>
      <c r="N86" s="1347" t="s">
        <v>7007</v>
      </c>
      <c r="O86" s="120" t="s">
        <v>3484</v>
      </c>
      <c r="P86" s="56" t="str">
        <f t="shared" si="8"/>
        <v>Closed</v>
      </c>
      <c r="Q86" s="57" t="s">
        <v>3449</v>
      </c>
      <c r="R86" s="58" t="s">
        <v>3017</v>
      </c>
      <c r="S86" s="24"/>
      <c r="T86" s="120"/>
      <c r="U86" s="60" t="str">
        <f t="shared" si="9"/>
        <v>Jaworski</v>
      </c>
      <c r="V86" s="60" t="str">
        <f t="shared" si="10"/>
        <v>Low Heat Flux -- Plasma Facing Components PDR</v>
      </c>
      <c r="W86" s="61"/>
    </row>
    <row r="87" spans="1:23" ht="31.5" customHeight="1" x14ac:dyDescent="0.15">
      <c r="A87" s="436">
        <v>43007</v>
      </c>
      <c r="B87" s="120" t="s">
        <v>3485</v>
      </c>
      <c r="C87" s="120"/>
      <c r="D87" s="120"/>
      <c r="E87" s="23" t="s">
        <v>3446</v>
      </c>
      <c r="F87" s="121" t="s">
        <v>1185</v>
      </c>
      <c r="G87" s="965" t="s">
        <v>1283</v>
      </c>
      <c r="H87" s="977"/>
      <c r="I87" s="273" t="s">
        <v>3231</v>
      </c>
      <c r="J87" s="120" t="s">
        <v>1186</v>
      </c>
      <c r="K87" s="23" t="str">
        <f t="shared" si="11"/>
        <v>LHFPDR21 - The full wireways for OBD diagnostics are not know</v>
      </c>
      <c r="L87" s="23" t="s">
        <v>3486</v>
      </c>
      <c r="M87" s="24" t="s">
        <v>6047</v>
      </c>
      <c r="N87" s="1347" t="s">
        <v>7007</v>
      </c>
      <c r="O87" s="120" t="s">
        <v>3453</v>
      </c>
      <c r="P87" s="195" t="str">
        <f t="shared" si="8"/>
        <v>Closed</v>
      </c>
      <c r="Q87" s="57" t="s">
        <v>3449</v>
      </c>
      <c r="R87" s="58" t="s">
        <v>3017</v>
      </c>
      <c r="S87" s="1028"/>
      <c r="T87" s="1035"/>
      <c r="U87" s="60" t="str">
        <f t="shared" si="9"/>
        <v>Jaworski</v>
      </c>
      <c r="V87" s="60" t="str">
        <f t="shared" si="10"/>
        <v>Low Heat Flux -- Plasma Facing Components PDR</v>
      </c>
      <c r="W87" s="61"/>
    </row>
    <row r="88" spans="1:23" ht="31.5" customHeight="1" x14ac:dyDescent="0.15">
      <c r="A88" s="436">
        <v>43007</v>
      </c>
      <c r="B88" s="120" t="s">
        <v>3488</v>
      </c>
      <c r="C88" s="120"/>
      <c r="D88" s="120"/>
      <c r="E88" s="23" t="s">
        <v>3446</v>
      </c>
      <c r="F88" s="121" t="s">
        <v>1185</v>
      </c>
      <c r="G88" s="965" t="s">
        <v>1283</v>
      </c>
      <c r="H88" s="977"/>
      <c r="I88" s="273" t="s">
        <v>3231</v>
      </c>
      <c r="J88" s="120" t="s">
        <v>1186</v>
      </c>
      <c r="K88" s="23" t="str">
        <f t="shared" si="11"/>
        <v>LHFPDR22 - The gas lines for the CS gas fueling were field mo</v>
      </c>
      <c r="L88" s="23" t="s">
        <v>3489</v>
      </c>
      <c r="M88" s="1011" t="s">
        <v>6047</v>
      </c>
      <c r="N88" s="1347" t="s">
        <v>7007</v>
      </c>
      <c r="O88" s="120" t="s">
        <v>3453</v>
      </c>
      <c r="P88" s="56" t="str">
        <f t="shared" si="8"/>
        <v>Closed</v>
      </c>
      <c r="Q88" s="57" t="s">
        <v>3449</v>
      </c>
      <c r="R88" s="58" t="s">
        <v>3017</v>
      </c>
      <c r="S88" s="24"/>
      <c r="T88" s="120"/>
      <c r="U88" s="60" t="str">
        <f t="shared" si="9"/>
        <v>Jaworski</v>
      </c>
      <c r="V88" s="60" t="str">
        <f t="shared" si="10"/>
        <v>Low Heat Flux -- Plasma Facing Components PDR</v>
      </c>
      <c r="W88" s="61"/>
    </row>
    <row r="89" spans="1:23" ht="31.5" customHeight="1" x14ac:dyDescent="0.15">
      <c r="A89" s="436">
        <v>43007</v>
      </c>
      <c r="B89" s="120" t="s">
        <v>3491</v>
      </c>
      <c r="C89" s="120"/>
      <c r="D89" s="120"/>
      <c r="E89" s="23" t="s">
        <v>3446</v>
      </c>
      <c r="F89" s="121" t="s">
        <v>1185</v>
      </c>
      <c r="G89" s="965" t="s">
        <v>1283</v>
      </c>
      <c r="H89" s="977"/>
      <c r="I89" s="273" t="s">
        <v>3231</v>
      </c>
      <c r="J89" s="120" t="s">
        <v>1186</v>
      </c>
      <c r="K89" s="23" t="str">
        <f t="shared" si="11"/>
        <v>LHFPDR23 - Concider using test result previously performed to</v>
      </c>
      <c r="L89" s="23" t="s">
        <v>3492</v>
      </c>
      <c r="M89" s="24" t="s">
        <v>6047</v>
      </c>
      <c r="N89" s="1347" t="s">
        <v>7007</v>
      </c>
      <c r="O89" s="120" t="s">
        <v>3088</v>
      </c>
      <c r="P89" s="195" t="str">
        <f t="shared" si="8"/>
        <v>Closed</v>
      </c>
      <c r="Q89" s="57" t="s">
        <v>3449</v>
      </c>
      <c r="R89" s="58" t="s">
        <v>3017</v>
      </c>
      <c r="S89" s="24"/>
      <c r="T89" s="120"/>
      <c r="U89" s="60" t="str">
        <f t="shared" si="9"/>
        <v>Jaworski</v>
      </c>
      <c r="V89" s="60" t="str">
        <f t="shared" si="10"/>
        <v>Low Heat Flux -- Plasma Facing Components PDR</v>
      </c>
      <c r="W89" s="61"/>
    </row>
    <row r="90" spans="1:23" ht="31.5" customHeight="1" x14ac:dyDescent="0.15">
      <c r="A90" s="436">
        <v>43007</v>
      </c>
      <c r="B90" s="120" t="s">
        <v>3494</v>
      </c>
      <c r="C90" s="120"/>
      <c r="D90" s="120"/>
      <c r="E90" s="23" t="s">
        <v>3446</v>
      </c>
      <c r="F90" s="121" t="s">
        <v>1185</v>
      </c>
      <c r="G90" s="965" t="s">
        <v>1283</v>
      </c>
      <c r="H90" s="977"/>
      <c r="I90" s="273" t="s">
        <v>3231</v>
      </c>
      <c r="J90" s="120" t="s">
        <v>1186</v>
      </c>
      <c r="K90" s="23" t="str">
        <f t="shared" si="11"/>
        <v xml:space="preserve">LHFPDR24 - Confirm with the program that the cost/benefit of </v>
      </c>
      <c r="L90" s="23" t="s">
        <v>3495</v>
      </c>
      <c r="M90" s="24" t="s">
        <v>6047</v>
      </c>
      <c r="N90" s="1347" t="s">
        <v>7007</v>
      </c>
      <c r="O90" s="120" t="s">
        <v>292</v>
      </c>
      <c r="P90" s="195" t="str">
        <f t="shared" si="8"/>
        <v>Closed</v>
      </c>
      <c r="Q90" s="57" t="s">
        <v>3449</v>
      </c>
      <c r="R90" s="58" t="s">
        <v>3017</v>
      </c>
      <c r="S90" s="24"/>
      <c r="T90" s="120"/>
      <c r="U90" s="60" t="str">
        <f t="shared" si="9"/>
        <v>Jaworski</v>
      </c>
      <c r="V90" s="60" t="str">
        <f t="shared" si="10"/>
        <v>Low Heat Flux -- Plasma Facing Components PDR</v>
      </c>
      <c r="W90" s="61"/>
    </row>
    <row r="91" spans="1:23" ht="31.5" customHeight="1" x14ac:dyDescent="0.15">
      <c r="A91" s="436">
        <v>43007</v>
      </c>
      <c r="B91" s="120" t="s">
        <v>3497</v>
      </c>
      <c r="C91" s="120"/>
      <c r="D91" s="120"/>
      <c r="E91" s="23" t="s">
        <v>3446</v>
      </c>
      <c r="F91" s="121" t="s">
        <v>1185</v>
      </c>
      <c r="G91" s="965" t="s">
        <v>1283</v>
      </c>
      <c r="H91" s="977"/>
      <c r="I91" s="273" t="s">
        <v>3231</v>
      </c>
      <c r="J91" s="120" t="s">
        <v>1186</v>
      </c>
      <c r="K91" s="23" t="str">
        <f t="shared" si="11"/>
        <v>LHFPDR25 - port mounted gap for OBD345 loads on toroidally fa</v>
      </c>
      <c r="L91" s="23" t="s">
        <v>3498</v>
      </c>
      <c r="M91" s="24" t="s">
        <v>6047</v>
      </c>
      <c r="N91" s="1347" t="s">
        <v>7007</v>
      </c>
      <c r="O91" s="120" t="s">
        <v>3500</v>
      </c>
      <c r="P91" s="195" t="str">
        <f t="shared" si="8"/>
        <v>Closed</v>
      </c>
      <c r="Q91" s="57" t="s">
        <v>3449</v>
      </c>
      <c r="R91" s="58" t="s">
        <v>3017</v>
      </c>
      <c r="S91" s="24"/>
      <c r="T91" s="120"/>
      <c r="U91" s="60" t="str">
        <f t="shared" si="9"/>
        <v>Jaworski</v>
      </c>
      <c r="V91" s="60" t="str">
        <f t="shared" si="10"/>
        <v>Low Heat Flux -- Plasma Facing Components PDR</v>
      </c>
      <c r="W91" s="61"/>
    </row>
    <row r="92" spans="1:23" ht="31.5" customHeight="1" x14ac:dyDescent="0.15">
      <c r="A92" s="436">
        <v>43007</v>
      </c>
      <c r="B92" s="120" t="s">
        <v>3501</v>
      </c>
      <c r="C92" s="120"/>
      <c r="D92" s="120"/>
      <c r="E92" s="23" t="s">
        <v>3446</v>
      </c>
      <c r="F92" s="121" t="s">
        <v>1185</v>
      </c>
      <c r="G92" s="965" t="s">
        <v>1283</v>
      </c>
      <c r="H92" s="977"/>
      <c r="I92" s="273" t="s">
        <v>3231</v>
      </c>
      <c r="J92" s="120" t="s">
        <v>1186</v>
      </c>
      <c r="K92" s="23" t="str">
        <f t="shared" si="11"/>
        <v>LHFPDR26 - Engineer and techician should work together to gat</v>
      </c>
      <c r="L92" s="23" t="s">
        <v>3502</v>
      </c>
      <c r="M92" s="24" t="s">
        <v>6047</v>
      </c>
      <c r="N92" s="1347" t="s">
        <v>7007</v>
      </c>
      <c r="O92" s="120" t="s">
        <v>3504</v>
      </c>
      <c r="P92" s="195" t="str">
        <f t="shared" si="8"/>
        <v>Closed</v>
      </c>
      <c r="Q92" s="57" t="s">
        <v>3449</v>
      </c>
      <c r="R92" s="58" t="s">
        <v>3017</v>
      </c>
      <c r="S92" s="24"/>
      <c r="T92" s="120"/>
      <c r="U92" s="60" t="str">
        <f t="shared" si="9"/>
        <v>Jaworski</v>
      </c>
      <c r="V92" s="60" t="str">
        <f t="shared" si="10"/>
        <v>Low Heat Flux -- Plasma Facing Components PDR</v>
      </c>
      <c r="W92" s="61"/>
    </row>
    <row r="93" spans="1:23" ht="31.5" customHeight="1" x14ac:dyDescent="0.15">
      <c r="A93" s="436">
        <v>43007</v>
      </c>
      <c r="B93" s="120" t="s">
        <v>3505</v>
      </c>
      <c r="C93" s="120"/>
      <c r="D93" s="120"/>
      <c r="E93" s="23" t="s">
        <v>3446</v>
      </c>
      <c r="F93" s="121" t="s">
        <v>1185</v>
      </c>
      <c r="G93" s="965" t="s">
        <v>1283</v>
      </c>
      <c r="H93" s="977"/>
      <c r="I93" s="273" t="s">
        <v>3231</v>
      </c>
      <c r="J93" s="120" t="s">
        <v>1186</v>
      </c>
      <c r="K93" s="23" t="str">
        <f t="shared" si="11"/>
        <v>LHFPDR27 - In the OBD 3-5 designs, there can be collisions at</v>
      </c>
      <c r="L93" s="23" t="s">
        <v>3506</v>
      </c>
      <c r="M93" s="24" t="s">
        <v>6047</v>
      </c>
      <c r="N93" s="1347" t="s">
        <v>7007</v>
      </c>
      <c r="O93" s="120" t="s">
        <v>292</v>
      </c>
      <c r="P93" s="195" t="str">
        <f t="shared" si="8"/>
        <v>Closed</v>
      </c>
      <c r="Q93" s="57" t="s">
        <v>3449</v>
      </c>
      <c r="R93" s="58" t="s">
        <v>3017</v>
      </c>
      <c r="S93" s="24"/>
      <c r="T93" s="120"/>
      <c r="U93" s="60" t="str">
        <f t="shared" si="9"/>
        <v>Jaworski</v>
      </c>
      <c r="V93" s="60" t="str">
        <f t="shared" si="10"/>
        <v>Low Heat Flux -- Plasma Facing Components PDR</v>
      </c>
      <c r="W93" s="61"/>
    </row>
    <row r="94" spans="1:23" s="196" customFormat="1" ht="31.5" customHeight="1" x14ac:dyDescent="0.15">
      <c r="A94" s="436">
        <v>43007</v>
      </c>
      <c r="B94" s="120" t="s">
        <v>3508</v>
      </c>
      <c r="C94" s="120"/>
      <c r="D94" s="120"/>
      <c r="E94" s="23" t="s">
        <v>3446</v>
      </c>
      <c r="F94" s="121" t="s">
        <v>1185</v>
      </c>
      <c r="G94" s="965" t="s">
        <v>1283</v>
      </c>
      <c r="H94" s="977"/>
      <c r="I94" s="273" t="s">
        <v>3231</v>
      </c>
      <c r="J94" s="120" t="s">
        <v>1186</v>
      </c>
      <c r="K94" s="23" t="str">
        <f t="shared" si="11"/>
        <v xml:space="preserve">LHFPDR28 - Centerstack-firstwall tile to tile tolerance req. </v>
      </c>
      <c r="L94" s="23" t="s">
        <v>3509</v>
      </c>
      <c r="M94" s="24" t="s">
        <v>6047</v>
      </c>
      <c r="N94" s="1347" t="s">
        <v>7007</v>
      </c>
      <c r="O94" s="120"/>
      <c r="P94" s="195" t="str">
        <f t="shared" si="8"/>
        <v>Closed</v>
      </c>
      <c r="Q94" s="57" t="s">
        <v>3449</v>
      </c>
      <c r="R94" s="58" t="s">
        <v>3017</v>
      </c>
      <c r="S94" s="24"/>
      <c r="T94" s="120"/>
      <c r="U94" s="60" t="str">
        <f t="shared" si="9"/>
        <v>Jaworski</v>
      </c>
      <c r="V94" s="60" t="str">
        <f t="shared" si="10"/>
        <v>Low Heat Flux -- Plasma Facing Components PDR</v>
      </c>
      <c r="W94" s="61"/>
    </row>
    <row r="95" spans="1:23" s="196" customFormat="1" ht="31.5" customHeight="1" x14ac:dyDescent="0.15">
      <c r="A95" s="436">
        <v>43007</v>
      </c>
      <c r="B95" s="120" t="s">
        <v>3511</v>
      </c>
      <c r="C95" s="120"/>
      <c r="D95" s="120"/>
      <c r="E95" s="23" t="s">
        <v>3446</v>
      </c>
      <c r="F95" s="121" t="s">
        <v>1185</v>
      </c>
      <c r="G95" s="965" t="s">
        <v>1283</v>
      </c>
      <c r="H95" s="977"/>
      <c r="I95" s="273" t="s">
        <v>3231</v>
      </c>
      <c r="J95" s="120" t="s">
        <v>1186</v>
      </c>
      <c r="K95" s="23" t="str">
        <f t="shared" si="11"/>
        <v>LHFPDR29 - any locking hardware should be replaced after use.</v>
      </c>
      <c r="L95" s="23" t="s">
        <v>3512</v>
      </c>
      <c r="M95" s="24" t="s">
        <v>6047</v>
      </c>
      <c r="N95" s="1347" t="s">
        <v>7007</v>
      </c>
      <c r="O95" s="120" t="s">
        <v>901</v>
      </c>
      <c r="P95" s="195" t="str">
        <f t="shared" si="8"/>
        <v>Closed</v>
      </c>
      <c r="Q95" s="57" t="s">
        <v>3449</v>
      </c>
      <c r="R95" s="58" t="s">
        <v>3017</v>
      </c>
      <c r="S95" s="24"/>
      <c r="T95" s="120"/>
      <c r="U95" s="60" t="str">
        <f t="shared" si="9"/>
        <v>Jaworski</v>
      </c>
      <c r="V95" s="60" t="str">
        <f t="shared" si="10"/>
        <v>Low Heat Flux -- Plasma Facing Components PDR</v>
      </c>
      <c r="W95" s="61"/>
    </row>
    <row r="96" spans="1:23" s="196" customFormat="1" ht="31.5" customHeight="1" x14ac:dyDescent="0.15">
      <c r="A96" s="436">
        <v>43007</v>
      </c>
      <c r="B96" s="120" t="s">
        <v>3514</v>
      </c>
      <c r="C96" s="120"/>
      <c r="D96" s="120"/>
      <c r="E96" s="23" t="s">
        <v>3446</v>
      </c>
      <c r="F96" s="121" t="s">
        <v>1185</v>
      </c>
      <c r="G96" s="965" t="s">
        <v>1283</v>
      </c>
      <c r="H96" s="977"/>
      <c r="I96" s="273" t="s">
        <v>3231</v>
      </c>
      <c r="J96" s="120" t="s">
        <v>1186</v>
      </c>
      <c r="K96" s="23" t="str">
        <f t="shared" si="11"/>
        <v>LHFPDR2A - Is there a load limit set for maintainces (Techs s</v>
      </c>
      <c r="L96" s="23" t="s">
        <v>3515</v>
      </c>
      <c r="M96" s="24" t="s">
        <v>6047</v>
      </c>
      <c r="N96" s="1347" t="s">
        <v>7007</v>
      </c>
      <c r="O96" s="120" t="s">
        <v>901</v>
      </c>
      <c r="P96" s="195" t="str">
        <f t="shared" si="8"/>
        <v>Closed</v>
      </c>
      <c r="Q96" s="57" t="s">
        <v>3449</v>
      </c>
      <c r="R96" s="58" t="s">
        <v>3017</v>
      </c>
      <c r="S96" s="24"/>
      <c r="T96" s="120"/>
      <c r="U96" s="60" t="str">
        <f t="shared" si="9"/>
        <v>Jaworski</v>
      </c>
      <c r="V96" s="60" t="str">
        <f t="shared" si="10"/>
        <v>Low Heat Flux -- Plasma Facing Components PDR</v>
      </c>
      <c r="W96" s="61"/>
    </row>
    <row r="97" spans="1:23" s="196" customFormat="1" ht="31.5" customHeight="1" x14ac:dyDescent="0.15">
      <c r="A97" s="436">
        <v>43007</v>
      </c>
      <c r="B97" s="120" t="s">
        <v>3517</v>
      </c>
      <c r="C97" s="120"/>
      <c r="D97" s="120"/>
      <c r="E97" s="23" t="s">
        <v>3446</v>
      </c>
      <c r="F97" s="121" t="s">
        <v>1185</v>
      </c>
      <c r="G97" s="965" t="s">
        <v>1283</v>
      </c>
      <c r="H97" s="977"/>
      <c r="I97" s="273" t="s">
        <v>3231</v>
      </c>
      <c r="J97" s="120" t="s">
        <v>1186</v>
      </c>
      <c r="K97" s="23" t="str">
        <f t="shared" si="11"/>
        <v>LHFPDR2B-1 - The weld quality/strength is in question, If the s</v>
      </c>
      <c r="L97" s="23" t="s">
        <v>3518</v>
      </c>
      <c r="M97" s="1011" t="s">
        <v>6047</v>
      </c>
      <c r="N97" s="1347" t="s">
        <v>7007</v>
      </c>
      <c r="O97" s="120" t="s">
        <v>901</v>
      </c>
      <c r="P97" s="195" t="str">
        <f t="shared" si="8"/>
        <v>Closed</v>
      </c>
      <c r="Q97" s="57" t="s">
        <v>3449</v>
      </c>
      <c r="R97" s="58" t="s">
        <v>3017</v>
      </c>
      <c r="S97" s="24"/>
      <c r="T97" s="120"/>
      <c r="U97" s="60" t="str">
        <f t="shared" si="9"/>
        <v>Jaworski</v>
      </c>
      <c r="V97" s="60" t="str">
        <f t="shared" si="10"/>
        <v>Low Heat Flux -- Plasma Facing Components PDR</v>
      </c>
      <c r="W97" s="61"/>
    </row>
    <row r="98" spans="1:23" ht="31.5" customHeight="1" x14ac:dyDescent="0.15">
      <c r="A98" s="436">
        <v>43007</v>
      </c>
      <c r="B98" s="120" t="s">
        <v>3520</v>
      </c>
      <c r="C98" s="120"/>
      <c r="D98" s="120"/>
      <c r="E98" s="23" t="s">
        <v>3446</v>
      </c>
      <c r="F98" s="121" t="s">
        <v>1185</v>
      </c>
      <c r="G98" s="965" t="s">
        <v>1283</v>
      </c>
      <c r="H98" s="977"/>
      <c r="I98" s="273" t="s">
        <v>3231</v>
      </c>
      <c r="J98" s="120" t="s">
        <v>1186</v>
      </c>
      <c r="K98" s="23" t="str">
        <f t="shared" si="11"/>
        <v>LHFPDR2B-2 - How is failure mode of expected design features ac</v>
      </c>
      <c r="L98" s="23" t="s">
        <v>3521</v>
      </c>
      <c r="M98" s="24" t="s">
        <v>6047</v>
      </c>
      <c r="N98" s="1347" t="s">
        <v>7007</v>
      </c>
      <c r="O98" s="120" t="s">
        <v>901</v>
      </c>
      <c r="P98" s="56" t="str">
        <f t="shared" si="8"/>
        <v>Closed</v>
      </c>
      <c r="Q98" s="57" t="s">
        <v>3449</v>
      </c>
      <c r="R98" s="58" t="s">
        <v>3017</v>
      </c>
      <c r="S98" s="24"/>
      <c r="T98" s="120"/>
      <c r="U98" s="60" t="str">
        <f t="shared" ref="U98:U129" si="12">J98</f>
        <v>Jaworski</v>
      </c>
      <c r="V98" s="60" t="str">
        <f t="shared" ref="V98:V129" si="13">E98</f>
        <v>Low Heat Flux -- Plasma Facing Components PDR</v>
      </c>
      <c r="W98" s="61"/>
    </row>
    <row r="99" spans="1:23" ht="31.5" customHeight="1" x14ac:dyDescent="0.15">
      <c r="A99" s="436">
        <v>43007</v>
      </c>
      <c r="B99" s="120" t="s">
        <v>3523</v>
      </c>
      <c r="C99" s="120"/>
      <c r="D99" s="120"/>
      <c r="E99" s="23" t="s">
        <v>3446</v>
      </c>
      <c r="F99" s="121" t="s">
        <v>1185</v>
      </c>
      <c r="G99" s="965" t="s">
        <v>1283</v>
      </c>
      <c r="H99" s="977"/>
      <c r="I99" s="273" t="s">
        <v>3231</v>
      </c>
      <c r="J99" s="120" t="s">
        <v>1186</v>
      </c>
      <c r="K99" s="23" t="str">
        <f t="shared" si="11"/>
        <v>LHFPDR2C - Will the tile testing include fatigue testing? Wil</v>
      </c>
      <c r="L99" s="23" t="s">
        <v>3524</v>
      </c>
      <c r="M99" s="24" t="s">
        <v>6047</v>
      </c>
      <c r="N99" s="1347" t="s">
        <v>7007</v>
      </c>
      <c r="O99" s="120" t="s">
        <v>901</v>
      </c>
      <c r="P99" s="195" t="str">
        <f t="shared" si="8"/>
        <v>Closed</v>
      </c>
      <c r="Q99" s="57" t="s">
        <v>3449</v>
      </c>
      <c r="R99" s="58" t="s">
        <v>3017</v>
      </c>
      <c r="S99" s="24"/>
      <c r="T99" s="120"/>
      <c r="U99" s="60" t="str">
        <f t="shared" si="12"/>
        <v>Jaworski</v>
      </c>
      <c r="V99" s="60" t="str">
        <f t="shared" si="13"/>
        <v>Low Heat Flux -- Plasma Facing Components PDR</v>
      </c>
      <c r="W99" s="61"/>
    </row>
    <row r="100" spans="1:23" ht="31.5" customHeight="1" x14ac:dyDescent="0.15">
      <c r="A100" s="436">
        <v>43007</v>
      </c>
      <c r="B100" s="120" t="s">
        <v>3552</v>
      </c>
      <c r="C100" s="120"/>
      <c r="D100" s="120"/>
      <c r="E100" s="23" t="s">
        <v>3446</v>
      </c>
      <c r="F100" s="121" t="s">
        <v>1185</v>
      </c>
      <c r="G100" s="965" t="s">
        <v>1283</v>
      </c>
      <c r="H100" s="977"/>
      <c r="I100" s="273" t="s">
        <v>3231</v>
      </c>
      <c r="J100" s="120" t="s">
        <v>3553</v>
      </c>
      <c r="K100" s="23" t="str">
        <f t="shared" si="11"/>
        <v>LHFPDR3 - PFC performance &amp; requirements must consider/asses</v>
      </c>
      <c r="L100" s="23" t="s">
        <v>3554</v>
      </c>
      <c r="M100" s="23"/>
      <c r="N100" s="1347" t="s">
        <v>7007</v>
      </c>
      <c r="O100" s="120" t="s">
        <v>3088</v>
      </c>
      <c r="P100" s="195" t="str">
        <f t="shared" si="8"/>
        <v>Closed</v>
      </c>
      <c r="Q100" s="57" t="s">
        <v>3449</v>
      </c>
      <c r="R100" s="58" t="s">
        <v>3017</v>
      </c>
      <c r="S100" s="24"/>
      <c r="T100" s="120"/>
      <c r="U100" s="60" t="str">
        <f t="shared" si="12"/>
        <v>Klabacha</v>
      </c>
      <c r="V100" s="60" t="str">
        <f t="shared" si="13"/>
        <v>Low Heat Flux -- Plasma Facing Components PDR</v>
      </c>
      <c r="W100" s="75"/>
    </row>
    <row r="101" spans="1:23" ht="31.5" customHeight="1" x14ac:dyDescent="0.15">
      <c r="A101" s="436">
        <v>43007</v>
      </c>
      <c r="B101" s="120" t="s">
        <v>3526</v>
      </c>
      <c r="C101" s="120"/>
      <c r="D101" s="120"/>
      <c r="E101" s="23" t="s">
        <v>3446</v>
      </c>
      <c r="F101" s="121" t="s">
        <v>1185</v>
      </c>
      <c r="G101" s="965" t="s">
        <v>1283</v>
      </c>
      <c r="H101" s="977"/>
      <c r="I101" s="273" t="s">
        <v>3231</v>
      </c>
      <c r="J101" s="120" t="s">
        <v>1186</v>
      </c>
      <c r="K101" s="23" t="str">
        <f t="shared" si="11"/>
        <v>LHFPDR4 - Interface table I.I.I.I.2 (Slide 16 on 02-03_PFC R</v>
      </c>
      <c r="L101" s="23" t="s">
        <v>3527</v>
      </c>
      <c r="M101" s="24" t="s">
        <v>6047</v>
      </c>
      <c r="N101" s="1347" t="s">
        <v>7007</v>
      </c>
      <c r="O101" s="120" t="s">
        <v>3088</v>
      </c>
      <c r="P101" s="195" t="str">
        <f t="shared" si="8"/>
        <v>Closed</v>
      </c>
      <c r="Q101" s="57" t="s">
        <v>3449</v>
      </c>
      <c r="R101" s="58" t="s">
        <v>3017</v>
      </c>
      <c r="S101" s="24"/>
      <c r="T101" s="120"/>
      <c r="U101" s="60" t="str">
        <f t="shared" si="12"/>
        <v>Jaworski</v>
      </c>
      <c r="V101" s="60" t="str">
        <f t="shared" si="13"/>
        <v>Low Heat Flux -- Plasma Facing Components PDR</v>
      </c>
      <c r="W101" s="61"/>
    </row>
    <row r="102" spans="1:23" ht="31.5" customHeight="1" x14ac:dyDescent="0.15">
      <c r="A102" s="436">
        <v>43007</v>
      </c>
      <c r="B102" s="120" t="s">
        <v>3529</v>
      </c>
      <c r="C102" s="120"/>
      <c r="D102" s="120"/>
      <c r="E102" s="23" t="s">
        <v>3446</v>
      </c>
      <c r="F102" s="121" t="s">
        <v>1185</v>
      </c>
      <c r="G102" s="965" t="s">
        <v>1283</v>
      </c>
      <c r="H102" s="977"/>
      <c r="I102" s="273" t="s">
        <v>3231</v>
      </c>
      <c r="J102" s="120" t="s">
        <v>1186</v>
      </c>
      <c r="K102" s="23" t="str">
        <f t="shared" si="11"/>
        <v>LHFPDR5 - Revise the CSFW requirement ASAP (Before FDR) taki</v>
      </c>
      <c r="L102" s="23" t="s">
        <v>3530</v>
      </c>
      <c r="M102" s="24" t="s">
        <v>6047</v>
      </c>
      <c r="N102" s="1737" t="s">
        <v>7007</v>
      </c>
      <c r="O102" s="120" t="s">
        <v>3532</v>
      </c>
      <c r="P102" s="195" t="str">
        <f t="shared" si="8"/>
        <v>Closed</v>
      </c>
      <c r="Q102" s="57" t="s">
        <v>3449</v>
      </c>
      <c r="R102" s="58" t="s">
        <v>3017</v>
      </c>
      <c r="S102" s="24"/>
      <c r="T102" s="120"/>
      <c r="U102" s="60" t="str">
        <f t="shared" si="12"/>
        <v>Jaworski</v>
      </c>
      <c r="V102" s="60" t="str">
        <f t="shared" si="13"/>
        <v>Low Heat Flux -- Plasma Facing Components PDR</v>
      </c>
      <c r="W102" s="61"/>
    </row>
    <row r="103" spans="1:23" ht="31.5" customHeight="1" x14ac:dyDescent="0.15">
      <c r="A103" s="436">
        <v>43007</v>
      </c>
      <c r="B103" s="120" t="s">
        <v>3533</v>
      </c>
      <c r="C103" s="120"/>
      <c r="D103" s="120"/>
      <c r="E103" s="23" t="s">
        <v>3446</v>
      </c>
      <c r="F103" s="121" t="s">
        <v>1185</v>
      </c>
      <c r="G103" s="965" t="s">
        <v>1283</v>
      </c>
      <c r="H103" s="977"/>
      <c r="I103" s="273" t="s">
        <v>3231</v>
      </c>
      <c r="J103" s="120" t="s">
        <v>1186</v>
      </c>
      <c r="K103" s="23" t="str">
        <f t="shared" si="11"/>
        <v>LHFPDR6 - Are the location of the welded studs on the casing</v>
      </c>
      <c r="L103" s="23" t="s">
        <v>3534</v>
      </c>
      <c r="M103" s="24" t="s">
        <v>6047</v>
      </c>
      <c r="N103" s="1347" t="s">
        <v>7007</v>
      </c>
      <c r="O103" s="120" t="s">
        <v>3504</v>
      </c>
      <c r="P103" s="195" t="str">
        <f t="shared" si="8"/>
        <v>Closed</v>
      </c>
      <c r="Q103" s="57" t="s">
        <v>3449</v>
      </c>
      <c r="R103" s="58" t="s">
        <v>3017</v>
      </c>
      <c r="S103" s="24"/>
      <c r="T103" s="120"/>
      <c r="U103" s="60" t="str">
        <f t="shared" si="12"/>
        <v>Jaworski</v>
      </c>
      <c r="V103" s="60" t="str">
        <f t="shared" si="13"/>
        <v>Low Heat Flux -- Plasma Facing Components PDR</v>
      </c>
      <c r="W103" s="75"/>
    </row>
    <row r="104" spans="1:23" ht="31.5" customHeight="1" x14ac:dyDescent="0.15">
      <c r="A104" s="436">
        <v>43007</v>
      </c>
      <c r="B104" s="120" t="s">
        <v>3536</v>
      </c>
      <c r="C104" s="120"/>
      <c r="D104" s="120"/>
      <c r="E104" s="23" t="s">
        <v>3446</v>
      </c>
      <c r="F104" s="121" t="s">
        <v>1185</v>
      </c>
      <c r="G104" s="965" t="s">
        <v>1283</v>
      </c>
      <c r="H104" s="977"/>
      <c r="I104" s="273" t="s">
        <v>3231</v>
      </c>
      <c r="J104" s="120" t="s">
        <v>1186</v>
      </c>
      <c r="K104" s="23" t="str">
        <f t="shared" si="11"/>
        <v xml:space="preserve">LHFPDR7 - Verify analysis assumption accomodate the thermal </v>
      </c>
      <c r="L104" s="23" t="s">
        <v>3537</v>
      </c>
      <c r="M104" s="24" t="s">
        <v>6047</v>
      </c>
      <c r="N104" s="1347" t="s">
        <v>7007</v>
      </c>
      <c r="O104" s="120" t="s">
        <v>887</v>
      </c>
      <c r="P104" s="195" t="str">
        <f t="shared" si="8"/>
        <v>Closed</v>
      </c>
      <c r="Q104" s="57" t="s">
        <v>3449</v>
      </c>
      <c r="R104" s="58" t="s">
        <v>3017</v>
      </c>
      <c r="S104" s="24"/>
      <c r="T104" s="120"/>
      <c r="U104" s="60" t="str">
        <f t="shared" si="12"/>
        <v>Jaworski</v>
      </c>
      <c r="V104" s="60" t="str">
        <f t="shared" si="13"/>
        <v>Low Heat Flux -- Plasma Facing Components PDR</v>
      </c>
      <c r="W104" s="75"/>
    </row>
    <row r="105" spans="1:23" ht="31.5" customHeight="1" x14ac:dyDescent="0.15">
      <c r="A105" s="436">
        <v>43007</v>
      </c>
      <c r="B105" s="120" t="s">
        <v>3539</v>
      </c>
      <c r="C105" s="120"/>
      <c r="D105" s="120"/>
      <c r="E105" s="23" t="s">
        <v>3446</v>
      </c>
      <c r="F105" s="121" t="s">
        <v>1185</v>
      </c>
      <c r="G105" s="965" t="s">
        <v>1283</v>
      </c>
      <c r="H105" s="977"/>
      <c r="I105" s="273" t="s">
        <v>3231</v>
      </c>
      <c r="J105" s="120" t="s">
        <v>1186</v>
      </c>
      <c r="K105" s="23" t="str">
        <f t="shared" si="11"/>
        <v>LHFPDR8 - Allen head spiral lock will likely strip out where</v>
      </c>
      <c r="L105" s="23" t="s">
        <v>3540</v>
      </c>
      <c r="M105" s="24" t="s">
        <v>6047</v>
      </c>
      <c r="N105" s="1347" t="s">
        <v>7007</v>
      </c>
      <c r="O105" s="120" t="s">
        <v>3542</v>
      </c>
      <c r="P105" s="195" t="str">
        <f t="shared" si="8"/>
        <v>Closed</v>
      </c>
      <c r="Q105" s="57" t="s">
        <v>3449</v>
      </c>
      <c r="R105" s="58" t="s">
        <v>3017</v>
      </c>
      <c r="S105" s="24"/>
      <c r="T105" s="120"/>
      <c r="U105" s="60" t="str">
        <f t="shared" si="12"/>
        <v>Jaworski</v>
      </c>
      <c r="V105" s="60" t="str">
        <f t="shared" si="13"/>
        <v>Low Heat Flux -- Plasma Facing Components PDR</v>
      </c>
      <c r="W105" s="75"/>
    </row>
    <row r="106" spans="1:23" ht="31.5" customHeight="1" x14ac:dyDescent="0.15">
      <c r="A106" s="436">
        <v>43007</v>
      </c>
      <c r="B106" s="120" t="s">
        <v>3543</v>
      </c>
      <c r="C106" s="120"/>
      <c r="D106" s="120"/>
      <c r="E106" s="23" t="s">
        <v>3446</v>
      </c>
      <c r="F106" s="121" t="s">
        <v>1185</v>
      </c>
      <c r="G106" s="965" t="s">
        <v>1283</v>
      </c>
      <c r="H106" s="977"/>
      <c r="I106" s="273" t="s">
        <v>3231</v>
      </c>
      <c r="J106" s="120" t="s">
        <v>1186</v>
      </c>
      <c r="K106" s="23" t="str">
        <f t="shared" si="11"/>
        <v>LHFPDR9A - Are the stress concetration geometry features acco</v>
      </c>
      <c r="L106" s="23" t="s">
        <v>3544</v>
      </c>
      <c r="M106" s="1011" t="s">
        <v>6047</v>
      </c>
      <c r="N106" s="1347" t="s">
        <v>7007</v>
      </c>
      <c r="O106" s="120" t="s">
        <v>901</v>
      </c>
      <c r="P106" s="195" t="str">
        <f t="shared" si="8"/>
        <v>Closed</v>
      </c>
      <c r="Q106" s="57" t="s">
        <v>3449</v>
      </c>
      <c r="R106" s="58" t="s">
        <v>3017</v>
      </c>
      <c r="S106" s="24"/>
      <c r="T106" s="120"/>
      <c r="U106" s="60" t="str">
        <f t="shared" si="12"/>
        <v>Jaworski</v>
      </c>
      <c r="V106" s="60" t="str">
        <f t="shared" si="13"/>
        <v>Low Heat Flux -- Plasma Facing Components PDR</v>
      </c>
      <c r="W106" s="75"/>
    </row>
    <row r="107" spans="1:23" ht="31.5" customHeight="1" x14ac:dyDescent="0.15">
      <c r="A107" s="436">
        <v>43007</v>
      </c>
      <c r="B107" s="120" t="s">
        <v>3546</v>
      </c>
      <c r="C107" s="120"/>
      <c r="D107" s="120"/>
      <c r="E107" s="23" t="s">
        <v>3446</v>
      </c>
      <c r="F107" s="121" t="s">
        <v>1185</v>
      </c>
      <c r="G107" s="965" t="s">
        <v>1283</v>
      </c>
      <c r="H107" s="977"/>
      <c r="I107" s="273" t="s">
        <v>3231</v>
      </c>
      <c r="J107" s="120" t="s">
        <v>1186</v>
      </c>
      <c r="K107" s="23" t="str">
        <f t="shared" si="11"/>
        <v>LHFPDR9B - Thermal Coef of Expansion differences with probe a</v>
      </c>
      <c r="L107" s="23" t="s">
        <v>3547</v>
      </c>
      <c r="M107" s="24" t="s">
        <v>6047</v>
      </c>
      <c r="N107" s="1347" t="s">
        <v>7007</v>
      </c>
      <c r="O107" s="120" t="s">
        <v>901</v>
      </c>
      <c r="P107" s="195" t="str">
        <f t="shared" si="8"/>
        <v>Closed</v>
      </c>
      <c r="Q107" s="57" t="s">
        <v>3449</v>
      </c>
      <c r="R107" s="58" t="s">
        <v>3017</v>
      </c>
      <c r="S107" s="24"/>
      <c r="T107" s="120"/>
      <c r="U107" s="60" t="str">
        <f t="shared" si="12"/>
        <v>Jaworski</v>
      </c>
      <c r="V107" s="60" t="str">
        <f t="shared" si="13"/>
        <v>Low Heat Flux -- Plasma Facing Components PDR</v>
      </c>
      <c r="W107" s="123"/>
    </row>
    <row r="108" spans="1:23" ht="31.5" customHeight="1" x14ac:dyDescent="0.15">
      <c r="A108" s="494">
        <v>43007</v>
      </c>
      <c r="B108" s="273" t="s">
        <v>3549</v>
      </c>
      <c r="C108" s="273"/>
      <c r="D108" s="980"/>
      <c r="E108" s="342" t="s">
        <v>3446</v>
      </c>
      <c r="F108" s="121" t="s">
        <v>1185</v>
      </c>
      <c r="G108" s="965" t="s">
        <v>1283</v>
      </c>
      <c r="H108" s="977"/>
      <c r="I108" s="273" t="s">
        <v>3231</v>
      </c>
      <c r="J108" s="273" t="s">
        <v>1186</v>
      </c>
      <c r="K108" s="1666" t="str">
        <f t="shared" si="11"/>
        <v xml:space="preserve">LHFPDR9C - Check field modificatons to tiles are in drawings </v>
      </c>
      <c r="L108" s="342" t="s">
        <v>3550</v>
      </c>
      <c r="M108" s="1698" t="s">
        <v>6047</v>
      </c>
      <c r="N108" s="1347" t="s">
        <v>7007</v>
      </c>
      <c r="O108" s="273" t="s">
        <v>901</v>
      </c>
      <c r="P108" s="195" t="str">
        <f t="shared" si="8"/>
        <v>Closed</v>
      </c>
      <c r="Q108" s="57" t="s">
        <v>3449</v>
      </c>
      <c r="R108" s="58" t="s">
        <v>3017</v>
      </c>
      <c r="S108" s="24"/>
      <c r="T108" s="120"/>
      <c r="U108" s="60" t="str">
        <f t="shared" si="12"/>
        <v>Jaworski</v>
      </c>
      <c r="V108" s="60" t="str">
        <f t="shared" si="13"/>
        <v>Low Heat Flux -- Plasma Facing Components PDR</v>
      </c>
      <c r="W108" s="123"/>
    </row>
    <row r="109" spans="1:23" ht="31.5" customHeight="1" x14ac:dyDescent="0.15">
      <c r="A109" s="437">
        <v>43041</v>
      </c>
      <c r="B109" s="124" t="s">
        <v>3566</v>
      </c>
      <c r="C109" s="124"/>
      <c r="D109" s="124"/>
      <c r="E109" s="25" t="s">
        <v>3556</v>
      </c>
      <c r="F109" s="125" t="s">
        <v>3563</v>
      </c>
      <c r="G109" s="541" t="s">
        <v>3558</v>
      </c>
      <c r="H109" s="306"/>
      <c r="I109" s="294" t="s">
        <v>3557</v>
      </c>
      <c r="J109" s="124" t="s">
        <v>3559</v>
      </c>
      <c r="K109" s="25" t="str">
        <f t="shared" si="11"/>
        <v>CSMUPEER03 - Design left fixture to accommodate required tiltin</v>
      </c>
      <c r="L109" s="25" t="s">
        <v>3567</v>
      </c>
      <c r="M109" s="1704"/>
      <c r="N109" s="1736" t="s">
        <v>7015</v>
      </c>
      <c r="O109" s="124" t="s">
        <v>3565</v>
      </c>
      <c r="P109" s="195" t="str">
        <f t="shared" si="8"/>
        <v>Closed</v>
      </c>
      <c r="Q109" s="57" t="s">
        <v>31</v>
      </c>
      <c r="R109" s="58" t="s">
        <v>3017</v>
      </c>
      <c r="S109" s="26"/>
      <c r="T109" s="124"/>
      <c r="U109" s="60" t="str">
        <f t="shared" si="12"/>
        <v>Raftopoulos</v>
      </c>
      <c r="V109" s="60" t="str">
        <f t="shared" si="13"/>
        <v>CS MockUp Peer Review</v>
      </c>
      <c r="W109" s="123"/>
    </row>
    <row r="110" spans="1:23" ht="31.5" customHeight="1" x14ac:dyDescent="0.15">
      <c r="A110" s="438">
        <v>43054</v>
      </c>
      <c r="B110" s="127" t="s">
        <v>3582</v>
      </c>
      <c r="C110" s="127"/>
      <c r="D110" s="127"/>
      <c r="E110" s="505" t="s">
        <v>3583</v>
      </c>
      <c r="F110" s="128" t="s">
        <v>1185</v>
      </c>
      <c r="G110" s="531" t="s">
        <v>1184</v>
      </c>
      <c r="H110" s="127"/>
      <c r="I110" s="127" t="s">
        <v>3231</v>
      </c>
      <c r="J110" s="127" t="s">
        <v>1186</v>
      </c>
      <c r="K110" s="505" t="str">
        <f t="shared" si="11"/>
        <v>HHFPDR01 - Diagnostic presentation, slide 11, the blue tile m</v>
      </c>
      <c r="L110" s="505" t="s">
        <v>3584</v>
      </c>
      <c r="M110" s="129" t="s">
        <v>6047</v>
      </c>
      <c r="N110" s="1348" t="s">
        <v>7007</v>
      </c>
      <c r="O110" s="127" t="s">
        <v>3024</v>
      </c>
      <c r="P110" s="195" t="str">
        <f t="shared" si="8"/>
        <v>Closed</v>
      </c>
      <c r="Q110" s="57" t="s">
        <v>3449</v>
      </c>
      <c r="R110" s="58" t="s">
        <v>3017</v>
      </c>
      <c r="S110" s="129"/>
      <c r="T110" s="127"/>
      <c r="U110" s="60" t="str">
        <f t="shared" si="12"/>
        <v>Jaworski</v>
      </c>
      <c r="V110" s="60" t="str">
        <f t="shared" si="13"/>
        <v>PFC High Heat Flux PDR</v>
      </c>
      <c r="W110" s="61"/>
    </row>
    <row r="111" spans="1:23" ht="31.5" customHeight="1" x14ac:dyDescent="0.15">
      <c r="A111" s="438">
        <v>43054</v>
      </c>
      <c r="B111" s="127" t="s">
        <v>3586</v>
      </c>
      <c r="C111" s="127"/>
      <c r="D111" s="127"/>
      <c r="E111" s="505" t="s">
        <v>3583</v>
      </c>
      <c r="F111" s="128" t="s">
        <v>1185</v>
      </c>
      <c r="G111" s="531" t="s">
        <v>1184</v>
      </c>
      <c r="H111" s="127"/>
      <c r="I111" s="127" t="s">
        <v>3231</v>
      </c>
      <c r="J111" s="127" t="s">
        <v>1186</v>
      </c>
      <c r="K111" s="505" t="str">
        <f t="shared" si="11"/>
        <v>HHFPDR02 - Please add figures in NSTX-U-RQMT-SRD-003-00 which</v>
      </c>
      <c r="L111" s="505" t="s">
        <v>3587</v>
      </c>
      <c r="M111" s="129" t="s">
        <v>6047</v>
      </c>
      <c r="N111" s="1348" t="s">
        <v>7007</v>
      </c>
      <c r="O111" s="127" t="s">
        <v>3088</v>
      </c>
      <c r="P111" s="195" t="str">
        <f t="shared" si="8"/>
        <v>Closed</v>
      </c>
      <c r="Q111" s="57" t="s">
        <v>3449</v>
      </c>
      <c r="R111" s="58" t="s">
        <v>3017</v>
      </c>
      <c r="S111" s="129"/>
      <c r="T111" s="127"/>
      <c r="U111" s="60" t="str">
        <f t="shared" si="12"/>
        <v>Jaworski</v>
      </c>
      <c r="V111" s="60" t="str">
        <f t="shared" si="13"/>
        <v>PFC High Heat Flux PDR</v>
      </c>
      <c r="W111" s="61"/>
    </row>
    <row r="112" spans="1:23" ht="31.5" customHeight="1" x14ac:dyDescent="0.15">
      <c r="A112" s="438">
        <v>43054</v>
      </c>
      <c r="B112" s="127" t="s">
        <v>3589</v>
      </c>
      <c r="C112" s="127"/>
      <c r="D112" s="127"/>
      <c r="E112" s="505" t="s">
        <v>3583</v>
      </c>
      <c r="F112" s="128" t="s">
        <v>1185</v>
      </c>
      <c r="G112" s="531" t="s">
        <v>1184</v>
      </c>
      <c r="H112" s="127"/>
      <c r="I112" s="127" t="s">
        <v>3231</v>
      </c>
      <c r="J112" s="127" t="s">
        <v>1186</v>
      </c>
      <c r="K112" s="505" t="str">
        <f t="shared" si="11"/>
        <v>HHFPDR03 - Halo analysis assumes peaking factor of 2 which is</v>
      </c>
      <c r="L112" s="505" t="s">
        <v>3590</v>
      </c>
      <c r="M112" s="129" t="s">
        <v>6047</v>
      </c>
      <c r="N112" s="1348" t="s">
        <v>7007</v>
      </c>
      <c r="O112" s="127" t="s">
        <v>3362</v>
      </c>
      <c r="P112" s="195" t="str">
        <f t="shared" si="8"/>
        <v>Closed</v>
      </c>
      <c r="Q112" s="57" t="s">
        <v>3449</v>
      </c>
      <c r="R112" s="58" t="s">
        <v>3017</v>
      </c>
      <c r="S112" s="129"/>
      <c r="T112" s="127"/>
      <c r="U112" s="60" t="str">
        <f t="shared" si="12"/>
        <v>Jaworski</v>
      </c>
      <c r="V112" s="60" t="str">
        <f t="shared" si="13"/>
        <v>PFC High Heat Flux PDR</v>
      </c>
      <c r="W112" s="61"/>
    </row>
    <row r="113" spans="1:23" ht="31.5" customHeight="1" x14ac:dyDescent="0.15">
      <c r="A113" s="438">
        <v>43054</v>
      </c>
      <c r="B113" s="127" t="s">
        <v>3592</v>
      </c>
      <c r="C113" s="127"/>
      <c r="D113" s="127"/>
      <c r="E113" s="505" t="s">
        <v>3583</v>
      </c>
      <c r="F113" s="128" t="s">
        <v>1185</v>
      </c>
      <c r="G113" s="531" t="s">
        <v>1184</v>
      </c>
      <c r="H113" s="127"/>
      <c r="I113" s="127" t="s">
        <v>3231</v>
      </c>
      <c r="J113" s="127" t="s">
        <v>1186</v>
      </c>
      <c r="K113" s="505" t="str">
        <f t="shared" si="11"/>
        <v>HHFPDR04 - Stress concentrations will occur in the castellate</v>
      </c>
      <c r="L113" s="505" t="s">
        <v>3593</v>
      </c>
      <c r="M113" s="129" t="s">
        <v>6047</v>
      </c>
      <c r="N113" s="1348" t="s">
        <v>7007</v>
      </c>
      <c r="O113" s="127" t="s">
        <v>3016</v>
      </c>
      <c r="P113" s="195" t="str">
        <f t="shared" si="8"/>
        <v>Closed</v>
      </c>
      <c r="Q113" s="57" t="s">
        <v>3449</v>
      </c>
      <c r="R113" s="58" t="s">
        <v>3017</v>
      </c>
      <c r="S113" s="129"/>
      <c r="T113" s="127"/>
      <c r="U113" s="60" t="str">
        <f t="shared" si="12"/>
        <v>Jaworski</v>
      </c>
      <c r="V113" s="60" t="str">
        <f t="shared" si="13"/>
        <v>PFC High Heat Flux PDR</v>
      </c>
      <c r="W113" s="61"/>
    </row>
    <row r="114" spans="1:23" ht="31.5" customHeight="1" x14ac:dyDescent="0.15">
      <c r="A114" s="438">
        <v>43054</v>
      </c>
      <c r="B114" s="127" t="s">
        <v>3595</v>
      </c>
      <c r="C114" s="127"/>
      <c r="D114" s="127"/>
      <c r="E114" s="505" t="s">
        <v>3583</v>
      </c>
      <c r="F114" s="128" t="s">
        <v>1185</v>
      </c>
      <c r="G114" s="531" t="s">
        <v>1184</v>
      </c>
      <c r="H114" s="127"/>
      <c r="I114" s="127" t="s">
        <v>3231</v>
      </c>
      <c r="J114" s="127" t="s">
        <v>1186</v>
      </c>
      <c r="K114" s="505" t="str">
        <f t="shared" si="11"/>
        <v>HHFPDR05 - The tile sample circulated evidenced chipped edges</v>
      </c>
      <c r="L114" s="505" t="s">
        <v>3596</v>
      </c>
      <c r="M114" s="129" t="s">
        <v>6047</v>
      </c>
      <c r="N114" s="1348" t="s">
        <v>7007</v>
      </c>
      <c r="O114" s="127" t="s">
        <v>3165</v>
      </c>
      <c r="P114" s="195" t="str">
        <f t="shared" si="8"/>
        <v>Closed</v>
      </c>
      <c r="Q114" s="57" t="s">
        <v>3449</v>
      </c>
      <c r="R114" s="58" t="s">
        <v>3017</v>
      </c>
      <c r="S114" s="129"/>
      <c r="T114" s="127"/>
      <c r="U114" s="60" t="str">
        <f t="shared" si="12"/>
        <v>Jaworski</v>
      </c>
      <c r="V114" s="60" t="str">
        <f t="shared" si="13"/>
        <v>PFC High Heat Flux PDR</v>
      </c>
      <c r="W114" s="61"/>
    </row>
    <row r="115" spans="1:23" ht="31.5" customHeight="1" x14ac:dyDescent="0.15">
      <c r="A115" s="921">
        <v>43054</v>
      </c>
      <c r="B115" s="867" t="s">
        <v>3598</v>
      </c>
      <c r="C115" s="867"/>
      <c r="D115" s="867"/>
      <c r="E115" s="1872" t="s">
        <v>3583</v>
      </c>
      <c r="F115" s="955" t="s">
        <v>1185</v>
      </c>
      <c r="G115" s="964" t="s">
        <v>1184</v>
      </c>
      <c r="H115" s="867"/>
      <c r="I115" s="867" t="s">
        <v>3231</v>
      </c>
      <c r="J115" s="867" t="s">
        <v>1186</v>
      </c>
      <c r="K115" s="505" t="str">
        <f t="shared" si="11"/>
        <v>HHFPDR06 - Lithium evaporation is aimed at lower divertor. Th</v>
      </c>
      <c r="L115" s="505" t="s">
        <v>3599</v>
      </c>
      <c r="M115" s="864" t="s">
        <v>6047</v>
      </c>
      <c r="N115" s="1348" t="s">
        <v>7007</v>
      </c>
      <c r="O115" s="127" t="s">
        <v>3321</v>
      </c>
      <c r="P115" s="195" t="str">
        <f t="shared" si="8"/>
        <v>Closed</v>
      </c>
      <c r="Q115" s="57" t="s">
        <v>3449</v>
      </c>
      <c r="R115" s="58" t="s">
        <v>3017</v>
      </c>
      <c r="S115" s="129"/>
      <c r="T115" s="127"/>
      <c r="U115" s="60" t="str">
        <f t="shared" si="12"/>
        <v>Jaworski</v>
      </c>
      <c r="V115" s="60" t="str">
        <f t="shared" si="13"/>
        <v>PFC High Heat Flux PDR</v>
      </c>
      <c r="W115" s="61"/>
    </row>
    <row r="116" spans="1:23" ht="31.5" customHeight="1" x14ac:dyDescent="0.15">
      <c r="A116" s="921">
        <v>43054</v>
      </c>
      <c r="B116" s="867" t="s">
        <v>3601</v>
      </c>
      <c r="C116" s="127"/>
      <c r="D116" s="127"/>
      <c r="E116" s="1872" t="s">
        <v>3583</v>
      </c>
      <c r="F116" s="955" t="s">
        <v>1185</v>
      </c>
      <c r="G116" s="964" t="s">
        <v>1184</v>
      </c>
      <c r="H116" s="867"/>
      <c r="I116" s="867" t="s">
        <v>3231</v>
      </c>
      <c r="J116" s="867" t="s">
        <v>1186</v>
      </c>
      <c r="K116" s="505" t="str">
        <f t="shared" si="11"/>
        <v>HHFPDR07 - For CS-A, slide 6: Regarding the grafoil beneath t</v>
      </c>
      <c r="L116" s="505" t="s">
        <v>3602</v>
      </c>
      <c r="M116" s="129" t="s">
        <v>6047</v>
      </c>
      <c r="N116" s="1348" t="s">
        <v>7007</v>
      </c>
      <c r="O116" s="127" t="s">
        <v>3604</v>
      </c>
      <c r="P116" s="195" t="str">
        <f t="shared" si="8"/>
        <v>Closed</v>
      </c>
      <c r="Q116" s="57" t="s">
        <v>3449</v>
      </c>
      <c r="R116" s="58" t="s">
        <v>3017</v>
      </c>
      <c r="S116" s="129"/>
      <c r="T116" s="127"/>
      <c r="U116" s="60" t="str">
        <f t="shared" si="12"/>
        <v>Jaworski</v>
      </c>
      <c r="V116" s="60" t="str">
        <f t="shared" si="13"/>
        <v>PFC High Heat Flux PDR</v>
      </c>
      <c r="W116" s="61"/>
    </row>
    <row r="117" spans="1:23" ht="31.5" customHeight="1" x14ac:dyDescent="0.15">
      <c r="A117" s="921">
        <v>43054</v>
      </c>
      <c r="B117" s="867" t="s">
        <v>3605</v>
      </c>
      <c r="C117" s="127"/>
      <c r="D117" s="127"/>
      <c r="E117" s="1872" t="s">
        <v>3583</v>
      </c>
      <c r="F117" s="955" t="s">
        <v>1185</v>
      </c>
      <c r="G117" s="964" t="s">
        <v>1184</v>
      </c>
      <c r="H117" s="867"/>
      <c r="I117" s="867" t="s">
        <v>3231</v>
      </c>
      <c r="J117" s="867" t="s">
        <v>1186</v>
      </c>
      <c r="K117" s="505" t="str">
        <f t="shared" si="11"/>
        <v>HHFPDR08 - Recommend adding length to grafoil gasket under th</v>
      </c>
      <c r="L117" s="505" t="s">
        <v>3606</v>
      </c>
      <c r="M117" s="129" t="s">
        <v>6047</v>
      </c>
      <c r="N117" s="1348" t="s">
        <v>7007</v>
      </c>
      <c r="O117" s="127" t="s">
        <v>3607</v>
      </c>
      <c r="P117" s="195" t="str">
        <f t="shared" si="8"/>
        <v>Closed</v>
      </c>
      <c r="Q117" s="57" t="s">
        <v>3449</v>
      </c>
      <c r="R117" s="58" t="s">
        <v>3017</v>
      </c>
      <c r="S117" s="129"/>
      <c r="T117" s="127"/>
      <c r="U117" s="60" t="str">
        <f t="shared" si="12"/>
        <v>Jaworski</v>
      </c>
      <c r="V117" s="60" t="str">
        <f t="shared" si="13"/>
        <v>PFC High Heat Flux PDR</v>
      </c>
      <c r="W117" s="61"/>
    </row>
    <row r="118" spans="1:23" ht="31.5" customHeight="1" x14ac:dyDescent="0.15">
      <c r="A118" s="921">
        <v>43054</v>
      </c>
      <c r="B118" s="867" t="s">
        <v>3608</v>
      </c>
      <c r="C118" s="127"/>
      <c r="D118" s="127"/>
      <c r="E118" s="1872" t="s">
        <v>3583</v>
      </c>
      <c r="F118" s="955" t="s">
        <v>1185</v>
      </c>
      <c r="G118" s="964" t="s">
        <v>1184</v>
      </c>
      <c r="H118" s="867"/>
      <c r="I118" s="867" t="s">
        <v>3231</v>
      </c>
      <c r="J118" s="867" t="s">
        <v>1186</v>
      </c>
      <c r="K118" s="505" t="str">
        <f t="shared" si="11"/>
        <v xml:space="preserve">HHFPDR09 - For the CSAS, the tile shaping was presented as a </v>
      </c>
      <c r="L118" s="505" t="s">
        <v>3609</v>
      </c>
      <c r="M118" s="129" t="s">
        <v>6047</v>
      </c>
      <c r="N118" s="1348" t="s">
        <v>7007</v>
      </c>
      <c r="O118" s="127" t="s">
        <v>3016</v>
      </c>
      <c r="P118" s="195" t="str">
        <f t="shared" si="8"/>
        <v>Closed</v>
      </c>
      <c r="Q118" s="57" t="s">
        <v>3449</v>
      </c>
      <c r="R118" s="58" t="s">
        <v>3017</v>
      </c>
      <c r="S118" s="129"/>
      <c r="T118" s="127"/>
      <c r="U118" s="60" t="str">
        <f t="shared" si="12"/>
        <v>Jaworski</v>
      </c>
      <c r="V118" s="60" t="str">
        <f t="shared" si="13"/>
        <v>PFC High Heat Flux PDR</v>
      </c>
      <c r="W118" s="61"/>
    </row>
    <row r="119" spans="1:23" ht="31.5" customHeight="1" x14ac:dyDescent="0.15">
      <c r="A119" s="921">
        <v>43054</v>
      </c>
      <c r="B119" s="867" t="s">
        <v>3611</v>
      </c>
      <c r="C119" s="127"/>
      <c r="D119" s="127"/>
      <c r="E119" s="1872" t="s">
        <v>3583</v>
      </c>
      <c r="F119" s="955" t="s">
        <v>1185</v>
      </c>
      <c r="G119" s="964" t="s">
        <v>1184</v>
      </c>
      <c r="H119" s="867"/>
      <c r="I119" s="867" t="s">
        <v>3231</v>
      </c>
      <c r="J119" s="867" t="s">
        <v>1186</v>
      </c>
      <c r="K119" s="505" t="str">
        <f t="shared" si="11"/>
        <v>HHFPDR10 - For the CS-A region:  Several FEA results plots sh</v>
      </c>
      <c r="L119" s="505" t="s">
        <v>3612</v>
      </c>
      <c r="M119" s="129" t="s">
        <v>6047</v>
      </c>
      <c r="N119" s="1348" t="s">
        <v>7007</v>
      </c>
      <c r="O119" s="127" t="s">
        <v>3088</v>
      </c>
      <c r="P119" s="195" t="str">
        <f t="shared" si="8"/>
        <v>Closed</v>
      </c>
      <c r="Q119" s="57" t="s">
        <v>3449</v>
      </c>
      <c r="R119" s="58" t="s">
        <v>3017</v>
      </c>
      <c r="S119" s="129"/>
      <c r="T119" s="127"/>
      <c r="U119" s="60" t="str">
        <f t="shared" si="12"/>
        <v>Jaworski</v>
      </c>
      <c r="V119" s="60" t="str">
        <f t="shared" si="13"/>
        <v>PFC High Heat Flux PDR</v>
      </c>
      <c r="W119" s="61"/>
    </row>
    <row r="120" spans="1:23" ht="31.5" customHeight="1" x14ac:dyDescent="0.15">
      <c r="A120" s="921">
        <v>43054</v>
      </c>
      <c r="B120" s="867" t="s">
        <v>3614</v>
      </c>
      <c r="C120" s="127"/>
      <c r="D120" s="127"/>
      <c r="E120" s="1872" t="s">
        <v>3583</v>
      </c>
      <c r="F120" s="955" t="s">
        <v>1185</v>
      </c>
      <c r="G120" s="964" t="s">
        <v>1184</v>
      </c>
      <c r="H120" s="867"/>
      <c r="I120" s="867" t="s">
        <v>3231</v>
      </c>
      <c r="J120" s="867" t="s">
        <v>1186</v>
      </c>
      <c r="K120" s="505" t="str">
        <f t="shared" si="11"/>
        <v>HHFPDR11 - HC Rogowski Coils, CS-A R5:  Ensure that sufficien</v>
      </c>
      <c r="L120" s="505" t="s">
        <v>3615</v>
      </c>
      <c r="M120" s="129" t="s">
        <v>6047</v>
      </c>
      <c r="N120" s="1348" t="s">
        <v>7007</v>
      </c>
      <c r="O120" s="127" t="s">
        <v>3088</v>
      </c>
      <c r="P120" s="195" t="str">
        <f t="shared" si="8"/>
        <v>Closed</v>
      </c>
      <c r="Q120" s="57" t="s">
        <v>3449</v>
      </c>
      <c r="R120" s="58" t="s">
        <v>3017</v>
      </c>
      <c r="S120" s="129"/>
      <c r="T120" s="127"/>
      <c r="U120" s="60" t="str">
        <f t="shared" si="12"/>
        <v>Jaworski</v>
      </c>
      <c r="V120" s="60" t="str">
        <f t="shared" si="13"/>
        <v>PFC High Heat Flux PDR</v>
      </c>
      <c r="W120" s="61"/>
    </row>
    <row r="121" spans="1:23" ht="31.5" customHeight="1" x14ac:dyDescent="0.15">
      <c r="A121" s="921">
        <v>43054</v>
      </c>
      <c r="B121" s="867" t="s">
        <v>3617</v>
      </c>
      <c r="C121" s="127"/>
      <c r="D121" s="127"/>
      <c r="E121" s="1872" t="s">
        <v>3583</v>
      </c>
      <c r="F121" s="955" t="s">
        <v>1185</v>
      </c>
      <c r="G121" s="964" t="s">
        <v>1184</v>
      </c>
      <c r="H121" s="867"/>
      <c r="I121" s="867" t="s">
        <v>3231</v>
      </c>
      <c r="J121" s="867" t="s">
        <v>1186</v>
      </c>
      <c r="K121" s="505" t="str">
        <f t="shared" si="11"/>
        <v>HHFPDR12 - For CSA design, the tapped hole on t-bar is all th</v>
      </c>
      <c r="L121" s="505" t="s">
        <v>3618</v>
      </c>
      <c r="M121" s="129" t="s">
        <v>6047</v>
      </c>
      <c r="N121" s="1348" t="s">
        <v>7007</v>
      </c>
      <c r="O121" s="127" t="s">
        <v>3321</v>
      </c>
      <c r="P121" s="195" t="str">
        <f t="shared" si="8"/>
        <v>Closed</v>
      </c>
      <c r="Q121" s="57" t="s">
        <v>3449</v>
      </c>
      <c r="R121" s="58" t="s">
        <v>3017</v>
      </c>
      <c r="S121" s="129"/>
      <c r="T121" s="127"/>
      <c r="U121" s="60" t="str">
        <f t="shared" si="12"/>
        <v>Jaworski</v>
      </c>
      <c r="V121" s="60" t="str">
        <f t="shared" si="13"/>
        <v>PFC High Heat Flux PDR</v>
      </c>
      <c r="W121" s="61"/>
    </row>
    <row r="122" spans="1:23" ht="31.5" customHeight="1" x14ac:dyDescent="0.15">
      <c r="A122" s="937">
        <v>43054</v>
      </c>
      <c r="B122" s="946" t="s">
        <v>3620</v>
      </c>
      <c r="C122" s="755"/>
      <c r="D122" s="755"/>
      <c r="E122" s="1873" t="s">
        <v>3583</v>
      </c>
      <c r="F122" s="955" t="s">
        <v>1185</v>
      </c>
      <c r="G122" s="974" t="s">
        <v>1184</v>
      </c>
      <c r="H122" s="867"/>
      <c r="I122" s="946" t="s">
        <v>3231</v>
      </c>
      <c r="J122" s="946" t="s">
        <v>1186</v>
      </c>
      <c r="K122" s="997" t="str">
        <f t="shared" si="11"/>
        <v>HHFPDR13 - Has the effect of thermal growth of the tile furth</v>
      </c>
      <c r="L122" s="997" t="s">
        <v>3621</v>
      </c>
      <c r="M122" s="812" t="s">
        <v>6047</v>
      </c>
      <c r="N122" s="1348" t="s">
        <v>7007</v>
      </c>
      <c r="O122" s="755" t="s">
        <v>3623</v>
      </c>
      <c r="P122" s="264" t="str">
        <f t="shared" si="8"/>
        <v>Closed</v>
      </c>
      <c r="Q122" s="203" t="s">
        <v>3449</v>
      </c>
      <c r="R122" s="204" t="s">
        <v>3017</v>
      </c>
      <c r="S122" s="812"/>
      <c r="T122" s="755"/>
      <c r="U122" s="205" t="str">
        <f t="shared" si="12"/>
        <v>Jaworski</v>
      </c>
      <c r="V122" s="205" t="str">
        <f t="shared" si="13"/>
        <v>PFC High Heat Flux PDR</v>
      </c>
      <c r="W122" s="61"/>
    </row>
    <row r="123" spans="1:23" ht="31.5" customHeight="1" x14ac:dyDescent="0.15">
      <c r="A123" s="923">
        <v>43054</v>
      </c>
      <c r="B123" s="938" t="s">
        <v>3624</v>
      </c>
      <c r="C123" s="938"/>
      <c r="D123" s="938"/>
      <c r="E123" s="984" t="s">
        <v>3583</v>
      </c>
      <c r="F123" s="955" t="s">
        <v>1185</v>
      </c>
      <c r="G123" s="966" t="s">
        <v>1184</v>
      </c>
      <c r="H123" s="867"/>
      <c r="I123" s="938" t="s">
        <v>3231</v>
      </c>
      <c r="J123" s="938" t="s">
        <v>1186</v>
      </c>
      <c r="K123" s="984" t="str">
        <f t="shared" si="11"/>
        <v xml:space="preserve">HHFPDR14 - The CSAS tiles have gaps that are ~0.060" between </v>
      </c>
      <c r="L123" s="984" t="s">
        <v>3625</v>
      </c>
      <c r="M123" s="1010" t="s">
        <v>6047</v>
      </c>
      <c r="N123" s="1348" t="s">
        <v>7007</v>
      </c>
      <c r="O123" s="938" t="s">
        <v>3016</v>
      </c>
      <c r="P123" s="211" t="str">
        <f t="shared" si="8"/>
        <v>Closed</v>
      </c>
      <c r="Q123" s="208" t="s">
        <v>3449</v>
      </c>
      <c r="R123" s="209" t="s">
        <v>3017</v>
      </c>
      <c r="S123" s="1010"/>
      <c r="T123" s="938"/>
      <c r="U123" s="210" t="str">
        <f t="shared" si="12"/>
        <v>Jaworski</v>
      </c>
      <c r="V123" s="210" t="str">
        <f t="shared" si="13"/>
        <v>PFC High Heat Flux PDR</v>
      </c>
      <c r="W123" s="61"/>
    </row>
    <row r="124" spans="1:23" ht="31.5" customHeight="1" x14ac:dyDescent="0.15">
      <c r="A124" s="923">
        <v>43054</v>
      </c>
      <c r="B124" s="938" t="s">
        <v>3627</v>
      </c>
      <c r="C124" s="938"/>
      <c r="D124" s="938"/>
      <c r="E124" s="984" t="s">
        <v>3583</v>
      </c>
      <c r="F124" s="956" t="s">
        <v>1185</v>
      </c>
      <c r="G124" s="966" t="s">
        <v>1184</v>
      </c>
      <c r="H124" s="938"/>
      <c r="I124" s="938" t="s">
        <v>3231</v>
      </c>
      <c r="J124" s="938" t="s">
        <v>1186</v>
      </c>
      <c r="K124" s="984" t="str">
        <f t="shared" si="11"/>
        <v>HHFPDR15 - IBD-H/IBD-V Frame/Ice Cube Tray:  Consider plating</v>
      </c>
      <c r="L124" s="984" t="s">
        <v>3628</v>
      </c>
      <c r="M124" s="1010" t="s">
        <v>6047</v>
      </c>
      <c r="N124" s="1348" t="s">
        <v>7007</v>
      </c>
      <c r="O124" s="938" t="s">
        <v>3088</v>
      </c>
      <c r="P124" s="211" t="str">
        <f t="shared" si="8"/>
        <v>Closed</v>
      </c>
      <c r="Q124" s="208" t="s">
        <v>3449</v>
      </c>
      <c r="R124" s="209" t="s">
        <v>3017</v>
      </c>
      <c r="S124" s="1010"/>
      <c r="T124" s="938"/>
      <c r="U124" s="210" t="str">
        <f t="shared" si="12"/>
        <v>Jaworski</v>
      </c>
      <c r="V124" s="210" t="str">
        <f t="shared" si="13"/>
        <v>PFC High Heat Flux PDR</v>
      </c>
      <c r="W124" s="61"/>
    </row>
    <row r="125" spans="1:23" ht="31.5" customHeight="1" x14ac:dyDescent="0.15">
      <c r="A125" s="923">
        <v>43054</v>
      </c>
      <c r="B125" s="938" t="s">
        <v>3630</v>
      </c>
      <c r="C125" s="938"/>
      <c r="D125" s="938"/>
      <c r="E125" s="984" t="s">
        <v>3583</v>
      </c>
      <c r="F125" s="956" t="s">
        <v>1185</v>
      </c>
      <c r="G125" s="966" t="s">
        <v>1184</v>
      </c>
      <c r="H125" s="938"/>
      <c r="I125" s="938" t="s">
        <v>3231</v>
      </c>
      <c r="J125" s="938" t="s">
        <v>1186</v>
      </c>
      <c r="K125" s="984" t="str">
        <f t="shared" si="11"/>
        <v>HHFPDR16 - The toroidal gaps on the LHF IBDV tiles also appea</v>
      </c>
      <c r="L125" s="984" t="s">
        <v>3631</v>
      </c>
      <c r="M125" s="1010" t="s">
        <v>6047</v>
      </c>
      <c r="N125" s="1348" t="s">
        <v>7007</v>
      </c>
      <c r="O125" s="938" t="s">
        <v>3016</v>
      </c>
      <c r="P125" s="211" t="str">
        <f t="shared" si="8"/>
        <v>Closed</v>
      </c>
      <c r="Q125" s="208" t="s">
        <v>3449</v>
      </c>
      <c r="R125" s="209" t="s">
        <v>3017</v>
      </c>
      <c r="S125" s="1010"/>
      <c r="T125" s="938"/>
      <c r="U125" s="210" t="str">
        <f t="shared" si="12"/>
        <v>Jaworski</v>
      </c>
      <c r="V125" s="210" t="str">
        <f t="shared" si="13"/>
        <v>PFC High Heat Flux PDR</v>
      </c>
      <c r="W125" s="61"/>
    </row>
    <row r="126" spans="1:23" ht="31.5" customHeight="1" x14ac:dyDescent="0.15">
      <c r="A126" s="923">
        <v>43054</v>
      </c>
      <c r="B126" s="938" t="s">
        <v>3633</v>
      </c>
      <c r="C126" s="938"/>
      <c r="D126" s="938"/>
      <c r="E126" s="984" t="s">
        <v>3583</v>
      </c>
      <c r="F126" s="956" t="s">
        <v>1185</v>
      </c>
      <c r="G126" s="966" t="s">
        <v>1184</v>
      </c>
      <c r="H126" s="938"/>
      <c r="I126" s="938" t="s">
        <v>3231</v>
      </c>
      <c r="J126" s="938" t="s">
        <v>1186</v>
      </c>
      <c r="K126" s="984" t="str">
        <f t="shared" si="11"/>
        <v>HHFPDR17 - IBD-V Frame/Ice Cube Tray:  Mechanical fixation of</v>
      </c>
      <c r="L126" s="984" t="s">
        <v>3634</v>
      </c>
      <c r="M126" s="1010" t="s">
        <v>6047</v>
      </c>
      <c r="N126" s="1348" t="s">
        <v>7007</v>
      </c>
      <c r="O126" s="938" t="s">
        <v>3088</v>
      </c>
      <c r="P126" s="211" t="str">
        <f t="shared" si="8"/>
        <v>Closed</v>
      </c>
      <c r="Q126" s="208" t="s">
        <v>3449</v>
      </c>
      <c r="R126" s="209" t="s">
        <v>3017</v>
      </c>
      <c r="S126" s="1010"/>
      <c r="T126" s="938"/>
      <c r="U126" s="210" t="str">
        <f t="shared" si="12"/>
        <v>Jaworski</v>
      </c>
      <c r="V126" s="210" t="str">
        <f t="shared" si="13"/>
        <v>PFC High Heat Flux PDR</v>
      </c>
      <c r="W126" s="61"/>
    </row>
    <row r="127" spans="1:23" ht="31.5" customHeight="1" x14ac:dyDescent="0.15">
      <c r="A127" s="923">
        <v>43054</v>
      </c>
      <c r="B127" s="938" t="s">
        <v>3636</v>
      </c>
      <c r="C127" s="938"/>
      <c r="D127" s="938"/>
      <c r="E127" s="984" t="s">
        <v>3583</v>
      </c>
      <c r="F127" s="956" t="s">
        <v>1185</v>
      </c>
      <c r="G127" s="966" t="s">
        <v>1184</v>
      </c>
      <c r="H127" s="938"/>
      <c r="I127" s="938" t="s">
        <v>3231</v>
      </c>
      <c r="J127" s="940" t="s">
        <v>1186</v>
      </c>
      <c r="K127" s="989" t="str">
        <f t="shared" si="11"/>
        <v>HHFPDR18 - Bolting scheme needs one two directional pin  plus</v>
      </c>
      <c r="L127" s="989" t="s">
        <v>3637</v>
      </c>
      <c r="M127" s="1015" t="s">
        <v>6047</v>
      </c>
      <c r="N127" s="1348" t="s">
        <v>7007</v>
      </c>
      <c r="O127" s="938" t="s">
        <v>3639</v>
      </c>
      <c r="P127" s="211" t="str">
        <f t="shared" si="8"/>
        <v>Closed</v>
      </c>
      <c r="Q127" s="208" t="s">
        <v>3449</v>
      </c>
      <c r="R127" s="209" t="s">
        <v>3017</v>
      </c>
      <c r="S127" s="1010"/>
      <c r="T127" s="938"/>
      <c r="U127" s="210" t="str">
        <f t="shared" si="12"/>
        <v>Jaworski</v>
      </c>
      <c r="V127" s="210" t="str">
        <f t="shared" si="13"/>
        <v>PFC High Heat Flux PDR</v>
      </c>
      <c r="W127" s="61"/>
    </row>
    <row r="128" spans="1:23" ht="31.5" customHeight="1" x14ac:dyDescent="0.15">
      <c r="A128" s="923">
        <v>43054</v>
      </c>
      <c r="B128" s="938" t="s">
        <v>3640</v>
      </c>
      <c r="C128" s="938"/>
      <c r="D128" s="938"/>
      <c r="E128" s="984" t="s">
        <v>3583</v>
      </c>
      <c r="F128" s="956" t="s">
        <v>1185</v>
      </c>
      <c r="G128" s="966" t="s">
        <v>1184</v>
      </c>
      <c r="H128" s="938"/>
      <c r="I128" s="938" t="s">
        <v>3231</v>
      </c>
      <c r="J128" s="938" t="s">
        <v>1186</v>
      </c>
      <c r="K128" s="984" t="str">
        <f t="shared" si="11"/>
        <v>HHFPDR19 - The "ikea" toggle bar works well on the flat plast</v>
      </c>
      <c r="L128" s="984" t="s">
        <v>3641</v>
      </c>
      <c r="M128" s="1010" t="s">
        <v>6047</v>
      </c>
      <c r="N128" s="1348" t="s">
        <v>7007</v>
      </c>
      <c r="O128" s="938" t="s">
        <v>3162</v>
      </c>
      <c r="P128" s="211" t="str">
        <f t="shared" si="8"/>
        <v>Closed</v>
      </c>
      <c r="Q128" s="208" t="s">
        <v>3449</v>
      </c>
      <c r="R128" s="209" t="s">
        <v>3017</v>
      </c>
      <c r="S128" s="1010"/>
      <c r="T128" s="938"/>
      <c r="U128" s="210" t="str">
        <f t="shared" si="12"/>
        <v>Jaworski</v>
      </c>
      <c r="V128" s="210" t="str">
        <f t="shared" si="13"/>
        <v>PFC High Heat Flux PDR</v>
      </c>
      <c r="W128" s="61"/>
    </row>
    <row r="129" spans="1:23" ht="31.5" customHeight="1" x14ac:dyDescent="0.15">
      <c r="A129" s="923">
        <v>43054</v>
      </c>
      <c r="B129" s="938" t="s">
        <v>3643</v>
      </c>
      <c r="C129" s="938"/>
      <c r="D129" s="938"/>
      <c r="E129" s="984" t="s">
        <v>3583</v>
      </c>
      <c r="F129" s="956" t="s">
        <v>1185</v>
      </c>
      <c r="G129" s="966" t="s">
        <v>1184</v>
      </c>
      <c r="H129" s="938"/>
      <c r="I129" s="938" t="s">
        <v>3231</v>
      </c>
      <c r="J129" s="938" t="s">
        <v>1186</v>
      </c>
      <c r="K129" s="984" t="str">
        <f t="shared" si="11"/>
        <v>HHFPDR20 - IBD-V Ikea Connector Prototype:
1.  Two tiles on 1</v>
      </c>
      <c r="L129" s="984" t="s">
        <v>3644</v>
      </c>
      <c r="M129" s="1010" t="s">
        <v>6047</v>
      </c>
      <c r="N129" s="1348" t="s">
        <v>7007</v>
      </c>
      <c r="O129" s="938" t="s">
        <v>3088</v>
      </c>
      <c r="P129" s="211" t="str">
        <f t="shared" si="8"/>
        <v>Closed</v>
      </c>
      <c r="Q129" s="208" t="s">
        <v>3449</v>
      </c>
      <c r="R129" s="209" t="s">
        <v>3017</v>
      </c>
      <c r="S129" s="1010"/>
      <c r="T129" s="938"/>
      <c r="U129" s="210" t="str">
        <f t="shared" si="12"/>
        <v>Jaworski</v>
      </c>
      <c r="V129" s="210" t="str">
        <f t="shared" si="13"/>
        <v>PFC High Heat Flux PDR</v>
      </c>
      <c r="W129" s="61"/>
    </row>
    <row r="130" spans="1:23" ht="31.5" customHeight="1" x14ac:dyDescent="0.15">
      <c r="A130" s="928">
        <v>43054</v>
      </c>
      <c r="B130" s="940" t="s">
        <v>3646</v>
      </c>
      <c r="C130" s="940"/>
      <c r="D130" s="940"/>
      <c r="E130" s="989" t="s">
        <v>3583</v>
      </c>
      <c r="F130" s="956" t="s">
        <v>1185</v>
      </c>
      <c r="G130" s="966" t="s">
        <v>1184</v>
      </c>
      <c r="H130" s="938"/>
      <c r="I130" s="938" t="s">
        <v>3231</v>
      </c>
      <c r="J130" s="940" t="s">
        <v>1186</v>
      </c>
      <c r="K130" s="989" t="str">
        <f t="shared" si="11"/>
        <v>HHFPDR21 - Prototype the two-bar mounting scheme for castella</v>
      </c>
      <c r="L130" s="989" t="s">
        <v>3647</v>
      </c>
      <c r="M130" s="1015" t="s">
        <v>6047</v>
      </c>
      <c r="N130" s="1348" t="s">
        <v>7007</v>
      </c>
      <c r="O130" s="940" t="s">
        <v>3016</v>
      </c>
      <c r="P130" s="212" t="str">
        <f t="shared" ref="P130:P193" si="14">IF(N130="","Open","Closed")</f>
        <v>Closed</v>
      </c>
      <c r="Q130" s="208" t="s">
        <v>3449</v>
      </c>
      <c r="R130" s="209" t="s">
        <v>3017</v>
      </c>
      <c r="S130" s="1010"/>
      <c r="T130" s="938"/>
      <c r="U130" s="210" t="str">
        <f t="shared" ref="U130:U161" si="15">J130</f>
        <v>Jaworski</v>
      </c>
      <c r="V130" s="210" t="str">
        <f t="shared" ref="V130:V162" si="16">E130</f>
        <v>PFC High Heat Flux PDR</v>
      </c>
      <c r="W130" s="61"/>
    </row>
    <row r="131" spans="1:23" ht="31.5" customHeight="1" x14ac:dyDescent="0.15">
      <c r="A131" s="923">
        <v>43054</v>
      </c>
      <c r="B131" s="938" t="s">
        <v>3649</v>
      </c>
      <c r="C131" s="938"/>
      <c r="D131" s="938"/>
      <c r="E131" s="984" t="s">
        <v>3583</v>
      </c>
      <c r="F131" s="956" t="s">
        <v>1185</v>
      </c>
      <c r="G131" s="966" t="s">
        <v>1184</v>
      </c>
      <c r="H131" s="938"/>
      <c r="I131" s="938" t="s">
        <v>3231</v>
      </c>
      <c r="J131" s="938" t="s">
        <v>1186</v>
      </c>
      <c r="K131" s="984" t="str">
        <f t="shared" si="11"/>
        <v>HHFPDR22 - At the gap between the IBDH and the OBD1, with min</v>
      </c>
      <c r="L131" s="984" t="s">
        <v>3650</v>
      </c>
      <c r="M131" s="1010" t="s">
        <v>6047</v>
      </c>
      <c r="N131" s="1348" t="s">
        <v>7007</v>
      </c>
      <c r="O131" s="938" t="s">
        <v>3024</v>
      </c>
      <c r="P131" s="212" t="str">
        <f t="shared" si="14"/>
        <v>Closed</v>
      </c>
      <c r="Q131" s="213" t="s">
        <v>3449</v>
      </c>
      <c r="R131" s="209" t="s">
        <v>3017</v>
      </c>
      <c r="S131" s="1010"/>
      <c r="T131" s="938"/>
      <c r="U131" s="210" t="str">
        <f t="shared" si="15"/>
        <v>Jaworski</v>
      </c>
      <c r="V131" s="210" t="str">
        <f t="shared" si="16"/>
        <v>PFC High Heat Flux PDR</v>
      </c>
      <c r="W131" s="61"/>
    </row>
    <row r="132" spans="1:23" ht="31.5" customHeight="1" x14ac:dyDescent="0.15">
      <c r="A132" s="923">
        <v>43054</v>
      </c>
      <c r="B132" s="938" t="s">
        <v>3652</v>
      </c>
      <c r="C132" s="938"/>
      <c r="D132" s="938"/>
      <c r="E132" s="984" t="s">
        <v>3583</v>
      </c>
      <c r="F132" s="956" t="s">
        <v>1185</v>
      </c>
      <c r="G132" s="966" t="s">
        <v>1184</v>
      </c>
      <c r="H132" s="938"/>
      <c r="I132" s="938" t="s">
        <v>3231</v>
      </c>
      <c r="J132" s="938" t="s">
        <v>1186</v>
      </c>
      <c r="K132" s="984" t="str">
        <f t="shared" si="11"/>
        <v>HHFPDR23 - The IBDH tiles are thicker and could impact cutout</v>
      </c>
      <c r="L132" s="984" t="s">
        <v>3653</v>
      </c>
      <c r="M132" s="1010" t="s">
        <v>6047</v>
      </c>
      <c r="N132" s="1348" t="s">
        <v>7007</v>
      </c>
      <c r="O132" s="938" t="s">
        <v>3016</v>
      </c>
      <c r="P132" s="212" t="str">
        <f t="shared" si="14"/>
        <v>Closed</v>
      </c>
      <c r="Q132" s="214" t="s">
        <v>3449</v>
      </c>
      <c r="R132" s="215" t="s">
        <v>3017</v>
      </c>
      <c r="S132" s="1034"/>
      <c r="T132" s="946"/>
      <c r="U132" s="216" t="str">
        <f t="shared" si="15"/>
        <v>Jaworski</v>
      </c>
      <c r="V132" s="216" t="str">
        <f t="shared" si="16"/>
        <v>PFC High Heat Flux PDR</v>
      </c>
      <c r="W132" s="61"/>
    </row>
    <row r="133" spans="1:23" ht="31.5" customHeight="1" x14ac:dyDescent="0.15">
      <c r="A133" s="923">
        <v>43054</v>
      </c>
      <c r="B133" s="938" t="s">
        <v>3655</v>
      </c>
      <c r="C133" s="938"/>
      <c r="D133" s="938"/>
      <c r="E133" s="984" t="s">
        <v>3583</v>
      </c>
      <c r="F133" s="956" t="s">
        <v>1185</v>
      </c>
      <c r="G133" s="966" t="s">
        <v>1184</v>
      </c>
      <c r="H133" s="938"/>
      <c r="I133" s="938" t="s">
        <v>3231</v>
      </c>
      <c r="J133" s="938" t="s">
        <v>1186</v>
      </c>
      <c r="K133" s="984" t="str">
        <f t="shared" si="11"/>
        <v>HHFPDR24 - The gap between the IBDV LHF and the IBDH is not a</v>
      </c>
      <c r="L133" s="984" t="s">
        <v>3656</v>
      </c>
      <c r="M133" s="1010" t="s">
        <v>6047</v>
      </c>
      <c r="N133" s="1348" t="s">
        <v>7007</v>
      </c>
      <c r="O133" s="938" t="s">
        <v>3043</v>
      </c>
      <c r="P133" s="212" t="str">
        <f t="shared" si="14"/>
        <v>Closed</v>
      </c>
      <c r="Q133" s="217" t="s">
        <v>3449</v>
      </c>
      <c r="R133" s="204" t="s">
        <v>3017</v>
      </c>
      <c r="S133" s="812"/>
      <c r="T133" s="755"/>
      <c r="U133" s="205" t="str">
        <f t="shared" si="15"/>
        <v>Jaworski</v>
      </c>
      <c r="V133" s="205" t="str">
        <f t="shared" si="16"/>
        <v>PFC High Heat Flux PDR</v>
      </c>
      <c r="W133" s="61"/>
    </row>
    <row r="134" spans="1:23" ht="31.5" customHeight="1" x14ac:dyDescent="0.15">
      <c r="A134" s="923">
        <v>43054</v>
      </c>
      <c r="B134" s="938" t="s">
        <v>3658</v>
      </c>
      <c r="C134" s="938"/>
      <c r="D134" s="938"/>
      <c r="E134" s="984" t="s">
        <v>3583</v>
      </c>
      <c r="F134" s="956" t="s">
        <v>1185</v>
      </c>
      <c r="G134" s="966" t="s">
        <v>1184</v>
      </c>
      <c r="H134" s="938"/>
      <c r="I134" s="938" t="s">
        <v>3231</v>
      </c>
      <c r="J134" s="938" t="s">
        <v>1186</v>
      </c>
      <c r="K134" s="984" t="str">
        <f t="shared" si="11"/>
        <v>HHFPDR25 - Seems to me that the "Access holes" on the IBDH ti</v>
      </c>
      <c r="L134" s="984" t="s">
        <v>3659</v>
      </c>
      <c r="M134" s="1010" t="s">
        <v>6047</v>
      </c>
      <c r="N134" s="1348" t="s">
        <v>7007</v>
      </c>
      <c r="O134" s="938" t="s">
        <v>3109</v>
      </c>
      <c r="P134" s="212" t="str">
        <f t="shared" si="14"/>
        <v>Closed</v>
      </c>
      <c r="Q134" s="217" t="s">
        <v>3449</v>
      </c>
      <c r="R134" s="204" t="s">
        <v>3017</v>
      </c>
      <c r="S134" s="812"/>
      <c r="T134" s="755"/>
      <c r="U134" s="205" t="str">
        <f t="shared" si="15"/>
        <v>Jaworski</v>
      </c>
      <c r="V134" s="205" t="str">
        <f t="shared" si="16"/>
        <v>PFC High Heat Flux PDR</v>
      </c>
      <c r="W134" s="61"/>
    </row>
    <row r="135" spans="1:23" ht="31.5" customHeight="1" x14ac:dyDescent="0.15">
      <c r="A135" s="923">
        <v>43054</v>
      </c>
      <c r="B135" s="938" t="s">
        <v>3661</v>
      </c>
      <c r="C135" s="938"/>
      <c r="D135" s="938"/>
      <c r="E135" s="984" t="s">
        <v>3583</v>
      </c>
      <c r="F135" s="956" t="s">
        <v>1185</v>
      </c>
      <c r="G135" s="966" t="s">
        <v>1184</v>
      </c>
      <c r="H135" s="938"/>
      <c r="I135" s="938" t="s">
        <v>3231</v>
      </c>
      <c r="J135" s="938" t="s">
        <v>1186</v>
      </c>
      <c r="K135" s="984" t="str">
        <f t="shared" si="11"/>
        <v>HHFPDR26 - Same as chit #11, only for IBD-H:  FEA plots on sl</v>
      </c>
      <c r="L135" s="984" t="s">
        <v>3662</v>
      </c>
      <c r="M135" s="1010" t="s">
        <v>6047</v>
      </c>
      <c r="N135" s="1348" t="s">
        <v>7007</v>
      </c>
      <c r="O135" s="938" t="s">
        <v>3088</v>
      </c>
      <c r="P135" s="212" t="str">
        <f t="shared" si="14"/>
        <v>Closed</v>
      </c>
      <c r="Q135" s="217" t="s">
        <v>3449</v>
      </c>
      <c r="R135" s="204" t="s">
        <v>3017</v>
      </c>
      <c r="S135" s="812"/>
      <c r="T135" s="755"/>
      <c r="U135" s="205" t="str">
        <f t="shared" si="15"/>
        <v>Jaworski</v>
      </c>
      <c r="V135" s="205" t="str">
        <f t="shared" si="16"/>
        <v>PFC High Heat Flux PDR</v>
      </c>
      <c r="W135" s="61"/>
    </row>
    <row r="136" spans="1:23" ht="31.5" customHeight="1" x14ac:dyDescent="0.15">
      <c r="A136" s="923">
        <v>43054</v>
      </c>
      <c r="B136" s="938" t="s">
        <v>3664</v>
      </c>
      <c r="C136" s="938"/>
      <c r="D136" s="938"/>
      <c r="E136" s="984" t="s">
        <v>3583</v>
      </c>
      <c r="F136" s="956" t="s">
        <v>1185</v>
      </c>
      <c r="G136" s="966" t="s">
        <v>1184</v>
      </c>
      <c r="H136" s="938"/>
      <c r="I136" s="938" t="s">
        <v>3231</v>
      </c>
      <c r="J136" s="938" t="s">
        <v>1186</v>
      </c>
      <c r="K136" s="984" t="str">
        <f t="shared" si="11"/>
        <v>HHFPDR27 - CASE #1 Requirements for IBDH imply 8.5 MW/m2 whic</v>
      </c>
      <c r="L136" s="984" t="s">
        <v>3665</v>
      </c>
      <c r="M136" s="1010" t="s">
        <v>6047</v>
      </c>
      <c r="N136" s="1348" t="s">
        <v>7007</v>
      </c>
      <c r="O136" s="938" t="s">
        <v>3016</v>
      </c>
      <c r="P136" s="212" t="str">
        <f t="shared" si="14"/>
        <v>Closed</v>
      </c>
      <c r="Q136" s="217" t="s">
        <v>3449</v>
      </c>
      <c r="R136" s="204" t="s">
        <v>3017</v>
      </c>
      <c r="S136" s="812"/>
      <c r="T136" s="755"/>
      <c r="U136" s="205" t="str">
        <f t="shared" si="15"/>
        <v>Jaworski</v>
      </c>
      <c r="V136" s="205" t="str">
        <f t="shared" si="16"/>
        <v>PFC High Heat Flux PDR</v>
      </c>
      <c r="W136" s="61"/>
    </row>
    <row r="137" spans="1:23" ht="31.5" customHeight="1" x14ac:dyDescent="0.15">
      <c r="A137" s="928">
        <v>43054</v>
      </c>
      <c r="B137" s="940" t="s">
        <v>3667</v>
      </c>
      <c r="C137" s="940"/>
      <c r="D137" s="940"/>
      <c r="E137" s="989" t="s">
        <v>3583</v>
      </c>
      <c r="F137" s="956" t="s">
        <v>1185</v>
      </c>
      <c r="G137" s="969" t="s">
        <v>1184</v>
      </c>
      <c r="H137" s="940"/>
      <c r="I137" s="940" t="s">
        <v>3231</v>
      </c>
      <c r="J137" s="940" t="s">
        <v>1186</v>
      </c>
      <c r="K137" s="984" t="str">
        <f t="shared" si="11"/>
        <v>HHFPDR28 - The IBDH tiles should not have viewing holes if th</v>
      </c>
      <c r="L137" s="989" t="s">
        <v>3668</v>
      </c>
      <c r="M137" s="1010" t="s">
        <v>6047</v>
      </c>
      <c r="N137" s="1348" t="s">
        <v>7007</v>
      </c>
      <c r="O137" s="940" t="s">
        <v>3109</v>
      </c>
      <c r="P137" s="212" t="str">
        <f t="shared" si="14"/>
        <v>Closed</v>
      </c>
      <c r="Q137" s="217" t="s">
        <v>3449</v>
      </c>
      <c r="R137" s="204" t="s">
        <v>3017</v>
      </c>
      <c r="S137" s="812"/>
      <c r="T137" s="755"/>
      <c r="U137" s="205" t="str">
        <f t="shared" si="15"/>
        <v>Jaworski</v>
      </c>
      <c r="V137" s="205" t="str">
        <f t="shared" si="16"/>
        <v>PFC High Heat Flux PDR</v>
      </c>
      <c r="W137" s="61"/>
    </row>
    <row r="138" spans="1:23" ht="31.5" customHeight="1" x14ac:dyDescent="0.15">
      <c r="A138" s="923">
        <v>43054</v>
      </c>
      <c r="B138" s="938" t="s">
        <v>3670</v>
      </c>
      <c r="C138" s="938"/>
      <c r="D138" s="938"/>
      <c r="E138" s="984" t="s">
        <v>3583</v>
      </c>
      <c r="F138" s="956" t="s">
        <v>1185</v>
      </c>
      <c r="G138" s="966" t="s">
        <v>1184</v>
      </c>
      <c r="H138" s="938"/>
      <c r="I138" s="938" t="s">
        <v>3231</v>
      </c>
      <c r="J138" s="938" t="s">
        <v>1186</v>
      </c>
      <c r="K138" s="989" t="str">
        <f t="shared" si="11"/>
        <v>HHFPDR29 - Please perform a self-check of the global EM model</v>
      </c>
      <c r="L138" s="984" t="s">
        <v>3671</v>
      </c>
      <c r="M138" s="1010" t="s">
        <v>6047</v>
      </c>
      <c r="N138" s="1348" t="s">
        <v>7007</v>
      </c>
      <c r="O138" s="938" t="s">
        <v>3237</v>
      </c>
      <c r="P138" s="212" t="str">
        <f t="shared" si="14"/>
        <v>Closed</v>
      </c>
      <c r="Q138" s="203" t="s">
        <v>3449</v>
      </c>
      <c r="R138" s="204" t="s">
        <v>3017</v>
      </c>
      <c r="S138" s="812"/>
      <c r="T138" s="755"/>
      <c r="U138" s="205" t="str">
        <f t="shared" si="15"/>
        <v>Jaworski</v>
      </c>
      <c r="V138" s="205" t="str">
        <f t="shared" si="16"/>
        <v>PFC High Heat Flux PDR</v>
      </c>
      <c r="W138" s="61"/>
    </row>
    <row r="139" spans="1:23" ht="31.5" customHeight="1" x14ac:dyDescent="0.15">
      <c r="A139" s="923">
        <v>43054</v>
      </c>
      <c r="B139" s="938" t="s">
        <v>3673</v>
      </c>
      <c r="C139" s="938"/>
      <c r="D139" s="938"/>
      <c r="E139" s="984" t="s">
        <v>3583</v>
      </c>
      <c r="F139" s="956" t="s">
        <v>1185</v>
      </c>
      <c r="G139" s="966" t="s">
        <v>1184</v>
      </c>
      <c r="H139" s="938"/>
      <c r="I139" s="938" t="s">
        <v>3231</v>
      </c>
      <c r="J139" s="938" t="s">
        <v>1186</v>
      </c>
      <c r="K139" s="989" t="str">
        <f t="shared" ref="K139:K202" si="17">B139&amp;" - "&amp;LEFT(L139,50)</f>
        <v xml:space="preserve">HHFPDR30 - Are studies underway for cleaning dust and debris </v>
      </c>
      <c r="L139" s="984" t="s">
        <v>3674</v>
      </c>
      <c r="M139" s="1010" t="s">
        <v>6047</v>
      </c>
      <c r="N139" s="1348" t="s">
        <v>7007</v>
      </c>
      <c r="O139" s="938" t="s">
        <v>3237</v>
      </c>
      <c r="P139" s="212" t="str">
        <f t="shared" si="14"/>
        <v>Closed</v>
      </c>
      <c r="Q139" s="203" t="s">
        <v>3449</v>
      </c>
      <c r="R139" s="204" t="s">
        <v>3017</v>
      </c>
      <c r="S139" s="812"/>
      <c r="T139" s="755"/>
      <c r="U139" s="205" t="str">
        <f t="shared" si="15"/>
        <v>Jaworski</v>
      </c>
      <c r="V139" s="205" t="str">
        <f t="shared" si="16"/>
        <v>PFC High Heat Flux PDR</v>
      </c>
      <c r="W139" s="61"/>
    </row>
    <row r="140" spans="1:23" ht="31.5" customHeight="1" x14ac:dyDescent="0.15">
      <c r="A140" s="923">
        <v>43054</v>
      </c>
      <c r="B140" s="938" t="s">
        <v>3676</v>
      </c>
      <c r="C140" s="938"/>
      <c r="D140" s="938"/>
      <c r="E140" s="984" t="s">
        <v>3583</v>
      </c>
      <c r="F140" s="956" t="s">
        <v>1185</v>
      </c>
      <c r="G140" s="966" t="s">
        <v>1184</v>
      </c>
      <c r="H140" s="938"/>
      <c r="I140" s="938" t="s">
        <v>3231</v>
      </c>
      <c r="J140" s="938" t="s">
        <v>1186</v>
      </c>
      <c r="K140" s="989" t="str">
        <f t="shared" si="17"/>
        <v>HHFPDR31 - Andrei did not shown stress results for metal fram</v>
      </c>
      <c r="L140" s="984" t="s">
        <v>3677</v>
      </c>
      <c r="M140" s="1010" t="s">
        <v>6047</v>
      </c>
      <c r="N140" s="1348" t="s">
        <v>7007</v>
      </c>
      <c r="O140" s="938" t="s">
        <v>901</v>
      </c>
      <c r="P140" s="212" t="str">
        <f t="shared" si="14"/>
        <v>Closed</v>
      </c>
      <c r="Q140" s="203" t="s">
        <v>3449</v>
      </c>
      <c r="R140" s="204" t="s">
        <v>3017</v>
      </c>
      <c r="S140" s="812"/>
      <c r="T140" s="755"/>
      <c r="U140" s="205" t="str">
        <f t="shared" si="15"/>
        <v>Jaworski</v>
      </c>
      <c r="V140" s="205" t="str">
        <f t="shared" si="16"/>
        <v>PFC High Heat Flux PDR</v>
      </c>
      <c r="W140" s="61"/>
    </row>
    <row r="141" spans="1:23" ht="31.5" customHeight="1" x14ac:dyDescent="0.15">
      <c r="A141" s="923">
        <v>43054</v>
      </c>
      <c r="B141" s="938" t="s">
        <v>3679</v>
      </c>
      <c r="C141" s="938"/>
      <c r="D141" s="938"/>
      <c r="E141" s="984" t="s">
        <v>3583</v>
      </c>
      <c r="F141" s="956" t="s">
        <v>1185</v>
      </c>
      <c r="G141" s="966" t="s">
        <v>1184</v>
      </c>
      <c r="H141" s="938"/>
      <c r="I141" s="938" t="s">
        <v>3231</v>
      </c>
      <c r="J141" s="938" t="s">
        <v>1186</v>
      </c>
      <c r="K141" s="989" t="str">
        <f t="shared" si="17"/>
        <v xml:space="preserve">HHFPDR32 - Are halo current forces in the direction to slide </v>
      </c>
      <c r="L141" s="984" t="s">
        <v>3680</v>
      </c>
      <c r="M141" s="1010" t="s">
        <v>6047</v>
      </c>
      <c r="N141" s="1348" t="s">
        <v>7007</v>
      </c>
      <c r="O141" s="938" t="s">
        <v>3043</v>
      </c>
      <c r="P141" s="212" t="str">
        <f t="shared" si="14"/>
        <v>Closed</v>
      </c>
      <c r="Q141" s="203" t="s">
        <v>3449</v>
      </c>
      <c r="R141" s="204" t="s">
        <v>3017</v>
      </c>
      <c r="S141" s="812"/>
      <c r="T141" s="755"/>
      <c r="U141" s="205" t="str">
        <f t="shared" si="15"/>
        <v>Jaworski</v>
      </c>
      <c r="V141" s="205" t="str">
        <f t="shared" si="16"/>
        <v>PFC High Heat Flux PDR</v>
      </c>
      <c r="W141" s="61"/>
    </row>
    <row r="142" spans="1:23" ht="31.5" customHeight="1" x14ac:dyDescent="0.15">
      <c r="A142" s="923">
        <v>43054</v>
      </c>
      <c r="B142" s="938" t="s">
        <v>3682</v>
      </c>
      <c r="C142" s="938"/>
      <c r="D142" s="938"/>
      <c r="E142" s="984" t="s">
        <v>3583</v>
      </c>
      <c r="F142" s="956" t="s">
        <v>1185</v>
      </c>
      <c r="G142" s="966" t="s">
        <v>1184</v>
      </c>
      <c r="H142" s="938"/>
      <c r="I142" s="938" t="s">
        <v>3231</v>
      </c>
      <c r="J142" s="938" t="s">
        <v>1186</v>
      </c>
      <c r="K142" s="989" t="str">
        <f t="shared" si="17"/>
        <v>HHFPDR33 - Define a tolerance for the radial vertical step be</v>
      </c>
      <c r="L142" s="984" t="s">
        <v>3683</v>
      </c>
      <c r="M142" s="1010" t="s">
        <v>6047</v>
      </c>
      <c r="N142" s="1348" t="s">
        <v>7007</v>
      </c>
      <c r="O142" s="938" t="s">
        <v>3088</v>
      </c>
      <c r="P142" s="212" t="str">
        <f t="shared" si="14"/>
        <v>Closed</v>
      </c>
      <c r="Q142" s="203" t="s">
        <v>3449</v>
      </c>
      <c r="R142" s="204" t="s">
        <v>3017</v>
      </c>
      <c r="S142" s="812"/>
      <c r="T142" s="755"/>
      <c r="U142" s="205" t="str">
        <f t="shared" si="15"/>
        <v>Jaworski</v>
      </c>
      <c r="V142" s="205" t="str">
        <f t="shared" si="16"/>
        <v>PFC High Heat Flux PDR</v>
      </c>
      <c r="W142" s="61"/>
    </row>
    <row r="143" spans="1:23" ht="31.5" customHeight="1" x14ac:dyDescent="0.15">
      <c r="A143" s="923">
        <v>43054</v>
      </c>
      <c r="B143" s="938" t="s">
        <v>3685</v>
      </c>
      <c r="C143" s="938"/>
      <c r="D143" s="938"/>
      <c r="E143" s="984" t="s">
        <v>3583</v>
      </c>
      <c r="F143" s="956" t="s">
        <v>1185</v>
      </c>
      <c r="G143" s="966" t="s">
        <v>1184</v>
      </c>
      <c r="H143" s="938"/>
      <c r="I143" s="938" t="s">
        <v>3231</v>
      </c>
      <c r="J143" s="938" t="s">
        <v>1186</v>
      </c>
      <c r="K143" s="989" t="str">
        <f t="shared" si="17"/>
        <v>HHFPDR34 - The target and achievable relative vertical positi</v>
      </c>
      <c r="L143" s="984" t="s">
        <v>3686</v>
      </c>
      <c r="M143" s="1010" t="s">
        <v>6047</v>
      </c>
      <c r="N143" s="1348" t="s">
        <v>7007</v>
      </c>
      <c r="O143" s="938" t="s">
        <v>3024</v>
      </c>
      <c r="P143" s="212" t="str">
        <f t="shared" si="14"/>
        <v>Closed</v>
      </c>
      <c r="Q143" s="203" t="s">
        <v>3449</v>
      </c>
      <c r="R143" s="204" t="s">
        <v>3017</v>
      </c>
      <c r="S143" s="812"/>
      <c r="T143" s="755"/>
      <c r="U143" s="205" t="str">
        <f t="shared" si="15"/>
        <v>Jaworski</v>
      </c>
      <c r="V143" s="205" t="str">
        <f t="shared" si="16"/>
        <v>PFC High Heat Flux PDR</v>
      </c>
      <c r="W143" s="61"/>
    </row>
    <row r="144" spans="1:23" ht="31.5" customHeight="1" x14ac:dyDescent="0.15">
      <c r="A144" s="923">
        <v>43054</v>
      </c>
      <c r="B144" s="938" t="s">
        <v>3688</v>
      </c>
      <c r="C144" s="938"/>
      <c r="D144" s="938"/>
      <c r="E144" s="984" t="s">
        <v>3583</v>
      </c>
      <c r="F144" s="956" t="s">
        <v>1185</v>
      </c>
      <c r="G144" s="966" t="s">
        <v>1184</v>
      </c>
      <c r="H144" s="938"/>
      <c r="I144" s="938" t="s">
        <v>3231</v>
      </c>
      <c r="J144" s="938" t="s">
        <v>1186</v>
      </c>
      <c r="K144" s="989" t="str">
        <f t="shared" si="17"/>
        <v>HHFPDR35 - ODR1-2, consider add feature to lock transition pl</v>
      </c>
      <c r="L144" s="984" t="s">
        <v>3689</v>
      </c>
      <c r="M144" s="1010" t="s">
        <v>6047</v>
      </c>
      <c r="N144" s="1348" t="s">
        <v>7007</v>
      </c>
      <c r="O144" s="938" t="s">
        <v>3321</v>
      </c>
      <c r="P144" s="212" t="str">
        <f t="shared" si="14"/>
        <v>Closed</v>
      </c>
      <c r="Q144" s="203" t="s">
        <v>3449</v>
      </c>
      <c r="R144" s="204" t="s">
        <v>3017</v>
      </c>
      <c r="S144" s="812"/>
      <c r="T144" s="755"/>
      <c r="U144" s="205" t="str">
        <f t="shared" si="15"/>
        <v>Jaworski</v>
      </c>
      <c r="V144" s="205" t="str">
        <f t="shared" si="16"/>
        <v>PFC High Heat Flux PDR</v>
      </c>
      <c r="W144" s="61"/>
    </row>
    <row r="145" spans="1:23" ht="31.5" customHeight="1" x14ac:dyDescent="0.15">
      <c r="A145" s="923">
        <v>43054</v>
      </c>
      <c r="B145" s="938" t="s">
        <v>3691</v>
      </c>
      <c r="C145" s="938"/>
      <c r="D145" s="938"/>
      <c r="E145" s="984" t="s">
        <v>3583</v>
      </c>
      <c r="F145" s="956" t="s">
        <v>1185</v>
      </c>
      <c r="G145" s="966" t="s">
        <v>1184</v>
      </c>
      <c r="H145" s="938"/>
      <c r="I145" s="938" t="s">
        <v>3231</v>
      </c>
      <c r="J145" s="938" t="s">
        <v>1186</v>
      </c>
      <c r="K145" s="989" t="str">
        <f t="shared" si="17"/>
        <v>HHFPDR36 - The OBD12 multi Keyhole fastening scheme will be a</v>
      </c>
      <c r="L145" s="984" t="s">
        <v>3692</v>
      </c>
      <c r="M145" s="1010" t="s">
        <v>6047</v>
      </c>
      <c r="N145" s="1348" t="s">
        <v>7007</v>
      </c>
      <c r="O145" s="938" t="s">
        <v>3694</v>
      </c>
      <c r="P145" s="212" t="str">
        <f t="shared" si="14"/>
        <v>Closed</v>
      </c>
      <c r="Q145" s="203" t="s">
        <v>3449</v>
      </c>
      <c r="R145" s="204" t="s">
        <v>3017</v>
      </c>
      <c r="S145" s="812"/>
      <c r="T145" s="755"/>
      <c r="U145" s="205" t="str">
        <f t="shared" si="15"/>
        <v>Jaworski</v>
      </c>
      <c r="V145" s="205" t="str">
        <f t="shared" si="16"/>
        <v>PFC High Heat Flux PDR</v>
      </c>
      <c r="W145" s="61"/>
    </row>
    <row r="146" spans="1:23" ht="31.5" customHeight="1" x14ac:dyDescent="0.15">
      <c r="A146" s="923">
        <v>43054</v>
      </c>
      <c r="B146" s="938" t="s">
        <v>3695</v>
      </c>
      <c r="C146" s="938"/>
      <c r="D146" s="938"/>
      <c r="E146" s="984" t="s">
        <v>3583</v>
      </c>
      <c r="F146" s="956" t="s">
        <v>1185</v>
      </c>
      <c r="G146" s="966" t="s">
        <v>1184</v>
      </c>
      <c r="H146" s="938"/>
      <c r="I146" s="938" t="s">
        <v>3231</v>
      </c>
      <c r="J146" s="938" t="s">
        <v>1186</v>
      </c>
      <c r="K146" s="989" t="str">
        <f t="shared" si="17"/>
        <v>HHFPDR37 - CASE #1 Requirements for OBD R1/R2 imply 9.0 MW/m2</v>
      </c>
      <c r="L146" s="984" t="s">
        <v>3696</v>
      </c>
      <c r="M146" s="1010" t="s">
        <v>6047</v>
      </c>
      <c r="N146" s="1348" t="s">
        <v>7007</v>
      </c>
      <c r="O146" s="938" t="s">
        <v>3016</v>
      </c>
      <c r="P146" s="212" t="str">
        <f t="shared" si="14"/>
        <v>Closed</v>
      </c>
      <c r="Q146" s="203" t="s">
        <v>3449</v>
      </c>
      <c r="R146" s="204" t="s">
        <v>3017</v>
      </c>
      <c r="S146" s="812"/>
      <c r="T146" s="755"/>
      <c r="U146" s="205" t="str">
        <f t="shared" si="15"/>
        <v>Jaworski</v>
      </c>
      <c r="V146" s="205" t="str">
        <f t="shared" si="16"/>
        <v>PFC High Heat Flux PDR</v>
      </c>
      <c r="W146" s="61"/>
    </row>
    <row r="147" spans="1:23" ht="31.5" customHeight="1" x14ac:dyDescent="0.15">
      <c r="A147" s="923">
        <v>43054</v>
      </c>
      <c r="B147" s="938" t="s">
        <v>3698</v>
      </c>
      <c r="C147" s="938"/>
      <c r="D147" s="938"/>
      <c r="E147" s="984" t="s">
        <v>3583</v>
      </c>
      <c r="F147" s="956" t="s">
        <v>1185</v>
      </c>
      <c r="G147" s="966" t="s">
        <v>1184</v>
      </c>
      <c r="H147" s="938"/>
      <c r="I147" s="938" t="s">
        <v>3231</v>
      </c>
      <c r="J147" s="938" t="s">
        <v>1186</v>
      </c>
      <c r="K147" s="989" t="str">
        <f t="shared" si="17"/>
        <v>HHFPDR38 - Global Thermal Analysis:  Emissivity of .8 is very</v>
      </c>
      <c r="L147" s="984" t="s">
        <v>3699</v>
      </c>
      <c r="M147" s="1010" t="s">
        <v>6047</v>
      </c>
      <c r="N147" s="1348" t="s">
        <v>7007</v>
      </c>
      <c r="O147" s="938" t="s">
        <v>3088</v>
      </c>
      <c r="P147" s="212" t="str">
        <f t="shared" si="14"/>
        <v>Closed</v>
      </c>
      <c r="Q147" s="203" t="s">
        <v>3449</v>
      </c>
      <c r="R147" s="204" t="s">
        <v>3017</v>
      </c>
      <c r="S147" s="812"/>
      <c r="T147" s="755"/>
      <c r="U147" s="205" t="str">
        <f t="shared" si="15"/>
        <v>Jaworski</v>
      </c>
      <c r="V147" s="205" t="str">
        <f t="shared" si="16"/>
        <v>PFC High Heat Flux PDR</v>
      </c>
      <c r="W147" s="61"/>
    </row>
    <row r="148" spans="1:23" ht="31.5" customHeight="1" x14ac:dyDescent="0.15">
      <c r="A148" s="923">
        <v>43054</v>
      </c>
      <c r="B148" s="938" t="s">
        <v>3701</v>
      </c>
      <c r="C148" s="938"/>
      <c r="D148" s="938"/>
      <c r="E148" s="984" t="s">
        <v>3583</v>
      </c>
      <c r="F148" s="956" t="s">
        <v>1185</v>
      </c>
      <c r="G148" s="966" t="s">
        <v>1184</v>
      </c>
      <c r="H148" s="938"/>
      <c r="I148" s="938" t="s">
        <v>3231</v>
      </c>
      <c r="J148" s="938" t="s">
        <v>1186</v>
      </c>
      <c r="K148" s="989" t="str">
        <f t="shared" si="17"/>
        <v>HHFPDR39 - Multiple presentations listed temperature requirem</v>
      </c>
      <c r="L148" s="984" t="s">
        <v>3702</v>
      </c>
      <c r="M148" s="1010" t="s">
        <v>6047</v>
      </c>
      <c r="N148" s="1348" t="s">
        <v>7007</v>
      </c>
      <c r="O148" s="938" t="s">
        <v>3165</v>
      </c>
      <c r="P148" s="212" t="str">
        <f t="shared" si="14"/>
        <v>Closed</v>
      </c>
      <c r="Q148" s="203" t="s">
        <v>3449</v>
      </c>
      <c r="R148" s="204" t="s">
        <v>3017</v>
      </c>
      <c r="S148" s="812"/>
      <c r="T148" s="755"/>
      <c r="U148" s="205" t="str">
        <f t="shared" si="15"/>
        <v>Jaworski</v>
      </c>
      <c r="V148" s="205" t="str">
        <f t="shared" si="16"/>
        <v>PFC High Heat Flux PDR</v>
      </c>
      <c r="W148" s="61"/>
    </row>
    <row r="149" spans="1:23" ht="31.5" customHeight="1" x14ac:dyDescent="0.15">
      <c r="A149" s="923">
        <v>43054</v>
      </c>
      <c r="B149" s="938" t="s">
        <v>3704</v>
      </c>
      <c r="C149" s="938"/>
      <c r="D149" s="938"/>
      <c r="E149" s="984" t="s">
        <v>3583</v>
      </c>
      <c r="F149" s="956" t="s">
        <v>1185</v>
      </c>
      <c r="G149" s="966" t="s">
        <v>1184</v>
      </c>
      <c r="H149" s="938"/>
      <c r="I149" s="938" t="s">
        <v>3231</v>
      </c>
      <c r="J149" s="938" t="s">
        <v>1186</v>
      </c>
      <c r="K149" s="989" t="str">
        <f t="shared" si="17"/>
        <v>HHFPDR40 - Consider offsetting LHF IBDV tiles 7.5 deg from HH</v>
      </c>
      <c r="L149" s="984" t="s">
        <v>3705</v>
      </c>
      <c r="M149" s="1010" t="s">
        <v>6047</v>
      </c>
      <c r="N149" s="1348" t="s">
        <v>7007</v>
      </c>
      <c r="O149" s="938" t="s">
        <v>3043</v>
      </c>
      <c r="P149" s="212" t="str">
        <f t="shared" si="14"/>
        <v>Closed</v>
      </c>
      <c r="Q149" s="203" t="s">
        <v>3449</v>
      </c>
      <c r="R149" s="204" t="s">
        <v>3017</v>
      </c>
      <c r="S149" s="812"/>
      <c r="T149" s="755"/>
      <c r="U149" s="205" t="str">
        <f t="shared" si="15"/>
        <v>Jaworski</v>
      </c>
      <c r="V149" s="205" t="str">
        <f t="shared" si="16"/>
        <v>PFC High Heat Flux PDR</v>
      </c>
      <c r="W149" s="61"/>
    </row>
    <row r="150" spans="1:23" ht="31.5" customHeight="1" x14ac:dyDescent="0.15">
      <c r="A150" s="923">
        <v>43054</v>
      </c>
      <c r="B150" s="938" t="s">
        <v>3707</v>
      </c>
      <c r="C150" s="938"/>
      <c r="D150" s="938"/>
      <c r="E150" s="984" t="s">
        <v>3583</v>
      </c>
      <c r="F150" s="956" t="s">
        <v>1185</v>
      </c>
      <c r="G150" s="966" t="s">
        <v>1184</v>
      </c>
      <c r="H150" s="938"/>
      <c r="I150" s="938" t="s">
        <v>3231</v>
      </c>
      <c r="J150" s="938" t="s">
        <v>1186</v>
      </c>
      <c r="K150" s="989" t="str">
        <f t="shared" si="17"/>
        <v>HHFPDR41 - For the OBDR1/R2 tiles, it would be very very nice</v>
      </c>
      <c r="L150" s="984" t="s">
        <v>3708</v>
      </c>
      <c r="M150" s="1010" t="s">
        <v>6047</v>
      </c>
      <c r="N150" s="1348" t="s">
        <v>7007</v>
      </c>
      <c r="O150" s="938" t="s">
        <v>3109</v>
      </c>
      <c r="P150" s="212" t="str">
        <f t="shared" si="14"/>
        <v>Closed</v>
      </c>
      <c r="Q150" s="203" t="s">
        <v>3449</v>
      </c>
      <c r="R150" s="204" t="s">
        <v>3017</v>
      </c>
      <c r="S150" s="812"/>
      <c r="T150" s="755"/>
      <c r="U150" s="205" t="str">
        <f t="shared" si="15"/>
        <v>Jaworski</v>
      </c>
      <c r="V150" s="205" t="str">
        <f t="shared" si="16"/>
        <v>PFC High Heat Flux PDR</v>
      </c>
      <c r="W150" s="61"/>
    </row>
    <row r="151" spans="1:23" ht="31.5" customHeight="1" x14ac:dyDescent="0.15">
      <c r="A151" s="923">
        <v>43054</v>
      </c>
      <c r="B151" s="938" t="s">
        <v>3710</v>
      </c>
      <c r="C151" s="938"/>
      <c r="D151" s="938"/>
      <c r="E151" s="984" t="s">
        <v>3583</v>
      </c>
      <c r="F151" s="956" t="s">
        <v>1185</v>
      </c>
      <c r="G151" s="966" t="s">
        <v>1184</v>
      </c>
      <c r="H151" s="938"/>
      <c r="I151" s="938" t="s">
        <v>3231</v>
      </c>
      <c r="J151" s="938" t="s">
        <v>1186</v>
      </c>
      <c r="K151" s="989" t="str">
        <f t="shared" si="17"/>
        <v>HHFPDR43 - Develop clear list of goals for high heat flux tes</v>
      </c>
      <c r="L151" s="984" t="s">
        <v>3711</v>
      </c>
      <c r="M151" s="1010" t="s">
        <v>6047</v>
      </c>
      <c r="N151" s="1348" t="s">
        <v>7007</v>
      </c>
      <c r="O151" s="938" t="s">
        <v>3016</v>
      </c>
      <c r="P151" s="212" t="str">
        <f t="shared" si="14"/>
        <v>Closed</v>
      </c>
      <c r="Q151" s="203" t="s">
        <v>3449</v>
      </c>
      <c r="R151" s="204" t="s">
        <v>3017</v>
      </c>
      <c r="S151" s="812"/>
      <c r="T151" s="755"/>
      <c r="U151" s="205" t="str">
        <f t="shared" si="15"/>
        <v>Jaworski</v>
      </c>
      <c r="V151" s="205" t="str">
        <f t="shared" si="16"/>
        <v>PFC High Heat Flux PDR</v>
      </c>
      <c r="W151" s="61"/>
    </row>
    <row r="152" spans="1:23" ht="31.5" customHeight="1" x14ac:dyDescent="0.15">
      <c r="A152" s="923">
        <v>43054</v>
      </c>
      <c r="B152" s="938" t="s">
        <v>3713</v>
      </c>
      <c r="C152" s="938"/>
      <c r="D152" s="938"/>
      <c r="E152" s="984" t="s">
        <v>3583</v>
      </c>
      <c r="F152" s="956" t="s">
        <v>1185</v>
      </c>
      <c r="G152" s="966" t="s">
        <v>1184</v>
      </c>
      <c r="H152" s="938"/>
      <c r="I152" s="938" t="s">
        <v>3231</v>
      </c>
      <c r="J152" s="938" t="s">
        <v>1186</v>
      </c>
      <c r="K152" s="989" t="str">
        <f t="shared" si="17"/>
        <v>HHFPDR44 - Consider drafting the oversight plan(s) soon as th</v>
      </c>
      <c r="L152" s="984" t="s">
        <v>3714</v>
      </c>
      <c r="M152" s="1010" t="s">
        <v>6047</v>
      </c>
      <c r="N152" s="1403" t="s">
        <v>7007</v>
      </c>
      <c r="O152" s="938" t="s">
        <v>3716</v>
      </c>
      <c r="P152" s="212" t="str">
        <f t="shared" si="14"/>
        <v>Closed</v>
      </c>
      <c r="Q152" s="203" t="s">
        <v>3449</v>
      </c>
      <c r="R152" s="204" t="s">
        <v>3017</v>
      </c>
      <c r="S152" s="812"/>
      <c r="T152" s="755"/>
      <c r="U152" s="205" t="str">
        <f t="shared" si="15"/>
        <v>Jaworski</v>
      </c>
      <c r="V152" s="205" t="str">
        <f t="shared" si="16"/>
        <v>PFC High Heat Flux PDR</v>
      </c>
      <c r="W152" s="61"/>
    </row>
    <row r="153" spans="1:23" ht="31.5" customHeight="1" x14ac:dyDescent="0.15">
      <c r="A153" s="923">
        <v>43054</v>
      </c>
      <c r="B153" s="938" t="s">
        <v>3717</v>
      </c>
      <c r="C153" s="938"/>
      <c r="D153" s="938"/>
      <c r="E153" s="984" t="s">
        <v>3583</v>
      </c>
      <c r="F153" s="956" t="s">
        <v>1185</v>
      </c>
      <c r="G153" s="966" t="s">
        <v>1184</v>
      </c>
      <c r="H153" s="938"/>
      <c r="I153" s="938" t="s">
        <v>3231</v>
      </c>
      <c r="J153" s="938" t="s">
        <v>1186</v>
      </c>
      <c r="K153" s="989" t="str">
        <f t="shared" si="17"/>
        <v>HHFPDR45 - High Heat Flux Test:  The HHF testing results show</v>
      </c>
      <c r="L153" s="984" t="s">
        <v>3718</v>
      </c>
      <c r="M153" s="1010" t="s">
        <v>6047</v>
      </c>
      <c r="N153" s="1403" t="s">
        <v>7007</v>
      </c>
      <c r="O153" s="938" t="s">
        <v>3088</v>
      </c>
      <c r="P153" s="212" t="str">
        <f t="shared" si="14"/>
        <v>Closed</v>
      </c>
      <c r="Q153" s="203" t="s">
        <v>3449</v>
      </c>
      <c r="R153" s="204" t="s">
        <v>3017</v>
      </c>
      <c r="S153" s="812"/>
      <c r="T153" s="755"/>
      <c r="U153" s="205" t="str">
        <f t="shared" si="15"/>
        <v>Jaworski</v>
      </c>
      <c r="V153" s="205" t="str">
        <f t="shared" si="16"/>
        <v>PFC High Heat Flux PDR</v>
      </c>
      <c r="W153" s="61"/>
    </row>
    <row r="154" spans="1:23" ht="31.5" customHeight="1" x14ac:dyDescent="0.15">
      <c r="A154" s="923">
        <v>43054</v>
      </c>
      <c r="B154" s="938" t="s">
        <v>3720</v>
      </c>
      <c r="C154" s="938"/>
      <c r="D154" s="938"/>
      <c r="E154" s="984" t="s">
        <v>3583</v>
      </c>
      <c r="F154" s="956" t="s">
        <v>1185</v>
      </c>
      <c r="G154" s="966" t="s">
        <v>1184</v>
      </c>
      <c r="H154" s="938"/>
      <c r="I154" s="938" t="s">
        <v>3231</v>
      </c>
      <c r="J154" s="938" t="s">
        <v>1186</v>
      </c>
      <c r="K154" s="989" t="str">
        <f t="shared" si="17"/>
        <v>HHFPDR46 - Regarding the sample tests, I recommend computing/</v>
      </c>
      <c r="L154" s="984" t="s">
        <v>3721</v>
      </c>
      <c r="M154" s="1010" t="s">
        <v>6047</v>
      </c>
      <c r="N154" s="1403" t="s">
        <v>7007</v>
      </c>
      <c r="O154" s="938" t="s">
        <v>3109</v>
      </c>
      <c r="P154" s="212" t="str">
        <f t="shared" si="14"/>
        <v>Closed</v>
      </c>
      <c r="Q154" s="203" t="s">
        <v>3449</v>
      </c>
      <c r="R154" s="204" t="s">
        <v>3017</v>
      </c>
      <c r="S154" s="812"/>
      <c r="T154" s="755"/>
      <c r="U154" s="205" t="str">
        <f t="shared" si="15"/>
        <v>Jaworski</v>
      </c>
      <c r="V154" s="205" t="str">
        <f t="shared" si="16"/>
        <v>PFC High Heat Flux PDR</v>
      </c>
      <c r="W154" s="61"/>
    </row>
    <row r="155" spans="1:23" ht="31.5" customHeight="1" x14ac:dyDescent="0.15">
      <c r="A155" s="1512">
        <v>43054</v>
      </c>
      <c r="B155" s="1516" t="s">
        <v>3723</v>
      </c>
      <c r="C155" s="1516"/>
      <c r="D155" s="1516"/>
      <c r="E155" s="1874" t="s">
        <v>3583</v>
      </c>
      <c r="F155" s="1615" t="s">
        <v>1185</v>
      </c>
      <c r="G155" s="1631" t="s">
        <v>1184</v>
      </c>
      <c r="H155" s="1516"/>
      <c r="I155" s="1516" t="s">
        <v>3231</v>
      </c>
      <c r="J155" s="1516" t="s">
        <v>1186</v>
      </c>
      <c r="K155" s="989" t="str">
        <f t="shared" si="17"/>
        <v>HHFPDR47 - Keep the IBDV low heat flux tiles the HHF schedule</v>
      </c>
      <c r="L155" s="984" t="s">
        <v>3724</v>
      </c>
      <c r="M155" s="1710" t="s">
        <v>6047</v>
      </c>
      <c r="N155" s="1526" t="s">
        <v>7007</v>
      </c>
      <c r="O155" s="1516" t="s">
        <v>3016</v>
      </c>
      <c r="P155" s="212" t="str">
        <f t="shared" si="14"/>
        <v>Closed</v>
      </c>
      <c r="Q155" s="203" t="s">
        <v>3449</v>
      </c>
      <c r="R155" s="204" t="s">
        <v>3017</v>
      </c>
      <c r="S155" s="812"/>
      <c r="T155" s="755"/>
      <c r="U155" s="205" t="str">
        <f t="shared" si="15"/>
        <v>Jaworski</v>
      </c>
      <c r="V155" s="205" t="str">
        <f t="shared" si="16"/>
        <v>PFC High Heat Flux PDR</v>
      </c>
      <c r="W155" s="61"/>
    </row>
    <row r="156" spans="1:23" ht="31.5" customHeight="1" x14ac:dyDescent="0.15">
      <c r="A156" s="1512">
        <v>43054</v>
      </c>
      <c r="B156" s="1516" t="s">
        <v>3726</v>
      </c>
      <c r="C156" s="938"/>
      <c r="D156" s="938"/>
      <c r="E156" s="1874" t="s">
        <v>3583</v>
      </c>
      <c r="F156" s="1615" t="s">
        <v>1185</v>
      </c>
      <c r="G156" s="1631" t="s">
        <v>1184</v>
      </c>
      <c r="H156" s="1516"/>
      <c r="I156" s="938" t="s">
        <v>3231</v>
      </c>
      <c r="J156" s="1516" t="s">
        <v>1186</v>
      </c>
      <c r="K156" s="989" t="str">
        <f t="shared" si="17"/>
        <v xml:space="preserve">HHFPDR48 - An upper divertor gas injection system (symmetric </v>
      </c>
      <c r="L156" s="984" t="s">
        <v>3727</v>
      </c>
      <c r="M156" s="1010" t="s">
        <v>6047</v>
      </c>
      <c r="N156" s="1403" t="s">
        <v>7007</v>
      </c>
      <c r="O156" s="938" t="s">
        <v>3039</v>
      </c>
      <c r="P156" s="212" t="str">
        <f t="shared" si="14"/>
        <v>Closed</v>
      </c>
      <c r="Q156" s="203" t="s">
        <v>3449</v>
      </c>
      <c r="R156" s="204" t="s">
        <v>3017</v>
      </c>
      <c r="S156" s="812"/>
      <c r="T156" s="755"/>
      <c r="U156" s="205" t="str">
        <f t="shared" si="15"/>
        <v>Jaworski</v>
      </c>
      <c r="V156" s="205" t="str">
        <f t="shared" si="16"/>
        <v>PFC High Heat Flux PDR</v>
      </c>
      <c r="W156" s="61"/>
    </row>
    <row r="157" spans="1:23" ht="31.5" customHeight="1" x14ac:dyDescent="0.15">
      <c r="A157" s="1512">
        <v>43054</v>
      </c>
      <c r="B157" s="1516" t="s">
        <v>3729</v>
      </c>
      <c r="C157" s="938"/>
      <c r="D157" s="938"/>
      <c r="E157" s="1874" t="s">
        <v>3583</v>
      </c>
      <c r="F157" s="1615" t="s">
        <v>1185</v>
      </c>
      <c r="G157" s="1631" t="s">
        <v>1184</v>
      </c>
      <c r="H157" s="1516"/>
      <c r="I157" s="938" t="s">
        <v>3231</v>
      </c>
      <c r="J157" s="1516" t="s">
        <v>1235</v>
      </c>
      <c r="K157" s="989" t="str">
        <f t="shared" si="17"/>
        <v>HHFPDR49 - Detail design and analysis need to be performed, i</v>
      </c>
      <c r="L157" s="984" t="s">
        <v>3730</v>
      </c>
      <c r="M157" s="1010" t="s">
        <v>6047</v>
      </c>
      <c r="N157" s="1403" t="s">
        <v>7007</v>
      </c>
      <c r="O157" s="938" t="s">
        <v>3732</v>
      </c>
      <c r="P157" s="212" t="str">
        <f t="shared" si="14"/>
        <v>Closed</v>
      </c>
      <c r="Q157" s="203" t="s">
        <v>3449</v>
      </c>
      <c r="R157" s="204" t="s">
        <v>3017</v>
      </c>
      <c r="S157" s="812"/>
      <c r="T157" s="755"/>
      <c r="U157" s="205" t="str">
        <f t="shared" si="15"/>
        <v>Loesser</v>
      </c>
      <c r="V157" s="205" t="str">
        <f t="shared" si="16"/>
        <v>PFC High Heat Flux PDR</v>
      </c>
      <c r="W157" s="61"/>
    </row>
    <row r="158" spans="1:23" ht="31.5" customHeight="1" x14ac:dyDescent="0.15">
      <c r="A158" s="1512">
        <v>43054</v>
      </c>
      <c r="B158" s="1516" t="s">
        <v>3733</v>
      </c>
      <c r="C158" s="938"/>
      <c r="D158" s="938"/>
      <c r="E158" s="1874" t="s">
        <v>3583</v>
      </c>
      <c r="F158" s="1615" t="s">
        <v>1185</v>
      </c>
      <c r="G158" s="1631" t="s">
        <v>1184</v>
      </c>
      <c r="H158" s="1516"/>
      <c r="I158" s="938" t="s">
        <v>3231</v>
      </c>
      <c r="J158" s="1516" t="s">
        <v>3553</v>
      </c>
      <c r="K158" s="989" t="str">
        <f t="shared" si="17"/>
        <v>HHFPDR52 - PFC team should craft response on material questio</v>
      </c>
      <c r="L158" s="984" t="s">
        <v>3734</v>
      </c>
      <c r="M158" s="1010" t="s">
        <v>6047</v>
      </c>
      <c r="N158" s="1403" t="s">
        <v>7007</v>
      </c>
      <c r="O158" s="938" t="s">
        <v>1186</v>
      </c>
      <c r="P158" s="212" t="str">
        <f t="shared" si="14"/>
        <v>Closed</v>
      </c>
      <c r="Q158" s="203" t="s">
        <v>3449</v>
      </c>
      <c r="R158" s="204" t="s">
        <v>3017</v>
      </c>
      <c r="S158" s="812"/>
      <c r="T158" s="755"/>
      <c r="U158" s="205" t="str">
        <f t="shared" si="15"/>
        <v>Klabacha</v>
      </c>
      <c r="V158" s="205" t="str">
        <f t="shared" si="16"/>
        <v>PFC High Heat Flux PDR</v>
      </c>
      <c r="W158" s="61"/>
    </row>
    <row r="159" spans="1:23" ht="31.5" customHeight="1" x14ac:dyDescent="0.15">
      <c r="A159" s="923">
        <v>43054</v>
      </c>
      <c r="B159" s="938" t="s">
        <v>3736</v>
      </c>
      <c r="C159" s="938"/>
      <c r="D159" s="938"/>
      <c r="E159" s="984" t="s">
        <v>3583</v>
      </c>
      <c r="F159" s="956" t="s">
        <v>1185</v>
      </c>
      <c r="G159" s="966" t="s">
        <v>1184</v>
      </c>
      <c r="H159" s="938"/>
      <c r="I159" s="938" t="s">
        <v>848</v>
      </c>
      <c r="J159" s="938" t="s">
        <v>851</v>
      </c>
      <c r="K159" s="989" t="str">
        <f t="shared" si="17"/>
        <v>HHFPDR42 - Look into terminal strips or connections with feed</v>
      </c>
      <c r="L159" s="984" t="s">
        <v>3737</v>
      </c>
      <c r="M159" s="1010" t="s">
        <v>6048</v>
      </c>
      <c r="N159" s="1403" t="s">
        <v>7007</v>
      </c>
      <c r="O159" s="938" t="s">
        <v>3607</v>
      </c>
      <c r="P159" s="212" t="str">
        <f t="shared" si="14"/>
        <v>Closed</v>
      </c>
      <c r="Q159" s="203" t="s">
        <v>3449</v>
      </c>
      <c r="R159" s="204" t="s">
        <v>3017</v>
      </c>
      <c r="S159" s="1010"/>
      <c r="T159" s="938"/>
      <c r="U159" s="222" t="str">
        <f t="shared" si="15"/>
        <v>Ellis</v>
      </c>
      <c r="V159" s="210" t="str">
        <f t="shared" si="16"/>
        <v>PFC High Heat Flux PDR</v>
      </c>
      <c r="W159" s="75"/>
    </row>
    <row r="160" spans="1:23" ht="31.5" customHeight="1" x14ac:dyDescent="0.15">
      <c r="A160" s="923">
        <v>43054</v>
      </c>
      <c r="B160" s="938" t="s">
        <v>3738</v>
      </c>
      <c r="C160" s="938"/>
      <c r="D160" s="938"/>
      <c r="E160" s="984" t="s">
        <v>3583</v>
      </c>
      <c r="F160" s="956" t="s">
        <v>1185</v>
      </c>
      <c r="G160" s="966" t="s">
        <v>1184</v>
      </c>
      <c r="H160" s="938"/>
      <c r="I160" s="938" t="s">
        <v>3231</v>
      </c>
      <c r="J160" s="938" t="s">
        <v>1235</v>
      </c>
      <c r="K160" s="989" t="str">
        <f t="shared" si="17"/>
        <v>HHFPDR50 - The cooling plate and other components (that requi</v>
      </c>
      <c r="L160" s="984" t="s">
        <v>3739</v>
      </c>
      <c r="M160" s="1010" t="s">
        <v>6049</v>
      </c>
      <c r="N160" s="1403" t="s">
        <v>7007</v>
      </c>
      <c r="O160" s="938" t="s">
        <v>3732</v>
      </c>
      <c r="P160" s="212" t="str">
        <f t="shared" si="14"/>
        <v>Closed</v>
      </c>
      <c r="Q160" s="203" t="s">
        <v>3449</v>
      </c>
      <c r="R160" s="204" t="s">
        <v>3017</v>
      </c>
      <c r="S160" s="1010"/>
      <c r="T160" s="938"/>
      <c r="U160" s="223" t="str">
        <f t="shared" si="15"/>
        <v>Loesser</v>
      </c>
      <c r="V160" s="194" t="str">
        <f t="shared" si="16"/>
        <v>PFC High Heat Flux PDR</v>
      </c>
      <c r="W160" s="75"/>
    </row>
    <row r="161" spans="1:23" ht="31.5" customHeight="1" x14ac:dyDescent="0.15">
      <c r="A161" s="923">
        <v>43054</v>
      </c>
      <c r="B161" s="938" t="s">
        <v>3740</v>
      </c>
      <c r="C161" s="938"/>
      <c r="D161" s="938"/>
      <c r="E161" s="984" t="s">
        <v>3583</v>
      </c>
      <c r="F161" s="956" t="s">
        <v>1185</v>
      </c>
      <c r="G161" s="966" t="s">
        <v>1184</v>
      </c>
      <c r="H161" s="938"/>
      <c r="I161" s="938" t="s">
        <v>3231</v>
      </c>
      <c r="J161" s="938" t="s">
        <v>3559</v>
      </c>
      <c r="K161" s="989" t="str">
        <f t="shared" si="17"/>
        <v xml:space="preserve">HHFPDR51 - Procedure shall be developed to explain technical </v>
      </c>
      <c r="L161" s="984" t="s">
        <v>3741</v>
      </c>
      <c r="M161" s="1010" t="s">
        <v>6050</v>
      </c>
      <c r="N161" s="1403" t="s">
        <v>7007</v>
      </c>
      <c r="O161" s="938" t="s">
        <v>3732</v>
      </c>
      <c r="P161" s="212" t="str">
        <f t="shared" si="14"/>
        <v>Closed</v>
      </c>
      <c r="Q161" s="203" t="s">
        <v>3449</v>
      </c>
      <c r="R161" s="204" t="s">
        <v>3017</v>
      </c>
      <c r="S161" s="1010"/>
      <c r="T161" s="938"/>
      <c r="U161" s="109" t="str">
        <f t="shared" si="15"/>
        <v>Raftopoulos</v>
      </c>
      <c r="V161" s="60" t="str">
        <f t="shared" si="16"/>
        <v>PFC High Heat Flux PDR</v>
      </c>
      <c r="W161" s="75"/>
    </row>
    <row r="162" spans="1:23" ht="31.5" customHeight="1" x14ac:dyDescent="0.15">
      <c r="A162" s="461">
        <v>43069</v>
      </c>
      <c r="B162" s="206" t="s">
        <v>3742</v>
      </c>
      <c r="C162" s="206"/>
      <c r="D162" s="206"/>
      <c r="E162" s="344" t="s">
        <v>3743</v>
      </c>
      <c r="F162" s="501" t="s">
        <v>1526</v>
      </c>
      <c r="G162" s="550" t="s">
        <v>1525</v>
      </c>
      <c r="H162" s="206"/>
      <c r="I162" s="206" t="s">
        <v>899</v>
      </c>
      <c r="J162" s="206" t="s">
        <v>901</v>
      </c>
      <c r="K162" s="762" t="str">
        <f t="shared" si="17"/>
        <v>CSHCTPDR01 - CS casing tubing must be sized (radially) to allow</v>
      </c>
      <c r="L162" s="207" t="s">
        <v>3744</v>
      </c>
      <c r="M162" s="207"/>
      <c r="N162" s="263" t="s">
        <v>5329</v>
      </c>
      <c r="O162" s="206" t="s">
        <v>1235</v>
      </c>
      <c r="P162" s="212" t="str">
        <f t="shared" si="14"/>
        <v>Closed</v>
      </c>
      <c r="Q162" s="203" t="s">
        <v>3449</v>
      </c>
      <c r="R162" s="204" t="s">
        <v>3017</v>
      </c>
      <c r="S162" s="207"/>
      <c r="T162" s="206"/>
      <c r="U162" s="109" t="str">
        <f t="shared" ref="U162:U194" si="18">J162</f>
        <v>Smith</v>
      </c>
      <c r="V162" s="60" t="str">
        <f t="shared" si="16"/>
        <v>Center Stack Heating/Cooling Tube PDR</v>
      </c>
      <c r="W162" s="61"/>
    </row>
    <row r="163" spans="1:23" ht="31.5" customHeight="1" x14ac:dyDescent="0.15">
      <c r="A163" s="677">
        <v>43069</v>
      </c>
      <c r="B163" s="699" t="s">
        <v>3745</v>
      </c>
      <c r="C163" s="699"/>
      <c r="D163" s="699"/>
      <c r="E163" s="644" t="s">
        <v>3743</v>
      </c>
      <c r="F163" s="729" t="s">
        <v>1526</v>
      </c>
      <c r="G163" s="748" t="s">
        <v>1525</v>
      </c>
      <c r="H163" s="699"/>
      <c r="I163" s="699" t="s">
        <v>899</v>
      </c>
      <c r="J163" s="699" t="s">
        <v>901</v>
      </c>
      <c r="K163" s="767" t="str">
        <f t="shared" si="17"/>
        <v xml:space="preserve">CSHCTPDR02 - Account for any vertical distribution of the eddy </v>
      </c>
      <c r="L163" s="207" t="s">
        <v>3746</v>
      </c>
      <c r="M163" s="805"/>
      <c r="N163" s="834" t="s">
        <v>5329</v>
      </c>
      <c r="O163" s="699" t="s">
        <v>3747</v>
      </c>
      <c r="P163" s="212" t="str">
        <f t="shared" si="14"/>
        <v>Closed</v>
      </c>
      <c r="Q163" s="203" t="s">
        <v>3449</v>
      </c>
      <c r="R163" s="204" t="s">
        <v>3017</v>
      </c>
      <c r="S163" s="762"/>
      <c r="T163" s="699"/>
      <c r="U163" s="224" t="str">
        <f t="shared" si="18"/>
        <v>Smith</v>
      </c>
      <c r="V163" s="205"/>
      <c r="W163" s="61"/>
    </row>
    <row r="164" spans="1:23" ht="31.5" customHeight="1" x14ac:dyDescent="0.15">
      <c r="A164" s="461">
        <v>43069</v>
      </c>
      <c r="B164" s="206" t="s">
        <v>3748</v>
      </c>
      <c r="C164" s="206"/>
      <c r="D164" s="206"/>
      <c r="E164" s="344" t="s">
        <v>3743</v>
      </c>
      <c r="F164" s="501" t="s">
        <v>1526</v>
      </c>
      <c r="G164" s="550" t="s">
        <v>1525</v>
      </c>
      <c r="H164" s="206"/>
      <c r="I164" s="206" t="s">
        <v>899</v>
      </c>
      <c r="J164" s="206" t="s">
        <v>901</v>
      </c>
      <c r="K164" s="781" t="str">
        <f t="shared" si="17"/>
        <v>CSHCTPDR03 - Concerned about the effect of grafoil layers. Will</v>
      </c>
      <c r="L164" s="207" t="s">
        <v>3749</v>
      </c>
      <c r="M164" s="823"/>
      <c r="N164" s="263" t="s">
        <v>5329</v>
      </c>
      <c r="O164" s="206" t="s">
        <v>3750</v>
      </c>
      <c r="P164" s="211" t="str">
        <f t="shared" si="14"/>
        <v>Closed</v>
      </c>
      <c r="Q164" s="208" t="s">
        <v>3449</v>
      </c>
      <c r="R164" s="209" t="s">
        <v>3017</v>
      </c>
      <c r="S164" s="207"/>
      <c r="T164" s="206"/>
      <c r="U164" s="210" t="str">
        <f t="shared" si="18"/>
        <v>Smith</v>
      </c>
      <c r="V164" s="210"/>
      <c r="W164" s="61"/>
    </row>
    <row r="165" spans="1:23" ht="31.5" customHeight="1" x14ac:dyDescent="0.15">
      <c r="A165" s="461">
        <v>43069</v>
      </c>
      <c r="B165" s="206" t="s">
        <v>3751</v>
      </c>
      <c r="C165" s="206"/>
      <c r="D165" s="206"/>
      <c r="E165" s="344" t="s">
        <v>3743</v>
      </c>
      <c r="F165" s="501" t="s">
        <v>1526</v>
      </c>
      <c r="G165" s="550" t="s">
        <v>1525</v>
      </c>
      <c r="H165" s="206"/>
      <c r="I165" s="206" t="s">
        <v>899</v>
      </c>
      <c r="J165" s="206" t="s">
        <v>901</v>
      </c>
      <c r="K165" s="781" t="str">
        <f t="shared" si="17"/>
        <v xml:space="preserve">CSHCTPDR04 - The IBDH design uses helium at 20C and 280PSIG at </v>
      </c>
      <c r="L165" s="207" t="s">
        <v>3752</v>
      </c>
      <c r="M165" s="823"/>
      <c r="N165" s="263" t="s">
        <v>5329</v>
      </c>
      <c r="O165" s="206" t="s">
        <v>3732</v>
      </c>
      <c r="P165" s="211" t="str">
        <f t="shared" si="14"/>
        <v>Closed</v>
      </c>
      <c r="Q165" s="208" t="s">
        <v>3449</v>
      </c>
      <c r="R165" s="209" t="s">
        <v>3017</v>
      </c>
      <c r="S165" s="207"/>
      <c r="T165" s="206"/>
      <c r="U165" s="210" t="str">
        <f t="shared" si="18"/>
        <v>Smith</v>
      </c>
      <c r="V165" s="210"/>
      <c r="W165" s="61"/>
    </row>
    <row r="166" spans="1:23" ht="31.5" customHeight="1" x14ac:dyDescent="0.15">
      <c r="A166" s="461">
        <v>43069</v>
      </c>
      <c r="B166" s="206" t="s">
        <v>3753</v>
      </c>
      <c r="C166" s="206"/>
      <c r="D166" s="206"/>
      <c r="E166" s="344" t="s">
        <v>3743</v>
      </c>
      <c r="F166" s="501" t="s">
        <v>1526</v>
      </c>
      <c r="G166" s="550" t="s">
        <v>1525</v>
      </c>
      <c r="H166" s="206"/>
      <c r="I166" s="206" t="s">
        <v>899</v>
      </c>
      <c r="J166" s="206" t="s">
        <v>901</v>
      </c>
      <c r="K166" s="781" t="str">
        <f t="shared" si="17"/>
        <v>CSHCTPDR05 - PLEASE provide for adjustment capability (~4mm) of</v>
      </c>
      <c r="L166" s="207" t="s">
        <v>3754</v>
      </c>
      <c r="M166" s="823"/>
      <c r="N166" s="263" t="s">
        <v>5329</v>
      </c>
      <c r="O166" s="206" t="s">
        <v>1235</v>
      </c>
      <c r="P166" s="211" t="str">
        <f t="shared" si="14"/>
        <v>Closed</v>
      </c>
      <c r="Q166" s="208" t="s">
        <v>3449</v>
      </c>
      <c r="R166" s="209" t="s">
        <v>3017</v>
      </c>
      <c r="S166" s="207"/>
      <c r="T166" s="206"/>
      <c r="U166" s="210" t="str">
        <f t="shared" si="18"/>
        <v>Smith</v>
      </c>
      <c r="V166" s="210"/>
      <c r="W166" s="61"/>
    </row>
    <row r="167" spans="1:23" ht="31.5" customHeight="1" x14ac:dyDescent="0.15">
      <c r="A167" s="461">
        <v>43069</v>
      </c>
      <c r="B167" s="206" t="s">
        <v>3755</v>
      </c>
      <c r="C167" s="206"/>
      <c r="D167" s="206"/>
      <c r="E167" s="344" t="s">
        <v>3743</v>
      </c>
      <c r="F167" s="501" t="s">
        <v>1526</v>
      </c>
      <c r="G167" s="550" t="s">
        <v>1525</v>
      </c>
      <c r="H167" s="206"/>
      <c r="I167" s="206" t="s">
        <v>899</v>
      </c>
      <c r="J167" s="206" t="s">
        <v>901</v>
      </c>
      <c r="K167" s="781" t="str">
        <f t="shared" si="17"/>
        <v>CSHCTPDR06 - Please demonstrate that this can be assembled (fla</v>
      </c>
      <c r="L167" s="207" t="s">
        <v>3756</v>
      </c>
      <c r="M167" s="823"/>
      <c r="N167" s="263" t="s">
        <v>5329</v>
      </c>
      <c r="O167" s="206" t="s">
        <v>3109</v>
      </c>
      <c r="P167" s="211" t="str">
        <f t="shared" si="14"/>
        <v>Closed</v>
      </c>
      <c r="Q167" s="208" t="s">
        <v>3449</v>
      </c>
      <c r="R167" s="209" t="s">
        <v>3017</v>
      </c>
      <c r="S167" s="207"/>
      <c r="T167" s="206"/>
      <c r="U167" s="210" t="str">
        <f t="shared" si="18"/>
        <v>Smith</v>
      </c>
      <c r="V167" s="210"/>
      <c r="W167" s="61"/>
    </row>
    <row r="168" spans="1:23" ht="31.5" customHeight="1" x14ac:dyDescent="0.15">
      <c r="A168" s="461">
        <v>43069</v>
      </c>
      <c r="B168" s="206" t="s">
        <v>3757</v>
      </c>
      <c r="C168" s="206"/>
      <c r="D168" s="206"/>
      <c r="E168" s="344" t="s">
        <v>3743</v>
      </c>
      <c r="F168" s="501" t="s">
        <v>1526</v>
      </c>
      <c r="G168" s="550" t="s">
        <v>1525</v>
      </c>
      <c r="H168" s="206"/>
      <c r="I168" s="206" t="s">
        <v>899</v>
      </c>
      <c r="J168" s="206" t="s">
        <v>901</v>
      </c>
      <c r="K168" s="781" t="str">
        <f t="shared" si="17"/>
        <v>CSHCTPDR07 - Need to detail the features, method, process for i</v>
      </c>
      <c r="L168" s="207" t="s">
        <v>3758</v>
      </c>
      <c r="M168" s="823"/>
      <c r="N168" s="263" t="s">
        <v>5329</v>
      </c>
      <c r="O168" s="206" t="s">
        <v>901</v>
      </c>
      <c r="P168" s="211" t="str">
        <f t="shared" si="14"/>
        <v>Closed</v>
      </c>
      <c r="Q168" s="208" t="s">
        <v>3449</v>
      </c>
      <c r="R168" s="209" t="s">
        <v>3017</v>
      </c>
      <c r="S168" s="207"/>
      <c r="T168" s="206"/>
      <c r="U168" s="210" t="str">
        <f t="shared" si="18"/>
        <v>Smith</v>
      </c>
      <c r="V168" s="210"/>
      <c r="W168" s="61"/>
    </row>
    <row r="169" spans="1:23" ht="31.5" customHeight="1" thickBot="1" x14ac:dyDescent="0.2">
      <c r="A169" s="461">
        <v>43069</v>
      </c>
      <c r="B169" s="206" t="s">
        <v>3759</v>
      </c>
      <c r="C169" s="206"/>
      <c r="D169" s="206"/>
      <c r="E169" s="344" t="s">
        <v>3743</v>
      </c>
      <c r="F169" s="501" t="s">
        <v>1526</v>
      </c>
      <c r="G169" s="550" t="s">
        <v>1525</v>
      </c>
      <c r="H169" s="206"/>
      <c r="I169" s="206" t="s">
        <v>899</v>
      </c>
      <c r="J169" s="206" t="s">
        <v>901</v>
      </c>
      <c r="K169" s="207" t="str">
        <f t="shared" si="17"/>
        <v>CSHCTPDR08 - Please document the steps of fabrication &amp; assembl</v>
      </c>
      <c r="L169" s="784" t="s">
        <v>3760</v>
      </c>
      <c r="M169" s="207"/>
      <c r="N169" s="263" t="s">
        <v>5329</v>
      </c>
      <c r="O169" s="206" t="s">
        <v>3109</v>
      </c>
      <c r="P169" s="211" t="str">
        <f t="shared" si="14"/>
        <v>Closed</v>
      </c>
      <c r="Q169" s="208" t="s">
        <v>3449</v>
      </c>
      <c r="R169" s="209" t="s">
        <v>3017</v>
      </c>
      <c r="S169" s="207"/>
      <c r="T169" s="206"/>
      <c r="U169" s="210" t="str">
        <f t="shared" si="18"/>
        <v>Smith</v>
      </c>
      <c r="V169" s="210"/>
      <c r="W169" s="61"/>
    </row>
    <row r="170" spans="1:23" ht="31.5" customHeight="1" thickBot="1" x14ac:dyDescent="0.2">
      <c r="A170" s="461">
        <v>43069</v>
      </c>
      <c r="B170" s="206" t="s">
        <v>3761</v>
      </c>
      <c r="C170" s="206"/>
      <c r="D170" s="206"/>
      <c r="E170" s="344" t="s">
        <v>3743</v>
      </c>
      <c r="F170" s="501" t="s">
        <v>1526</v>
      </c>
      <c r="G170" s="550" t="s">
        <v>1525</v>
      </c>
      <c r="H170" s="206"/>
      <c r="I170" s="206" t="s">
        <v>899</v>
      </c>
      <c r="J170" s="206" t="s">
        <v>901</v>
      </c>
      <c r="K170" s="207" t="str">
        <f t="shared" si="17"/>
        <v>CSHCTPDR09 - Where the feedthrough goes through the casing flan</v>
      </c>
      <c r="L170" s="799" t="s">
        <v>3762</v>
      </c>
      <c r="M170" s="207"/>
      <c r="N170" s="263" t="s">
        <v>5329</v>
      </c>
      <c r="O170" s="206" t="s">
        <v>3109</v>
      </c>
      <c r="P170" s="211" t="str">
        <f t="shared" si="14"/>
        <v>Closed</v>
      </c>
      <c r="Q170" s="208" t="s">
        <v>3449</v>
      </c>
      <c r="R170" s="209" t="s">
        <v>3017</v>
      </c>
      <c r="S170" s="207"/>
      <c r="T170" s="206"/>
      <c r="U170" s="210" t="str">
        <f t="shared" si="18"/>
        <v>Smith</v>
      </c>
      <c r="V170" s="210"/>
      <c r="W170" s="61"/>
    </row>
    <row r="171" spans="1:23" ht="31.5" customHeight="1" x14ac:dyDescent="0.15">
      <c r="A171" s="461">
        <v>43069</v>
      </c>
      <c r="B171" s="206" t="s">
        <v>3763</v>
      </c>
      <c r="C171" s="699"/>
      <c r="D171" s="699"/>
      <c r="E171" s="644" t="s">
        <v>3743</v>
      </c>
      <c r="F171" s="729" t="s">
        <v>1526</v>
      </c>
      <c r="G171" s="748" t="s">
        <v>1525</v>
      </c>
      <c r="H171" s="699"/>
      <c r="I171" s="699" t="s">
        <v>899</v>
      </c>
      <c r="J171" s="699" t="s">
        <v>901</v>
      </c>
      <c r="K171" s="762" t="str">
        <f t="shared" si="17"/>
        <v>CSHCTPDR10 - Specify the MAWP, Maximum Operating Temperature an</v>
      </c>
      <c r="L171" s="795" t="s">
        <v>3764</v>
      </c>
      <c r="M171" s="762"/>
      <c r="N171" s="834" t="s">
        <v>5329</v>
      </c>
      <c r="O171" s="699" t="s">
        <v>3732</v>
      </c>
      <c r="P171" s="211" t="str">
        <f t="shared" si="14"/>
        <v>Closed</v>
      </c>
      <c r="Q171" s="208" t="s">
        <v>3449</v>
      </c>
      <c r="R171" s="209" t="s">
        <v>3017</v>
      </c>
      <c r="S171" s="207"/>
      <c r="T171" s="206"/>
      <c r="U171" s="210" t="str">
        <f t="shared" si="18"/>
        <v>Smith</v>
      </c>
      <c r="V171" s="210"/>
      <c r="W171" s="61"/>
    </row>
    <row r="172" spans="1:23" ht="31.5" customHeight="1" x14ac:dyDescent="0.15">
      <c r="A172" s="461">
        <v>43069</v>
      </c>
      <c r="B172" s="206" t="s">
        <v>3765</v>
      </c>
      <c r="C172" s="206"/>
      <c r="D172" s="206"/>
      <c r="E172" s="344" t="s">
        <v>3743</v>
      </c>
      <c r="F172" s="501" t="s">
        <v>1526</v>
      </c>
      <c r="G172" s="550" t="s">
        <v>1525</v>
      </c>
      <c r="H172" s="206"/>
      <c r="I172" s="206" t="s">
        <v>899</v>
      </c>
      <c r="J172" s="206" t="s">
        <v>901</v>
      </c>
      <c r="K172" s="762" t="str">
        <f t="shared" si="17"/>
        <v xml:space="preserve">CSHCTPDR11 - Concerned about proximity of HTP Weldment welding </v>
      </c>
      <c r="L172" s="207" t="s">
        <v>3766</v>
      </c>
      <c r="M172" s="207"/>
      <c r="N172" s="263" t="s">
        <v>5398</v>
      </c>
      <c r="O172" s="206" t="s">
        <v>3362</v>
      </c>
      <c r="P172" s="225" t="str">
        <f t="shared" si="14"/>
        <v>Closed</v>
      </c>
      <c r="Q172" s="208" t="s">
        <v>3449</v>
      </c>
      <c r="R172" s="209" t="s">
        <v>3017</v>
      </c>
      <c r="S172" s="207"/>
      <c r="T172" s="206"/>
      <c r="U172" s="210" t="str">
        <f t="shared" si="18"/>
        <v>Smith</v>
      </c>
      <c r="V172" s="210"/>
      <c r="W172" s="61"/>
    </row>
    <row r="173" spans="1:23" ht="31.5" customHeight="1" x14ac:dyDescent="0.15">
      <c r="A173" s="461">
        <v>43069</v>
      </c>
      <c r="B173" s="206" t="s">
        <v>3767</v>
      </c>
      <c r="C173" s="206"/>
      <c r="D173" s="206"/>
      <c r="E173" s="344" t="s">
        <v>3743</v>
      </c>
      <c r="F173" s="501" t="s">
        <v>1526</v>
      </c>
      <c r="G173" s="550" t="s">
        <v>1525</v>
      </c>
      <c r="H173" s="206"/>
      <c r="I173" s="206" t="s">
        <v>899</v>
      </c>
      <c r="J173" s="206" t="s">
        <v>901</v>
      </c>
      <c r="K173" s="762" t="str">
        <f t="shared" si="17"/>
        <v xml:space="preserve">CSHCTPDR12 - Ensure the feed / return of the heating / cooling </v>
      </c>
      <c r="L173" s="207" t="s">
        <v>3768</v>
      </c>
      <c r="M173" s="207"/>
      <c r="N173" s="263" t="s">
        <v>5329</v>
      </c>
      <c r="O173" s="206"/>
      <c r="P173" s="225" t="str">
        <f t="shared" si="14"/>
        <v>Closed</v>
      </c>
      <c r="Q173" s="208" t="s">
        <v>3449</v>
      </c>
      <c r="R173" s="209" t="s">
        <v>3017</v>
      </c>
      <c r="S173" s="207"/>
      <c r="T173" s="206"/>
      <c r="U173" s="210" t="str">
        <f t="shared" si="18"/>
        <v>Smith</v>
      </c>
      <c r="V173" s="210"/>
      <c r="W173" s="61"/>
    </row>
    <row r="174" spans="1:23" ht="31.5" customHeight="1" x14ac:dyDescent="0.15">
      <c r="A174" s="461">
        <v>43069</v>
      </c>
      <c r="B174" s="206" t="s">
        <v>3769</v>
      </c>
      <c r="C174" s="206"/>
      <c r="D174" s="206"/>
      <c r="E174" s="344" t="s">
        <v>3743</v>
      </c>
      <c r="F174" s="501" t="s">
        <v>1526</v>
      </c>
      <c r="G174" s="550" t="s">
        <v>1525</v>
      </c>
      <c r="H174" s="206"/>
      <c r="I174" s="206" t="s">
        <v>899</v>
      </c>
      <c r="J174" s="206" t="s">
        <v>901</v>
      </c>
      <c r="K174" s="762" t="str">
        <f t="shared" si="17"/>
        <v>CSHCTPDR13 - Design thermal barriers as required for helium sup</v>
      </c>
      <c r="L174" s="207" t="s">
        <v>3770</v>
      </c>
      <c r="M174" s="207"/>
      <c r="N174" s="263" t="s">
        <v>5329</v>
      </c>
      <c r="O174" s="206" t="s">
        <v>3165</v>
      </c>
      <c r="P174" s="225" t="str">
        <f t="shared" si="14"/>
        <v>Closed</v>
      </c>
      <c r="Q174" s="208" t="s">
        <v>3449</v>
      </c>
      <c r="R174" s="209" t="s">
        <v>3017</v>
      </c>
      <c r="S174" s="207"/>
      <c r="T174" s="206"/>
      <c r="U174" s="210" t="str">
        <f t="shared" si="18"/>
        <v>Smith</v>
      </c>
      <c r="V174" s="210"/>
      <c r="W174" s="61"/>
    </row>
    <row r="175" spans="1:23" ht="31.5" customHeight="1" x14ac:dyDescent="0.15">
      <c r="A175" s="461">
        <v>43069</v>
      </c>
      <c r="B175" s="206" t="s">
        <v>3771</v>
      </c>
      <c r="C175" s="206"/>
      <c r="D175" s="206"/>
      <c r="E175" s="344" t="s">
        <v>3743</v>
      </c>
      <c r="F175" s="501" t="s">
        <v>1526</v>
      </c>
      <c r="G175" s="550" t="s">
        <v>1525</v>
      </c>
      <c r="H175" s="206"/>
      <c r="I175" s="206" t="s">
        <v>899</v>
      </c>
      <c r="J175" s="206" t="s">
        <v>901</v>
      </c>
      <c r="K175" s="762" t="str">
        <f t="shared" si="17"/>
        <v>CSHCTPDR14 - Consider having a shared Helium Cooling Gas Outlet</v>
      </c>
      <c r="L175" s="207" t="s">
        <v>3772</v>
      </c>
      <c r="M175" s="207"/>
      <c r="N175" s="263" t="s">
        <v>5329</v>
      </c>
      <c r="O175" s="206" t="s">
        <v>3362</v>
      </c>
      <c r="P175" s="225" t="str">
        <f t="shared" si="14"/>
        <v>Closed</v>
      </c>
      <c r="Q175" s="208" t="s">
        <v>3449</v>
      </c>
      <c r="R175" s="209" t="s">
        <v>3017</v>
      </c>
      <c r="S175" s="207"/>
      <c r="T175" s="206"/>
      <c r="U175" s="210" t="str">
        <f t="shared" si="18"/>
        <v>Smith</v>
      </c>
      <c r="V175" s="210"/>
      <c r="W175" s="61"/>
    </row>
    <row r="176" spans="1:23" ht="31.5" customHeight="1" x14ac:dyDescent="0.15">
      <c r="A176" s="461">
        <v>43069</v>
      </c>
      <c r="B176" s="206" t="s">
        <v>3773</v>
      </c>
      <c r="C176" s="206"/>
      <c r="D176" s="206"/>
      <c r="E176" s="344" t="s">
        <v>3743</v>
      </c>
      <c r="F176" s="501" t="s">
        <v>1526</v>
      </c>
      <c r="G176" s="550" t="s">
        <v>1525</v>
      </c>
      <c r="H176" s="206"/>
      <c r="I176" s="206" t="s">
        <v>899</v>
      </c>
      <c r="J176" s="206" t="s">
        <v>901</v>
      </c>
      <c r="K176" s="762" t="str">
        <f t="shared" si="17"/>
        <v>CSHCTPDR15 - You need to fill out the USID form for the HTP sys</v>
      </c>
      <c r="L176" s="207" t="s">
        <v>3774</v>
      </c>
      <c r="M176" s="207"/>
      <c r="N176" s="263" t="s">
        <v>5329</v>
      </c>
      <c r="O176" s="206" t="s">
        <v>3109</v>
      </c>
      <c r="P176" s="225" t="str">
        <f t="shared" si="14"/>
        <v>Closed</v>
      </c>
      <c r="Q176" s="208" t="s">
        <v>3449</v>
      </c>
      <c r="R176" s="209" t="s">
        <v>3017</v>
      </c>
      <c r="S176" s="207"/>
      <c r="T176" s="206"/>
      <c r="U176" s="210" t="str">
        <f t="shared" si="18"/>
        <v>Smith</v>
      </c>
      <c r="V176" s="210"/>
      <c r="W176" s="61"/>
    </row>
    <row r="177" spans="1:23" ht="31.5" customHeight="1" x14ac:dyDescent="0.15">
      <c r="A177" s="461">
        <v>43069</v>
      </c>
      <c r="B177" s="206" t="s">
        <v>3775</v>
      </c>
      <c r="C177" s="206"/>
      <c r="D177" s="206"/>
      <c r="E177" s="344" t="s">
        <v>3743</v>
      </c>
      <c r="F177" s="501" t="s">
        <v>1526</v>
      </c>
      <c r="G177" s="550" t="s">
        <v>1525</v>
      </c>
      <c r="H177" s="206"/>
      <c r="I177" s="206" t="s">
        <v>899</v>
      </c>
      <c r="J177" s="206" t="s">
        <v>901</v>
      </c>
      <c r="K177" s="762" t="str">
        <f t="shared" si="17"/>
        <v>CSHCTPDR16 - recommend prototyping of the IDBV clamp installati</v>
      </c>
      <c r="L177" s="207" t="s">
        <v>3776</v>
      </c>
      <c r="M177" s="207"/>
      <c r="N177" s="263" t="s">
        <v>5329</v>
      </c>
      <c r="O177" s="206" t="s">
        <v>901</v>
      </c>
      <c r="P177" s="225" t="str">
        <f t="shared" si="14"/>
        <v>Closed</v>
      </c>
      <c r="Q177" s="208" t="s">
        <v>3449</v>
      </c>
      <c r="R177" s="209" t="s">
        <v>3017</v>
      </c>
      <c r="S177" s="207"/>
      <c r="T177" s="206"/>
      <c r="U177" s="210" t="str">
        <f t="shared" si="18"/>
        <v>Smith</v>
      </c>
      <c r="V177" s="210"/>
      <c r="W177" s="61"/>
    </row>
    <row r="178" spans="1:23" ht="31.5" customHeight="1" x14ac:dyDescent="0.15">
      <c r="A178" s="461">
        <v>43069</v>
      </c>
      <c r="B178" s="206" t="s">
        <v>3777</v>
      </c>
      <c r="C178" s="206"/>
      <c r="D178" s="206"/>
      <c r="E178" s="344" t="s">
        <v>3743</v>
      </c>
      <c r="F178" s="501" t="s">
        <v>1526</v>
      </c>
      <c r="G178" s="550" t="s">
        <v>1525</v>
      </c>
      <c r="H178" s="206"/>
      <c r="I178" s="206" t="s">
        <v>899</v>
      </c>
      <c r="J178" s="206" t="s">
        <v>901</v>
      </c>
      <c r="K178" s="762" t="str">
        <f t="shared" si="17"/>
        <v>CSHCTPDR17 - Consider specifying welding pattern order on the a</v>
      </c>
      <c r="L178" s="207" t="s">
        <v>3778</v>
      </c>
      <c r="M178" s="207"/>
      <c r="N178" s="263" t="s">
        <v>5329</v>
      </c>
      <c r="O178" s="206" t="s">
        <v>3165</v>
      </c>
      <c r="P178" s="225" t="str">
        <f t="shared" si="14"/>
        <v>Closed</v>
      </c>
      <c r="Q178" s="208" t="s">
        <v>3449</v>
      </c>
      <c r="R178" s="209" t="s">
        <v>3017</v>
      </c>
      <c r="S178" s="207"/>
      <c r="T178" s="206"/>
      <c r="U178" s="210" t="str">
        <f t="shared" si="18"/>
        <v>Smith</v>
      </c>
      <c r="V178" s="210"/>
      <c r="W178" s="61"/>
    </row>
    <row r="179" spans="1:23" ht="31.5" customHeight="1" x14ac:dyDescent="0.15">
      <c r="A179" s="461">
        <v>43069</v>
      </c>
      <c r="B179" s="206" t="s">
        <v>3779</v>
      </c>
      <c r="C179" s="206"/>
      <c r="D179" s="206"/>
      <c r="E179" s="344" t="s">
        <v>3743</v>
      </c>
      <c r="F179" s="501" t="s">
        <v>1526</v>
      </c>
      <c r="G179" s="550" t="s">
        <v>1525</v>
      </c>
      <c r="H179" s="206"/>
      <c r="I179" s="206" t="s">
        <v>899</v>
      </c>
      <c r="J179" s="206" t="s">
        <v>901</v>
      </c>
      <c r="K179" s="762" t="str">
        <f t="shared" si="17"/>
        <v>CSHCTPDR18 - The supply piping helium temperature used was note</v>
      </c>
      <c r="L179" s="207" t="s">
        <v>3780</v>
      </c>
      <c r="M179" s="207"/>
      <c r="N179" s="263" t="s">
        <v>5329</v>
      </c>
      <c r="O179" s="206" t="s">
        <v>3165</v>
      </c>
      <c r="P179" s="225" t="str">
        <f t="shared" si="14"/>
        <v>Closed</v>
      </c>
      <c r="Q179" s="208" t="s">
        <v>3449</v>
      </c>
      <c r="R179" s="209" t="s">
        <v>3017</v>
      </c>
      <c r="S179" s="207"/>
      <c r="T179" s="206"/>
      <c r="U179" s="210" t="str">
        <f t="shared" si="18"/>
        <v>Smith</v>
      </c>
      <c r="V179" s="210"/>
      <c r="W179" s="61"/>
    </row>
    <row r="180" spans="1:23" ht="31.5" customHeight="1" x14ac:dyDescent="0.15">
      <c r="A180" s="461">
        <v>43069</v>
      </c>
      <c r="B180" s="206" t="s">
        <v>3781</v>
      </c>
      <c r="C180" s="206"/>
      <c r="D180" s="206"/>
      <c r="E180" s="344" t="s">
        <v>3743</v>
      </c>
      <c r="F180" s="501" t="s">
        <v>1526</v>
      </c>
      <c r="G180" s="550" t="s">
        <v>1525</v>
      </c>
      <c r="H180" s="206"/>
      <c r="I180" s="206" t="s">
        <v>899</v>
      </c>
      <c r="J180" s="206" t="s">
        <v>901</v>
      </c>
      <c r="K180" s="762" t="str">
        <f t="shared" si="17"/>
        <v>CSHCTPDR19 - Please check and use the latest radiated power num</v>
      </c>
      <c r="L180" s="207" t="s">
        <v>3782</v>
      </c>
      <c r="M180" s="207"/>
      <c r="N180" s="263" t="s">
        <v>5329</v>
      </c>
      <c r="O180" s="206" t="s">
        <v>3109</v>
      </c>
      <c r="P180" s="225" t="str">
        <f t="shared" si="14"/>
        <v>Closed</v>
      </c>
      <c r="Q180" s="208" t="s">
        <v>3449</v>
      </c>
      <c r="R180" s="209" t="s">
        <v>3017</v>
      </c>
      <c r="S180" s="207"/>
      <c r="T180" s="206"/>
      <c r="U180" s="210" t="str">
        <f t="shared" si="18"/>
        <v>Smith</v>
      </c>
      <c r="V180" s="210"/>
      <c r="W180" s="61"/>
    </row>
    <row r="181" spans="1:23" ht="31.5" customHeight="1" x14ac:dyDescent="0.15">
      <c r="A181" s="461">
        <v>43069</v>
      </c>
      <c r="B181" s="206" t="s">
        <v>3783</v>
      </c>
      <c r="C181" s="206"/>
      <c r="D181" s="206"/>
      <c r="E181" s="344" t="s">
        <v>3743</v>
      </c>
      <c r="F181" s="501" t="s">
        <v>1526</v>
      </c>
      <c r="G181" s="550" t="s">
        <v>1525</v>
      </c>
      <c r="H181" s="206"/>
      <c r="I181" s="206" t="s">
        <v>899</v>
      </c>
      <c r="J181" s="206" t="s">
        <v>901</v>
      </c>
      <c r="K181" s="762" t="str">
        <f t="shared" si="17"/>
        <v xml:space="preserve">CSHCTPDR20 - Please use emissivity of 0.7 in calculations. Can </v>
      </c>
      <c r="L181" s="207" t="s">
        <v>3784</v>
      </c>
      <c r="M181" s="207"/>
      <c r="N181" s="263" t="s">
        <v>5329</v>
      </c>
      <c r="O181" s="206" t="s">
        <v>3109</v>
      </c>
      <c r="P181" s="225" t="str">
        <f t="shared" si="14"/>
        <v>Closed</v>
      </c>
      <c r="Q181" s="208" t="s">
        <v>3449</v>
      </c>
      <c r="R181" s="209" t="s">
        <v>3017</v>
      </c>
      <c r="S181" s="207"/>
      <c r="T181" s="206"/>
      <c r="U181" s="210" t="str">
        <f t="shared" si="18"/>
        <v>Smith</v>
      </c>
      <c r="V181" s="210"/>
      <c r="W181" s="61"/>
    </row>
    <row r="182" spans="1:23" ht="31.5" customHeight="1" x14ac:dyDescent="0.15">
      <c r="A182" s="461">
        <v>43069</v>
      </c>
      <c r="B182" s="206" t="s">
        <v>3785</v>
      </c>
      <c r="C182" s="206"/>
      <c r="D182" s="206"/>
      <c r="E182" s="344" t="s">
        <v>3743</v>
      </c>
      <c r="F182" s="501" t="s">
        <v>1526</v>
      </c>
      <c r="G182" s="550" t="s">
        <v>1525</v>
      </c>
      <c r="H182" s="206"/>
      <c r="I182" s="206" t="s">
        <v>899</v>
      </c>
      <c r="J182" s="206" t="s">
        <v>901</v>
      </c>
      <c r="K182" s="762" t="str">
        <f t="shared" si="17"/>
        <v xml:space="preserve">CSHCTPDR21 - Ensure that the thermal conductivity to the water </v>
      </c>
      <c r="L182" s="207" t="s">
        <v>3786</v>
      </c>
      <c r="M182" s="207"/>
      <c r="N182" s="263" t="s">
        <v>5329</v>
      </c>
      <c r="O182" s="206" t="s">
        <v>3165</v>
      </c>
      <c r="P182" s="225" t="str">
        <f t="shared" si="14"/>
        <v>Closed</v>
      </c>
      <c r="Q182" s="208" t="s">
        <v>3449</v>
      </c>
      <c r="R182" s="209" t="s">
        <v>3017</v>
      </c>
      <c r="S182" s="207"/>
      <c r="T182" s="206"/>
      <c r="U182" s="210" t="str">
        <f t="shared" si="18"/>
        <v>Smith</v>
      </c>
      <c r="V182" s="210"/>
      <c r="W182" s="61"/>
    </row>
    <row r="183" spans="1:23" ht="31.5" customHeight="1" x14ac:dyDescent="0.15">
      <c r="A183" s="461">
        <v>43069</v>
      </c>
      <c r="B183" s="206" t="s">
        <v>3787</v>
      </c>
      <c r="C183" s="206"/>
      <c r="D183" s="206"/>
      <c r="E183" s="344" t="s">
        <v>3743</v>
      </c>
      <c r="F183" s="501" t="s">
        <v>1526</v>
      </c>
      <c r="G183" s="550" t="s">
        <v>1525</v>
      </c>
      <c r="H183" s="206"/>
      <c r="I183" s="206" t="s">
        <v>899</v>
      </c>
      <c r="J183" s="206" t="s">
        <v>901</v>
      </c>
      <c r="K183" s="762" t="str">
        <f t="shared" si="17"/>
        <v>CSHCTPDR22 - If HTP bolting preload is critical to maintain, wh</v>
      </c>
      <c r="L183" s="207" t="s">
        <v>3788</v>
      </c>
      <c r="M183" s="207"/>
      <c r="N183" s="263" t="s">
        <v>5329</v>
      </c>
      <c r="O183" s="206" t="s">
        <v>901</v>
      </c>
      <c r="P183" s="225" t="str">
        <f t="shared" si="14"/>
        <v>Closed</v>
      </c>
      <c r="Q183" s="208" t="s">
        <v>3449</v>
      </c>
      <c r="R183" s="209" t="s">
        <v>3017</v>
      </c>
      <c r="S183" s="207"/>
      <c r="T183" s="206"/>
      <c r="U183" s="210" t="str">
        <f t="shared" si="18"/>
        <v>Smith</v>
      </c>
      <c r="V183" s="210"/>
      <c r="W183" s="61"/>
    </row>
    <row r="184" spans="1:23" ht="31.5" customHeight="1" x14ac:dyDescent="0.15">
      <c r="A184" s="677">
        <v>43069</v>
      </c>
      <c r="B184" s="699" t="s">
        <v>3789</v>
      </c>
      <c r="C184" s="699"/>
      <c r="D184" s="699"/>
      <c r="E184" s="644" t="s">
        <v>3743</v>
      </c>
      <c r="F184" s="501" t="s">
        <v>1526</v>
      </c>
      <c r="G184" s="550" t="s">
        <v>1525</v>
      </c>
      <c r="H184" s="206"/>
      <c r="I184" s="206" t="s">
        <v>899</v>
      </c>
      <c r="J184" s="206" t="s">
        <v>901</v>
      </c>
      <c r="K184" s="762" t="str">
        <f t="shared" si="17"/>
        <v xml:space="preserve">CSHCTPDR23 - Consider manufacturing method &amp; tolerances needed </v>
      </c>
      <c r="L184" s="762" t="s">
        <v>3790</v>
      </c>
      <c r="M184" s="762"/>
      <c r="N184" s="834" t="s">
        <v>5329</v>
      </c>
      <c r="O184" s="699" t="s">
        <v>1235</v>
      </c>
      <c r="P184" s="225" t="str">
        <f t="shared" si="14"/>
        <v>Closed</v>
      </c>
      <c r="Q184" s="208" t="s">
        <v>3449</v>
      </c>
      <c r="R184" s="209" t="s">
        <v>3017</v>
      </c>
      <c r="S184" s="207"/>
      <c r="T184" s="206"/>
      <c r="U184" s="210" t="str">
        <f t="shared" si="18"/>
        <v>Smith</v>
      </c>
      <c r="V184" s="210"/>
      <c r="W184" s="61"/>
    </row>
    <row r="185" spans="1:23" ht="31.5" customHeight="1" x14ac:dyDescent="0.15">
      <c r="A185" s="461">
        <v>43069</v>
      </c>
      <c r="B185" s="206" t="s">
        <v>3791</v>
      </c>
      <c r="C185" s="206"/>
      <c r="D185" s="206"/>
      <c r="E185" s="344" t="s">
        <v>3743</v>
      </c>
      <c r="F185" s="105" t="s">
        <v>1526</v>
      </c>
      <c r="G185" s="524" t="s">
        <v>1525</v>
      </c>
      <c r="H185" s="104"/>
      <c r="I185" s="104" t="s">
        <v>899</v>
      </c>
      <c r="J185" s="206" t="s">
        <v>901</v>
      </c>
      <c r="K185" s="762" t="str">
        <f t="shared" si="17"/>
        <v xml:space="preserve">CSHCTPDR24 - Demonstrate or evaluate that the Lorentz 3d force </v>
      </c>
      <c r="L185" s="207" t="s">
        <v>3792</v>
      </c>
      <c r="M185" s="207"/>
      <c r="N185" s="263" t="s">
        <v>5329</v>
      </c>
      <c r="O185" s="206" t="s">
        <v>901</v>
      </c>
      <c r="P185" s="225" t="str">
        <f t="shared" si="14"/>
        <v>Closed</v>
      </c>
      <c r="Q185" s="208" t="s">
        <v>3449</v>
      </c>
      <c r="R185" s="209" t="s">
        <v>3017</v>
      </c>
      <c r="S185" s="207"/>
      <c r="T185" s="206"/>
      <c r="U185" s="210" t="str">
        <f t="shared" si="18"/>
        <v>Smith</v>
      </c>
      <c r="V185" s="210"/>
      <c r="W185" s="61"/>
    </row>
    <row r="186" spans="1:23" ht="31.5" customHeight="1" x14ac:dyDescent="0.15">
      <c r="A186" s="461">
        <v>43069</v>
      </c>
      <c r="B186" s="206" t="s">
        <v>3793</v>
      </c>
      <c r="C186" s="206"/>
      <c r="D186" s="206"/>
      <c r="E186" s="344" t="s">
        <v>3743</v>
      </c>
      <c r="F186" s="105" t="s">
        <v>1526</v>
      </c>
      <c r="G186" s="524" t="s">
        <v>1525</v>
      </c>
      <c r="H186" s="104"/>
      <c r="I186" s="104" t="s">
        <v>899</v>
      </c>
      <c r="J186" s="206" t="s">
        <v>901</v>
      </c>
      <c r="K186" s="762" t="str">
        <f t="shared" si="17"/>
        <v>CSHCTPDR25 - Ensure that all welds analyzed account for weld st</v>
      </c>
      <c r="L186" s="207" t="s">
        <v>3794</v>
      </c>
      <c r="M186" s="207"/>
      <c r="N186" s="263" t="s">
        <v>5329</v>
      </c>
      <c r="O186" s="206" t="s">
        <v>901</v>
      </c>
      <c r="P186" s="225" t="str">
        <f t="shared" si="14"/>
        <v>Closed</v>
      </c>
      <c r="Q186" s="208" t="s">
        <v>3449</v>
      </c>
      <c r="R186" s="209" t="s">
        <v>3017</v>
      </c>
      <c r="S186" s="207"/>
      <c r="T186" s="206"/>
      <c r="U186" s="210" t="str">
        <f t="shared" si="18"/>
        <v>Smith</v>
      </c>
      <c r="V186" s="210"/>
      <c r="W186" s="61"/>
    </row>
    <row r="187" spans="1:23" ht="31.5" customHeight="1" x14ac:dyDescent="0.15">
      <c r="A187" s="461">
        <v>43069</v>
      </c>
      <c r="B187" s="206" t="s">
        <v>3795</v>
      </c>
      <c r="C187" s="206"/>
      <c r="D187" s="206"/>
      <c r="E187" s="344" t="s">
        <v>3743</v>
      </c>
      <c r="F187" s="105" t="s">
        <v>1526</v>
      </c>
      <c r="G187" s="524" t="s">
        <v>1525</v>
      </c>
      <c r="H187" s="104"/>
      <c r="I187" s="104" t="s">
        <v>899</v>
      </c>
      <c r="J187" s="206" t="s">
        <v>901</v>
      </c>
      <c r="K187" s="762" t="str">
        <f t="shared" si="17"/>
        <v>CSHCTPDR26 - Consider adding fillets to the cooling channel mac</v>
      </c>
      <c r="L187" s="207" t="s">
        <v>3796</v>
      </c>
      <c r="M187" s="207"/>
      <c r="N187" s="263" t="s">
        <v>5329</v>
      </c>
      <c r="O187" s="206" t="s">
        <v>3165</v>
      </c>
      <c r="P187" s="225" t="str">
        <f t="shared" si="14"/>
        <v>Closed</v>
      </c>
      <c r="Q187" s="208" t="s">
        <v>3449</v>
      </c>
      <c r="R187" s="209" t="s">
        <v>3017</v>
      </c>
      <c r="S187" s="207"/>
      <c r="T187" s="206"/>
      <c r="U187" s="210" t="str">
        <f t="shared" si="18"/>
        <v>Smith</v>
      </c>
      <c r="V187" s="210"/>
      <c r="W187" s="61"/>
    </row>
    <row r="188" spans="1:23" ht="31.5" customHeight="1" x14ac:dyDescent="0.15">
      <c r="A188" s="461">
        <v>43069</v>
      </c>
      <c r="B188" s="206" t="s">
        <v>3797</v>
      </c>
      <c r="C188" s="206"/>
      <c r="D188" s="206"/>
      <c r="E188" s="344" t="s">
        <v>3743</v>
      </c>
      <c r="F188" s="105" t="s">
        <v>1526</v>
      </c>
      <c r="G188" s="524" t="s">
        <v>1525</v>
      </c>
      <c r="H188" s="104"/>
      <c r="I188" s="104" t="s">
        <v>899</v>
      </c>
      <c r="J188" s="206" t="s">
        <v>901</v>
      </c>
      <c r="K188" s="762" t="str">
        <f t="shared" si="17"/>
        <v>CSHCTPDR27 - Perform metrology on casing groove &amp; update tubing</v>
      </c>
      <c r="L188" s="207" t="s">
        <v>3798</v>
      </c>
      <c r="M188" s="207"/>
      <c r="N188" s="263" t="s">
        <v>5329</v>
      </c>
      <c r="O188" s="206" t="s">
        <v>1235</v>
      </c>
      <c r="P188" s="225" t="str">
        <f t="shared" si="14"/>
        <v>Closed</v>
      </c>
      <c r="Q188" s="208" t="s">
        <v>3449</v>
      </c>
      <c r="R188" s="209" t="s">
        <v>3017</v>
      </c>
      <c r="S188" s="207"/>
      <c r="T188" s="206"/>
      <c r="U188" s="210" t="str">
        <f t="shared" si="18"/>
        <v>Smith</v>
      </c>
      <c r="V188" s="210"/>
      <c r="W188" s="61"/>
    </row>
    <row r="189" spans="1:23" ht="31.5" customHeight="1" x14ac:dyDescent="0.15">
      <c r="A189" s="461">
        <v>43069</v>
      </c>
      <c r="B189" s="206" t="s">
        <v>3799</v>
      </c>
      <c r="C189" s="206"/>
      <c r="D189" s="206"/>
      <c r="E189" s="344" t="s">
        <v>3743</v>
      </c>
      <c r="F189" s="105" t="s">
        <v>1526</v>
      </c>
      <c r="G189" s="524" t="s">
        <v>1525</v>
      </c>
      <c r="H189" s="104"/>
      <c r="I189" s="104" t="s">
        <v>899</v>
      </c>
      <c r="J189" s="206" t="s">
        <v>901</v>
      </c>
      <c r="K189" s="762" t="str">
        <f t="shared" si="17"/>
        <v>CSHCTPDR28 - ensure metrology features / fudicials are included</v>
      </c>
      <c r="L189" s="207" t="s">
        <v>3800</v>
      </c>
      <c r="M189" s="207"/>
      <c r="N189" s="263" t="s">
        <v>5329</v>
      </c>
      <c r="O189" s="206" t="s">
        <v>901</v>
      </c>
      <c r="P189" s="225" t="str">
        <f t="shared" si="14"/>
        <v>Closed</v>
      </c>
      <c r="Q189" s="208" t="s">
        <v>3449</v>
      </c>
      <c r="R189" s="209" t="s">
        <v>3017</v>
      </c>
      <c r="S189" s="207"/>
      <c r="T189" s="206"/>
      <c r="U189" s="210" t="str">
        <f t="shared" si="18"/>
        <v>Smith</v>
      </c>
      <c r="V189" s="210"/>
      <c r="W189" s="61"/>
    </row>
    <row r="190" spans="1:23" ht="31.5" customHeight="1" x14ac:dyDescent="0.15">
      <c r="A190" s="461">
        <v>43069</v>
      </c>
      <c r="B190" s="206" t="s">
        <v>3801</v>
      </c>
      <c r="C190" s="206"/>
      <c r="D190" s="206"/>
      <c r="E190" s="344" t="s">
        <v>3743</v>
      </c>
      <c r="F190" s="105" t="s">
        <v>1526</v>
      </c>
      <c r="G190" s="524" t="s">
        <v>1525</v>
      </c>
      <c r="H190" s="104"/>
      <c r="I190" s="104" t="s">
        <v>899</v>
      </c>
      <c r="J190" s="206" t="s">
        <v>901</v>
      </c>
      <c r="K190" s="762" t="str">
        <f t="shared" si="17"/>
        <v xml:space="preserve">CSHCTPDR29 - Concerned that installing the coiled 625 "spring" </v>
      </c>
      <c r="L190" s="207" t="s">
        <v>3802</v>
      </c>
      <c r="M190" s="207"/>
      <c r="N190" s="263" t="s">
        <v>5329</v>
      </c>
      <c r="O190" s="206" t="s">
        <v>3109</v>
      </c>
      <c r="P190" s="225" t="str">
        <f t="shared" si="14"/>
        <v>Closed</v>
      </c>
      <c r="Q190" s="208" t="s">
        <v>3449</v>
      </c>
      <c r="R190" s="209" t="s">
        <v>3017</v>
      </c>
      <c r="S190" s="207"/>
      <c r="T190" s="206"/>
      <c r="U190" s="210" t="str">
        <f t="shared" si="18"/>
        <v>Smith</v>
      </c>
      <c r="V190" s="210"/>
      <c r="W190" s="61"/>
    </row>
    <row r="191" spans="1:23" ht="31.5" customHeight="1" x14ac:dyDescent="0.15">
      <c r="A191" s="461">
        <v>43069</v>
      </c>
      <c r="B191" s="206" t="s">
        <v>3803</v>
      </c>
      <c r="C191" s="206"/>
      <c r="D191" s="206"/>
      <c r="E191" s="344" t="s">
        <v>3743</v>
      </c>
      <c r="F191" s="105" t="s">
        <v>1526</v>
      </c>
      <c r="G191" s="524" t="s">
        <v>1525</v>
      </c>
      <c r="H191" s="104"/>
      <c r="I191" s="104" t="s">
        <v>899</v>
      </c>
      <c r="J191" s="206" t="s">
        <v>901</v>
      </c>
      <c r="K191" s="762" t="str">
        <f t="shared" si="17"/>
        <v>CSHCTPDR30 - Concerned about stresses from thermal transients a</v>
      </c>
      <c r="L191" s="207" t="s">
        <v>3804</v>
      </c>
      <c r="M191" s="207"/>
      <c r="N191" s="263" t="s">
        <v>5329</v>
      </c>
      <c r="O191" s="206" t="s">
        <v>3362</v>
      </c>
      <c r="P191" s="225" t="str">
        <f t="shared" si="14"/>
        <v>Closed</v>
      </c>
      <c r="Q191" s="208" t="s">
        <v>3449</v>
      </c>
      <c r="R191" s="209" t="s">
        <v>3017</v>
      </c>
      <c r="S191" s="207"/>
      <c r="T191" s="206"/>
      <c r="U191" s="210" t="str">
        <f t="shared" si="18"/>
        <v>Smith</v>
      </c>
      <c r="V191" s="210"/>
      <c r="W191" s="61"/>
    </row>
    <row r="192" spans="1:23" ht="31.5" customHeight="1" x14ac:dyDescent="0.15">
      <c r="A192" s="461">
        <v>43069</v>
      </c>
      <c r="B192" s="206" t="s">
        <v>3805</v>
      </c>
      <c r="C192" s="206"/>
      <c r="D192" s="206"/>
      <c r="E192" s="344" t="s">
        <v>3743</v>
      </c>
      <c r="F192" s="105" t="s">
        <v>1526</v>
      </c>
      <c r="G192" s="524" t="s">
        <v>1525</v>
      </c>
      <c r="H192" s="104"/>
      <c r="I192" s="104" t="s">
        <v>899</v>
      </c>
      <c r="J192" s="206" t="s">
        <v>901</v>
      </c>
      <c r="K192" s="762" t="str">
        <f t="shared" si="17"/>
        <v>CSHCTPDR31 - If E-Beam welding coolant channel cover, cost &amp; sc</v>
      </c>
      <c r="L192" s="207" t="s">
        <v>3806</v>
      </c>
      <c r="M192" s="207"/>
      <c r="N192" s="263" t="s">
        <v>5329</v>
      </c>
      <c r="O192" s="206" t="s">
        <v>3162</v>
      </c>
      <c r="P192" s="225" t="str">
        <f t="shared" si="14"/>
        <v>Closed</v>
      </c>
      <c r="Q192" s="208" t="s">
        <v>3449</v>
      </c>
      <c r="R192" s="209" t="s">
        <v>3017</v>
      </c>
      <c r="S192" s="207"/>
      <c r="T192" s="206"/>
      <c r="U192" s="210" t="str">
        <f t="shared" si="18"/>
        <v>Smith</v>
      </c>
      <c r="V192" s="210"/>
      <c r="W192" s="61"/>
    </row>
    <row r="193" spans="1:23" ht="31.5" customHeight="1" x14ac:dyDescent="0.15">
      <c r="A193" s="461">
        <v>43069</v>
      </c>
      <c r="B193" s="206" t="s">
        <v>3807</v>
      </c>
      <c r="C193" s="206"/>
      <c r="D193" s="206"/>
      <c r="E193" s="344" t="s">
        <v>3743</v>
      </c>
      <c r="F193" s="105" t="s">
        <v>1526</v>
      </c>
      <c r="G193" s="524" t="s">
        <v>1525</v>
      </c>
      <c r="H193" s="104"/>
      <c r="I193" s="104" t="s">
        <v>899</v>
      </c>
      <c r="J193" s="206" t="s">
        <v>901</v>
      </c>
      <c r="K193" s="762" t="str">
        <f t="shared" si="17"/>
        <v>CSHCTPDR32 - Investigate an ovalized return coolant line either</v>
      </c>
      <c r="L193" s="207" t="s">
        <v>3808</v>
      </c>
      <c r="M193" s="207"/>
      <c r="N193" s="263" t="s">
        <v>5329</v>
      </c>
      <c r="O193" s="206" t="s">
        <v>3162</v>
      </c>
      <c r="P193" s="225" t="str">
        <f t="shared" si="14"/>
        <v>Closed</v>
      </c>
      <c r="Q193" s="208" t="s">
        <v>3449</v>
      </c>
      <c r="R193" s="209" t="s">
        <v>3017</v>
      </c>
      <c r="S193" s="207"/>
      <c r="T193" s="206"/>
      <c r="U193" s="210" t="str">
        <f t="shared" si="18"/>
        <v>Smith</v>
      </c>
      <c r="V193" s="210"/>
      <c r="W193" s="61"/>
    </row>
    <row r="194" spans="1:23" ht="31.5" customHeight="1" x14ac:dyDescent="0.15">
      <c r="A194" s="461">
        <v>43069</v>
      </c>
      <c r="B194" s="206" t="s">
        <v>3809</v>
      </c>
      <c r="C194" s="206"/>
      <c r="D194" s="206"/>
      <c r="E194" s="344" t="s">
        <v>3743</v>
      </c>
      <c r="F194" s="105" t="s">
        <v>1526</v>
      </c>
      <c r="G194" s="524" t="s">
        <v>1525</v>
      </c>
      <c r="H194" s="104"/>
      <c r="I194" s="104" t="s">
        <v>899</v>
      </c>
      <c r="J194" s="206" t="s">
        <v>901</v>
      </c>
      <c r="K194" s="762" t="str">
        <f t="shared" si="17"/>
        <v>CSHCTPDR33 - SRD completed</v>
      </c>
      <c r="L194" s="207" t="s">
        <v>3810</v>
      </c>
      <c r="M194" s="207"/>
      <c r="N194" s="263" t="s">
        <v>5329</v>
      </c>
      <c r="O194" s="206" t="s">
        <v>3716</v>
      </c>
      <c r="P194" s="225" t="str">
        <f t="shared" ref="P194:P257" si="19">IF(N194="","Open","Closed")</f>
        <v>Closed</v>
      </c>
      <c r="Q194" s="208" t="s">
        <v>3449</v>
      </c>
      <c r="R194" s="209" t="s">
        <v>3017</v>
      </c>
      <c r="S194" s="207"/>
      <c r="T194" s="206"/>
      <c r="U194" s="210" t="str">
        <f t="shared" si="18"/>
        <v>Smith</v>
      </c>
      <c r="V194" s="210"/>
      <c r="W194" s="61"/>
    </row>
    <row r="195" spans="1:23" ht="31.5" customHeight="1" x14ac:dyDescent="0.15">
      <c r="A195" s="461">
        <v>43069</v>
      </c>
      <c r="B195" s="206" t="s">
        <v>3811</v>
      </c>
      <c r="C195" s="206"/>
      <c r="D195" s="206"/>
      <c r="E195" s="344" t="s">
        <v>3743</v>
      </c>
      <c r="F195" s="105" t="s">
        <v>1526</v>
      </c>
      <c r="G195" s="524" t="s">
        <v>1525</v>
      </c>
      <c r="H195" s="104"/>
      <c r="I195" s="104" t="s">
        <v>899</v>
      </c>
      <c r="J195" s="206" t="s">
        <v>901</v>
      </c>
      <c r="K195" s="762" t="str">
        <f t="shared" si="17"/>
        <v>CSHCTPDR34 - Perform testing to find out the thermal contact re</v>
      </c>
      <c r="L195" s="207" t="s">
        <v>3812</v>
      </c>
      <c r="M195" s="207"/>
      <c r="N195" s="263" t="s">
        <v>5329</v>
      </c>
      <c r="O195" s="206" t="s">
        <v>3623</v>
      </c>
      <c r="P195" s="225" t="str">
        <f t="shared" si="19"/>
        <v>Closed</v>
      </c>
      <c r="Q195" s="208" t="s">
        <v>3449</v>
      </c>
      <c r="R195" s="209" t="s">
        <v>3017</v>
      </c>
      <c r="S195" s="207"/>
      <c r="T195" s="206"/>
      <c r="U195" s="210"/>
      <c r="V195" s="210"/>
      <c r="W195" s="61"/>
    </row>
    <row r="196" spans="1:23" ht="31.5" customHeight="1" x14ac:dyDescent="0.15">
      <c r="A196" s="461">
        <v>43069</v>
      </c>
      <c r="B196" s="206" t="s">
        <v>3813</v>
      </c>
      <c r="C196" s="206"/>
      <c r="D196" s="206"/>
      <c r="E196" s="344" t="s">
        <v>3743</v>
      </c>
      <c r="F196" s="105" t="s">
        <v>1526</v>
      </c>
      <c r="G196" s="524" t="s">
        <v>1525</v>
      </c>
      <c r="H196" s="104"/>
      <c r="I196" s="104" t="s">
        <v>899</v>
      </c>
      <c r="J196" s="206" t="s">
        <v>901</v>
      </c>
      <c r="K196" s="762" t="str">
        <f t="shared" si="17"/>
        <v>CSHCTPDR35 - We have had problems with welding causing distorti</v>
      </c>
      <c r="L196" s="207" t="s">
        <v>3814</v>
      </c>
      <c r="M196" s="207"/>
      <c r="N196" s="263" t="s">
        <v>5329</v>
      </c>
      <c r="O196" s="206" t="s">
        <v>3815</v>
      </c>
      <c r="P196" s="225" t="str">
        <f t="shared" si="19"/>
        <v>Closed</v>
      </c>
      <c r="Q196" s="208" t="s">
        <v>3449</v>
      </c>
      <c r="R196" s="209" t="s">
        <v>3017</v>
      </c>
      <c r="S196" s="207"/>
      <c r="T196" s="206"/>
      <c r="U196" s="210"/>
      <c r="V196" s="210"/>
      <c r="W196" s="61"/>
    </row>
    <row r="197" spans="1:23" ht="31.5" customHeight="1" x14ac:dyDescent="0.15">
      <c r="A197" s="677">
        <v>43069</v>
      </c>
      <c r="B197" s="699" t="s">
        <v>3816</v>
      </c>
      <c r="C197" s="699"/>
      <c r="D197" s="699"/>
      <c r="E197" s="644" t="s">
        <v>3743</v>
      </c>
      <c r="F197" s="105" t="s">
        <v>1526</v>
      </c>
      <c r="G197" s="524" t="s">
        <v>1525</v>
      </c>
      <c r="H197" s="104"/>
      <c r="I197" s="104" t="s">
        <v>899</v>
      </c>
      <c r="J197" s="206" t="s">
        <v>901</v>
      </c>
      <c r="K197" s="762" t="str">
        <f t="shared" si="17"/>
        <v>CSHCTPDR36 - How do you check vendor welds, i.e. that full pene</v>
      </c>
      <c r="L197" s="762" t="s">
        <v>3817</v>
      </c>
      <c r="M197" s="762"/>
      <c r="N197" s="834" t="s">
        <v>5329</v>
      </c>
      <c r="O197" s="699" t="s">
        <v>3815</v>
      </c>
      <c r="P197" s="225" t="str">
        <f t="shared" si="19"/>
        <v>Closed</v>
      </c>
      <c r="Q197" s="208" t="s">
        <v>3449</v>
      </c>
      <c r="R197" s="209" t="s">
        <v>3017</v>
      </c>
      <c r="S197" s="207"/>
      <c r="T197" s="206"/>
      <c r="U197" s="210"/>
      <c r="V197" s="210"/>
      <c r="W197" s="61"/>
    </row>
    <row r="198" spans="1:23" ht="31.5" customHeight="1" x14ac:dyDescent="0.15">
      <c r="A198" s="461">
        <v>43069</v>
      </c>
      <c r="B198" s="206" t="s">
        <v>3818</v>
      </c>
      <c r="C198" s="206"/>
      <c r="D198" s="206"/>
      <c r="E198" s="344" t="s">
        <v>3743</v>
      </c>
      <c r="F198" s="501" t="s">
        <v>1526</v>
      </c>
      <c r="G198" s="550" t="s">
        <v>1525</v>
      </c>
      <c r="H198" s="206"/>
      <c r="I198" s="206" t="s">
        <v>899</v>
      </c>
      <c r="J198" s="206" t="s">
        <v>901</v>
      </c>
      <c r="K198" s="762" t="str">
        <f t="shared" si="17"/>
        <v>CSHCTPDR37 - There have been issues with VCR fitting being loos</v>
      </c>
      <c r="L198" s="207" t="s">
        <v>3819</v>
      </c>
      <c r="M198" s="207"/>
      <c r="N198" s="263" t="s">
        <v>5329</v>
      </c>
      <c r="O198" s="206" t="s">
        <v>3815</v>
      </c>
      <c r="P198" s="225" t="str">
        <f t="shared" si="19"/>
        <v>Closed</v>
      </c>
      <c r="Q198" s="208" t="s">
        <v>3449</v>
      </c>
      <c r="R198" s="209" t="s">
        <v>3017</v>
      </c>
      <c r="S198" s="207"/>
      <c r="T198" s="206"/>
      <c r="U198" s="210"/>
      <c r="V198" s="210"/>
      <c r="W198" s="61"/>
    </row>
    <row r="199" spans="1:23" ht="31.5" customHeight="1" x14ac:dyDescent="0.15">
      <c r="A199" s="461">
        <v>43069</v>
      </c>
      <c r="B199" s="206" t="s">
        <v>3820</v>
      </c>
      <c r="C199" s="206"/>
      <c r="D199" s="206"/>
      <c r="E199" s="344" t="s">
        <v>3743</v>
      </c>
      <c r="F199" s="501" t="s">
        <v>1526</v>
      </c>
      <c r="G199" s="550" t="s">
        <v>1525</v>
      </c>
      <c r="H199" s="206"/>
      <c r="I199" s="206" t="s">
        <v>899</v>
      </c>
      <c r="J199" s="206" t="s">
        <v>901</v>
      </c>
      <c r="K199" s="762" t="str">
        <f t="shared" si="17"/>
        <v>CSHCTPDR38 - How you already developed a plan to leak check all</v>
      </c>
      <c r="L199" s="207" t="s">
        <v>3821</v>
      </c>
      <c r="M199" s="207"/>
      <c r="N199" s="263" t="s">
        <v>5329</v>
      </c>
      <c r="O199" s="206" t="s">
        <v>3815</v>
      </c>
      <c r="P199" s="225" t="str">
        <f t="shared" si="19"/>
        <v>Closed</v>
      </c>
      <c r="Q199" s="208" t="s">
        <v>3449</v>
      </c>
      <c r="R199" s="209" t="s">
        <v>3017</v>
      </c>
      <c r="S199" s="207"/>
      <c r="T199" s="206"/>
      <c r="U199" s="210"/>
      <c r="V199" s="210"/>
      <c r="W199" s="61"/>
    </row>
    <row r="200" spans="1:23" ht="31.5" customHeight="1" x14ac:dyDescent="0.15">
      <c r="A200" s="1417">
        <v>43070</v>
      </c>
      <c r="B200" s="1421" t="s">
        <v>3822</v>
      </c>
      <c r="C200" s="1421"/>
      <c r="D200" s="1421"/>
      <c r="E200" s="1443" t="s">
        <v>3823</v>
      </c>
      <c r="F200" s="1428" t="s">
        <v>2386</v>
      </c>
      <c r="G200" s="1432" t="s">
        <v>2528</v>
      </c>
      <c r="H200" s="1421"/>
      <c r="I200" s="1421" t="s">
        <v>884</v>
      </c>
      <c r="J200" s="1421" t="s">
        <v>887</v>
      </c>
      <c r="K200" s="1436" t="str">
        <f t="shared" si="17"/>
        <v>HTHSF01 - Consider using a conflat flange in-vessel for conn</v>
      </c>
      <c r="L200" s="1443" t="s">
        <v>3824</v>
      </c>
      <c r="M200" s="1451"/>
      <c r="N200" s="1458" t="s">
        <v>7017</v>
      </c>
      <c r="O200" s="1421" t="s">
        <v>3165</v>
      </c>
      <c r="P200" s="225" t="str">
        <f t="shared" si="19"/>
        <v>Closed</v>
      </c>
      <c r="Q200" s="208" t="s">
        <v>3449</v>
      </c>
      <c r="R200" s="209" t="s">
        <v>3017</v>
      </c>
      <c r="S200" s="1451"/>
      <c r="T200" s="1421"/>
      <c r="U200" s="210" t="str">
        <f t="shared" ref="U200:U263" si="20">J200</f>
        <v>Petrella</v>
      </c>
      <c r="V200" s="210" t="str">
        <f t="shared" ref="V200:V208" si="21">E200</f>
        <v>Helium Feedthrough PDR</v>
      </c>
      <c r="W200" s="75"/>
    </row>
    <row r="201" spans="1:23" ht="31.5" customHeight="1" x14ac:dyDescent="0.15">
      <c r="A201" s="1417">
        <v>43070</v>
      </c>
      <c r="B201" s="1421" t="s">
        <v>3825</v>
      </c>
      <c r="C201" s="1421"/>
      <c r="D201" s="1421"/>
      <c r="E201" s="1443" t="s">
        <v>3823</v>
      </c>
      <c r="F201" s="1428" t="s">
        <v>2386</v>
      </c>
      <c r="G201" s="1432" t="s">
        <v>2528</v>
      </c>
      <c r="H201" s="1421"/>
      <c r="I201" s="1421" t="s">
        <v>884</v>
      </c>
      <c r="J201" s="1421" t="s">
        <v>887</v>
      </c>
      <c r="K201" s="1436" t="str">
        <f t="shared" si="17"/>
        <v>HTHSF02 - Consider developing a jig/fixture to assist in cut</v>
      </c>
      <c r="L201" s="1443" t="s">
        <v>3826</v>
      </c>
      <c r="M201" s="1451"/>
      <c r="N201" s="1458" t="s">
        <v>7017</v>
      </c>
      <c r="O201" s="1421" t="s">
        <v>3165</v>
      </c>
      <c r="P201" s="225" t="str">
        <f t="shared" si="19"/>
        <v>Closed</v>
      </c>
      <c r="Q201" s="208" t="s">
        <v>3449</v>
      </c>
      <c r="R201" s="209" t="s">
        <v>3017</v>
      </c>
      <c r="S201" s="1451"/>
      <c r="T201" s="1421"/>
      <c r="U201" s="210" t="str">
        <f t="shared" si="20"/>
        <v>Petrella</v>
      </c>
      <c r="V201" s="210" t="str">
        <f t="shared" si="21"/>
        <v>Helium Feedthrough PDR</v>
      </c>
      <c r="W201" s="75"/>
    </row>
    <row r="202" spans="1:23" ht="31.5" customHeight="1" x14ac:dyDescent="0.15">
      <c r="A202" s="1419">
        <v>43070</v>
      </c>
      <c r="B202" s="1424" t="s">
        <v>3827</v>
      </c>
      <c r="C202" s="1424"/>
      <c r="D202" s="1424"/>
      <c r="E202" s="1436" t="s">
        <v>3823</v>
      </c>
      <c r="F202" s="1428" t="s">
        <v>2386</v>
      </c>
      <c r="G202" s="1432" t="s">
        <v>2528</v>
      </c>
      <c r="H202" s="1421"/>
      <c r="I202" s="1421" t="s">
        <v>884</v>
      </c>
      <c r="J202" s="1421" t="s">
        <v>887</v>
      </c>
      <c r="K202" s="1436" t="str">
        <f t="shared" si="17"/>
        <v>HTHSF03 - Please looking into possible EM load on the helium</v>
      </c>
      <c r="L202" s="1436" t="s">
        <v>3828</v>
      </c>
      <c r="M202" s="1454"/>
      <c r="N202" s="1465" t="s">
        <v>7017</v>
      </c>
      <c r="O202" s="1424" t="s">
        <v>3321</v>
      </c>
      <c r="P202" s="225" t="str">
        <f t="shared" si="19"/>
        <v>Closed</v>
      </c>
      <c r="Q202" s="208" t="s">
        <v>3449</v>
      </c>
      <c r="R202" s="209" t="s">
        <v>3017</v>
      </c>
      <c r="S202" s="1451"/>
      <c r="T202" s="1421"/>
      <c r="U202" s="210" t="str">
        <f t="shared" si="20"/>
        <v>Petrella</v>
      </c>
      <c r="V202" s="210" t="str">
        <f t="shared" si="21"/>
        <v>Helium Feedthrough PDR</v>
      </c>
      <c r="W202" s="75"/>
    </row>
    <row r="203" spans="1:23" ht="31.5" customHeight="1" x14ac:dyDescent="0.15">
      <c r="A203" s="1417">
        <v>43070</v>
      </c>
      <c r="B203" s="1421" t="s">
        <v>3829</v>
      </c>
      <c r="C203" s="1421"/>
      <c r="D203" s="1421"/>
      <c r="E203" s="1443" t="s">
        <v>3823</v>
      </c>
      <c r="F203" s="132" t="s">
        <v>2386</v>
      </c>
      <c r="G203" s="532" t="s">
        <v>2528</v>
      </c>
      <c r="H203" s="131"/>
      <c r="I203" s="131" t="s">
        <v>884</v>
      </c>
      <c r="J203" s="1421" t="s">
        <v>887</v>
      </c>
      <c r="K203" s="1443" t="str">
        <f t="shared" ref="K203:K266" si="22">B203&amp;" - "&amp;LEFT(L203,50)</f>
        <v>HTHSF04 - Ensure / demonstrate that the weld type and inspec</v>
      </c>
      <c r="L203" s="1443" t="s">
        <v>3830</v>
      </c>
      <c r="M203" s="1451"/>
      <c r="N203" s="1458" t="s">
        <v>7017</v>
      </c>
      <c r="O203" s="1421" t="s">
        <v>3831</v>
      </c>
      <c r="P203" s="225" t="str">
        <f t="shared" si="19"/>
        <v>Closed</v>
      </c>
      <c r="Q203" s="208" t="s">
        <v>3449</v>
      </c>
      <c r="R203" s="209" t="s">
        <v>3017</v>
      </c>
      <c r="S203" s="1451"/>
      <c r="T203" s="1421"/>
      <c r="U203" s="210" t="str">
        <f t="shared" si="20"/>
        <v>Petrella</v>
      </c>
      <c r="V203" s="210" t="str">
        <f t="shared" si="21"/>
        <v>Helium Feedthrough PDR</v>
      </c>
      <c r="W203" s="75"/>
    </row>
    <row r="204" spans="1:23" ht="31.5" customHeight="1" x14ac:dyDescent="0.15">
      <c r="A204" s="1417">
        <v>43070</v>
      </c>
      <c r="B204" s="1421" t="s">
        <v>3832</v>
      </c>
      <c r="C204" s="1421"/>
      <c r="D204" s="1421"/>
      <c r="E204" s="1443" t="s">
        <v>3823</v>
      </c>
      <c r="F204" s="132" t="s">
        <v>2386</v>
      </c>
      <c r="G204" s="532" t="s">
        <v>2528</v>
      </c>
      <c r="H204" s="131"/>
      <c r="I204" s="131" t="s">
        <v>884</v>
      </c>
      <c r="J204" s="1421" t="s">
        <v>887</v>
      </c>
      <c r="K204" s="1443" t="str">
        <f t="shared" si="22"/>
        <v xml:space="preserve">HTHSF05 - The stress on the pipe (11.2 ksi) is close to the </v>
      </c>
      <c r="L204" s="1443" t="s">
        <v>3833</v>
      </c>
      <c r="M204" s="1451"/>
      <c r="N204" s="1458" t="s">
        <v>7017</v>
      </c>
      <c r="O204" s="1421" t="s">
        <v>3732</v>
      </c>
      <c r="P204" s="225" t="str">
        <f t="shared" si="19"/>
        <v>Closed</v>
      </c>
      <c r="Q204" s="208" t="s">
        <v>3449</v>
      </c>
      <c r="R204" s="209" t="s">
        <v>3017</v>
      </c>
      <c r="S204" s="1451"/>
      <c r="T204" s="1421"/>
      <c r="U204" s="210" t="str">
        <f t="shared" si="20"/>
        <v>Petrella</v>
      </c>
      <c r="V204" s="210" t="str">
        <f t="shared" si="21"/>
        <v>Helium Feedthrough PDR</v>
      </c>
      <c r="W204" s="75"/>
    </row>
    <row r="205" spans="1:23" ht="31.5" customHeight="1" x14ac:dyDescent="0.15">
      <c r="A205" s="1417">
        <v>43070</v>
      </c>
      <c r="B205" s="1421" t="s">
        <v>3834</v>
      </c>
      <c r="C205" s="1421"/>
      <c r="D205" s="1421"/>
      <c r="E205" s="1443" t="s">
        <v>3823</v>
      </c>
      <c r="F205" s="132" t="s">
        <v>2386</v>
      </c>
      <c r="G205" s="532" t="s">
        <v>2528</v>
      </c>
      <c r="H205" s="131"/>
      <c r="I205" s="131" t="s">
        <v>884</v>
      </c>
      <c r="J205" s="1421" t="s">
        <v>887</v>
      </c>
      <c r="K205" s="1443" t="str">
        <f t="shared" si="22"/>
        <v>HTHSF06 - Should use 316 SS as the base assumption. If for s</v>
      </c>
      <c r="L205" s="1443" t="s">
        <v>3835</v>
      </c>
      <c r="M205" s="1451"/>
      <c r="N205" s="1458" t="s">
        <v>7017</v>
      </c>
      <c r="O205" s="1421" t="s">
        <v>3109</v>
      </c>
      <c r="P205" s="225" t="str">
        <f t="shared" si="19"/>
        <v>Closed</v>
      </c>
      <c r="Q205" s="208" t="s">
        <v>3449</v>
      </c>
      <c r="R205" s="209" t="s">
        <v>3017</v>
      </c>
      <c r="S205" s="1451"/>
      <c r="T205" s="1421"/>
      <c r="U205" s="210" t="str">
        <f t="shared" si="20"/>
        <v>Petrella</v>
      </c>
      <c r="V205" s="210" t="str">
        <f t="shared" si="21"/>
        <v>Helium Feedthrough PDR</v>
      </c>
      <c r="W205" s="75"/>
    </row>
    <row r="206" spans="1:23" ht="31.5" customHeight="1" x14ac:dyDescent="0.15">
      <c r="A206" s="1417">
        <v>43070</v>
      </c>
      <c r="B206" s="1421" t="s">
        <v>3836</v>
      </c>
      <c r="C206" s="1421"/>
      <c r="D206" s="1421"/>
      <c r="E206" s="1443" t="s">
        <v>3823</v>
      </c>
      <c r="F206" s="132" t="s">
        <v>2386</v>
      </c>
      <c r="G206" s="532" t="s">
        <v>2528</v>
      </c>
      <c r="H206" s="131"/>
      <c r="I206" s="131" t="s">
        <v>884</v>
      </c>
      <c r="J206" s="1421" t="s">
        <v>887</v>
      </c>
      <c r="K206" s="1443" t="str">
        <f t="shared" si="22"/>
        <v>HTHSF07 - Please present the system for cutting the existing</v>
      </c>
      <c r="L206" s="1443" t="s">
        <v>3837</v>
      </c>
      <c r="M206" s="1451"/>
      <c r="N206" s="1458" t="s">
        <v>7017</v>
      </c>
      <c r="O206" s="1421" t="s">
        <v>3109</v>
      </c>
      <c r="P206" s="225" t="str">
        <f t="shared" si="19"/>
        <v>Closed</v>
      </c>
      <c r="Q206" s="208" t="s">
        <v>3449</v>
      </c>
      <c r="R206" s="209" t="s">
        <v>3017</v>
      </c>
      <c r="S206" s="1451"/>
      <c r="T206" s="1421"/>
      <c r="U206" s="210" t="str">
        <f t="shared" si="20"/>
        <v>Petrella</v>
      </c>
      <c r="V206" s="210" t="str">
        <f t="shared" si="21"/>
        <v>Helium Feedthrough PDR</v>
      </c>
      <c r="W206" s="75"/>
    </row>
    <row r="207" spans="1:23" ht="31.5" customHeight="1" x14ac:dyDescent="0.15">
      <c r="A207" s="1417">
        <v>43070</v>
      </c>
      <c r="B207" s="1421" t="s">
        <v>3838</v>
      </c>
      <c r="C207" s="1421"/>
      <c r="D207" s="1421"/>
      <c r="E207" s="1443" t="s">
        <v>3823</v>
      </c>
      <c r="F207" s="132" t="s">
        <v>2386</v>
      </c>
      <c r="G207" s="532" t="s">
        <v>2528</v>
      </c>
      <c r="H207" s="131"/>
      <c r="I207" s="131" t="s">
        <v>884</v>
      </c>
      <c r="J207" s="1421" t="s">
        <v>887</v>
      </c>
      <c r="K207" s="1443" t="str">
        <f t="shared" si="22"/>
        <v>HTHSF08 - Check NB Armor feedthrough for Helium bakeout stre</v>
      </c>
      <c r="L207" s="1443" t="s">
        <v>3839</v>
      </c>
      <c r="M207" s="1451"/>
      <c r="N207" s="1458" t="s">
        <v>7017</v>
      </c>
      <c r="O207" s="1421" t="s">
        <v>3840</v>
      </c>
      <c r="P207" s="225" t="str">
        <f t="shared" si="19"/>
        <v>Closed</v>
      </c>
      <c r="Q207" s="208" t="s">
        <v>3449</v>
      </c>
      <c r="R207" s="209" t="s">
        <v>3017</v>
      </c>
      <c r="S207" s="1451"/>
      <c r="T207" s="1421"/>
      <c r="U207" s="210" t="str">
        <f t="shared" si="20"/>
        <v>Petrella</v>
      </c>
      <c r="V207" s="210" t="str">
        <f t="shared" si="21"/>
        <v>Helium Feedthrough PDR</v>
      </c>
      <c r="W207" s="61"/>
    </row>
    <row r="208" spans="1:23" ht="31.5" customHeight="1" x14ac:dyDescent="0.15">
      <c r="A208" s="1417">
        <v>43070</v>
      </c>
      <c r="B208" s="1421" t="s">
        <v>3841</v>
      </c>
      <c r="C208" s="1421"/>
      <c r="D208" s="1421"/>
      <c r="E208" s="1443" t="s">
        <v>3823</v>
      </c>
      <c r="F208" s="132" t="s">
        <v>2386</v>
      </c>
      <c r="G208" s="532" t="s">
        <v>2528</v>
      </c>
      <c r="H208" s="131"/>
      <c r="I208" s="131" t="s">
        <v>884</v>
      </c>
      <c r="J208" s="1421" t="s">
        <v>887</v>
      </c>
      <c r="K208" s="1443" t="str">
        <f t="shared" si="22"/>
        <v>HTHSF09 - The cutting of the flange from the vessel should b</v>
      </c>
      <c r="L208" s="1443" t="s">
        <v>3842</v>
      </c>
      <c r="M208" s="1451"/>
      <c r="N208" s="1458" t="s">
        <v>7017</v>
      </c>
      <c r="O208" s="1421" t="s">
        <v>3843</v>
      </c>
      <c r="P208" s="225" t="str">
        <f t="shared" si="19"/>
        <v>Closed</v>
      </c>
      <c r="Q208" s="208" t="s">
        <v>3449</v>
      </c>
      <c r="R208" s="209" t="s">
        <v>3017</v>
      </c>
      <c r="S208" s="1451"/>
      <c r="T208" s="1421"/>
      <c r="U208" s="210" t="str">
        <f t="shared" si="20"/>
        <v>Petrella</v>
      </c>
      <c r="V208" s="210" t="str">
        <f t="shared" si="21"/>
        <v>Helium Feedthrough PDR</v>
      </c>
      <c r="W208" s="61"/>
    </row>
    <row r="209" spans="1:23" ht="31.5" customHeight="1" x14ac:dyDescent="0.15">
      <c r="A209" s="461">
        <v>43083</v>
      </c>
      <c r="B209" s="206" t="s">
        <v>3844</v>
      </c>
      <c r="C209" s="206"/>
      <c r="D209" s="206"/>
      <c r="E209" s="344" t="s">
        <v>3845</v>
      </c>
      <c r="F209" s="105" t="s">
        <v>389</v>
      </c>
      <c r="G209" s="524" t="s">
        <v>388</v>
      </c>
      <c r="H209" s="104"/>
      <c r="I209" s="104" t="s">
        <v>387</v>
      </c>
      <c r="J209" s="206" t="s">
        <v>390</v>
      </c>
      <c r="K209" s="207" t="str">
        <f t="shared" si="22"/>
        <v>IPFCPDR01 - Copper cross section presented has tolerance of +-</v>
      </c>
      <c r="L209" s="207" t="s">
        <v>3846</v>
      </c>
      <c r="M209" s="207"/>
      <c r="N209" s="827" t="s">
        <v>5406</v>
      </c>
      <c r="O209" s="206" t="s">
        <v>3843</v>
      </c>
      <c r="P209" s="225" t="str">
        <f t="shared" si="19"/>
        <v>Closed</v>
      </c>
      <c r="Q209" s="208" t="s">
        <v>3449</v>
      </c>
      <c r="R209" s="209" t="s">
        <v>3017</v>
      </c>
      <c r="S209" s="207"/>
      <c r="T209" s="206"/>
      <c r="U209" s="210" t="str">
        <f t="shared" si="20"/>
        <v>Kalish</v>
      </c>
      <c r="V209" s="210"/>
      <c r="W209" s="61"/>
    </row>
    <row r="210" spans="1:23" ht="31.5" customHeight="1" x14ac:dyDescent="0.15">
      <c r="A210" s="461">
        <v>43083</v>
      </c>
      <c r="B210" s="206" t="s">
        <v>3847</v>
      </c>
      <c r="C210" s="206"/>
      <c r="D210" s="206"/>
      <c r="E210" s="344" t="s">
        <v>3845</v>
      </c>
      <c r="F210" s="105" t="s">
        <v>389</v>
      </c>
      <c r="G210" s="524" t="s">
        <v>388</v>
      </c>
      <c r="H210" s="104"/>
      <c r="I210" s="104" t="s">
        <v>387</v>
      </c>
      <c r="J210" s="206" t="s">
        <v>390</v>
      </c>
      <c r="K210" s="207" t="str">
        <f t="shared" si="22"/>
        <v>IPFCPDR02 - Bill Becks question on how the twist spec is speci</v>
      </c>
      <c r="L210" s="207" t="s">
        <v>3848</v>
      </c>
      <c r="M210" s="207"/>
      <c r="N210" s="827" t="s">
        <v>5406</v>
      </c>
      <c r="O210" s="206" t="s">
        <v>3849</v>
      </c>
      <c r="P210" s="225" t="str">
        <f t="shared" si="19"/>
        <v>Closed</v>
      </c>
      <c r="Q210" s="208" t="s">
        <v>3449</v>
      </c>
      <c r="R210" s="209" t="s">
        <v>3017</v>
      </c>
      <c r="S210" s="207"/>
      <c r="T210" s="206"/>
      <c r="U210" s="210" t="str">
        <f t="shared" si="20"/>
        <v>Kalish</v>
      </c>
      <c r="V210" s="210"/>
      <c r="W210" s="61"/>
    </row>
    <row r="211" spans="1:23" ht="31.5" customHeight="1" x14ac:dyDescent="0.15">
      <c r="A211" s="461">
        <v>43083</v>
      </c>
      <c r="B211" s="206" t="s">
        <v>3850</v>
      </c>
      <c r="C211" s="206"/>
      <c r="D211" s="206"/>
      <c r="E211" s="344" t="s">
        <v>3845</v>
      </c>
      <c r="F211" s="105" t="s">
        <v>389</v>
      </c>
      <c r="G211" s="524" t="s">
        <v>388</v>
      </c>
      <c r="H211" s="104"/>
      <c r="I211" s="104" t="s">
        <v>387</v>
      </c>
      <c r="J211" s="206" t="s">
        <v>390</v>
      </c>
      <c r="K211" s="207" t="str">
        <f t="shared" si="22"/>
        <v xml:space="preserve">IPFCPDR03 - The dimensions on the conductor cross section are </v>
      </c>
      <c r="L211" s="207" t="s">
        <v>3851</v>
      </c>
      <c r="M211" s="207"/>
      <c r="N211" s="827" t="s">
        <v>5406</v>
      </c>
      <c r="O211" s="206" t="s">
        <v>3843</v>
      </c>
      <c r="P211" s="225" t="str">
        <f t="shared" si="19"/>
        <v>Closed</v>
      </c>
      <c r="Q211" s="208" t="s">
        <v>3449</v>
      </c>
      <c r="R211" s="209" t="s">
        <v>3017</v>
      </c>
      <c r="S211" s="207"/>
      <c r="T211" s="206"/>
      <c r="U211" s="210" t="str">
        <f t="shared" si="20"/>
        <v>Kalish</v>
      </c>
      <c r="V211" s="210"/>
      <c r="W211" s="61"/>
    </row>
    <row r="212" spans="1:23" ht="31.5" customHeight="1" x14ac:dyDescent="0.15">
      <c r="A212" s="677">
        <v>43083</v>
      </c>
      <c r="B212" s="699" t="s">
        <v>3852</v>
      </c>
      <c r="C212" s="699"/>
      <c r="D212" s="699"/>
      <c r="E212" s="644" t="s">
        <v>3845</v>
      </c>
      <c r="F212" s="105" t="s">
        <v>389</v>
      </c>
      <c r="G212" s="524" t="s">
        <v>388</v>
      </c>
      <c r="H212" s="104"/>
      <c r="I212" s="104" t="s">
        <v>387</v>
      </c>
      <c r="J212" s="206" t="s">
        <v>390</v>
      </c>
      <c r="K212" s="762" t="str">
        <f t="shared" si="22"/>
        <v>IPFCPDR04 - Determine the amount of conductor twist that is co</v>
      </c>
      <c r="L212" s="762" t="s">
        <v>3853</v>
      </c>
      <c r="M212" s="762"/>
      <c r="N212" s="835" t="s">
        <v>5406</v>
      </c>
      <c r="O212" s="699" t="s">
        <v>3854</v>
      </c>
      <c r="P212" s="225" t="str">
        <f t="shared" si="19"/>
        <v>Closed</v>
      </c>
      <c r="Q212" s="208" t="s">
        <v>3449</v>
      </c>
      <c r="R212" s="209" t="s">
        <v>3017</v>
      </c>
      <c r="S212" s="207"/>
      <c r="T212" s="206"/>
      <c r="U212" s="210" t="str">
        <f t="shared" si="20"/>
        <v>Kalish</v>
      </c>
      <c r="V212" s="210"/>
      <c r="W212" s="61"/>
    </row>
    <row r="213" spans="1:23" ht="31.5" customHeight="1" x14ac:dyDescent="0.15">
      <c r="A213" s="461">
        <v>43083</v>
      </c>
      <c r="B213" s="206" t="s">
        <v>3855</v>
      </c>
      <c r="C213" s="206"/>
      <c r="D213" s="206"/>
      <c r="E213" s="344" t="s">
        <v>3845</v>
      </c>
      <c r="F213" s="105" t="s">
        <v>389</v>
      </c>
      <c r="G213" s="524" t="s">
        <v>388</v>
      </c>
      <c r="H213" s="104"/>
      <c r="I213" s="104" t="s">
        <v>387</v>
      </c>
      <c r="J213" s="206" t="s">
        <v>390</v>
      </c>
      <c r="K213" s="207" t="str">
        <f t="shared" si="22"/>
        <v>IPFCPDR05 - With Kapton, transverse tensile strength is zero -</v>
      </c>
      <c r="L213" s="207" t="s">
        <v>3856</v>
      </c>
      <c r="M213" s="207"/>
      <c r="N213" s="827" t="s">
        <v>5406</v>
      </c>
      <c r="O213" s="206" t="s">
        <v>3849</v>
      </c>
      <c r="P213" s="225" t="str">
        <f t="shared" si="19"/>
        <v>Closed</v>
      </c>
      <c r="Q213" s="208" t="s">
        <v>3449</v>
      </c>
      <c r="R213" s="209" t="s">
        <v>3017</v>
      </c>
      <c r="S213" s="207"/>
      <c r="T213" s="206"/>
      <c r="U213" s="210" t="str">
        <f t="shared" si="20"/>
        <v>Kalish</v>
      </c>
      <c r="V213" s="210"/>
      <c r="W213" s="61"/>
    </row>
    <row r="214" spans="1:23" ht="31.5" customHeight="1" x14ac:dyDescent="0.15">
      <c r="A214" s="461">
        <v>43083</v>
      </c>
      <c r="B214" s="206" t="s">
        <v>3857</v>
      </c>
      <c r="C214" s="206"/>
      <c r="D214" s="206"/>
      <c r="E214" s="344" t="s">
        <v>3845</v>
      </c>
      <c r="F214" s="105" t="s">
        <v>389</v>
      </c>
      <c r="G214" s="524" t="s">
        <v>388</v>
      </c>
      <c r="H214" s="104"/>
      <c r="I214" s="104" t="s">
        <v>387</v>
      </c>
      <c r="J214" s="206" t="s">
        <v>390</v>
      </c>
      <c r="K214" s="207" t="str">
        <f t="shared" si="22"/>
        <v>IPFCPDR06 - Need to refine how we categorize the likelihood of</v>
      </c>
      <c r="L214" s="207" t="s">
        <v>3858</v>
      </c>
      <c r="M214" s="207"/>
      <c r="N214" s="827" t="s">
        <v>5406</v>
      </c>
      <c r="O214" s="206" t="s">
        <v>3109</v>
      </c>
      <c r="P214" s="225" t="str">
        <f t="shared" si="19"/>
        <v>Closed</v>
      </c>
      <c r="Q214" s="208" t="s">
        <v>3449</v>
      </c>
      <c r="R214" s="209" t="s">
        <v>3017</v>
      </c>
      <c r="S214" s="207"/>
      <c r="T214" s="206"/>
      <c r="U214" s="210" t="str">
        <f t="shared" si="20"/>
        <v>Kalish</v>
      </c>
      <c r="V214" s="210"/>
      <c r="W214" s="61"/>
    </row>
    <row r="215" spans="1:23" ht="31.5" customHeight="1" x14ac:dyDescent="0.15">
      <c r="A215" s="461">
        <v>43083</v>
      </c>
      <c r="B215" s="206" t="s">
        <v>3859</v>
      </c>
      <c r="C215" s="206"/>
      <c r="D215" s="206"/>
      <c r="E215" s="344" t="s">
        <v>3845</v>
      </c>
      <c r="F215" s="105" t="s">
        <v>389</v>
      </c>
      <c r="G215" s="524" t="s">
        <v>388</v>
      </c>
      <c r="H215" s="104"/>
      <c r="I215" s="104" t="s">
        <v>387</v>
      </c>
      <c r="J215" s="206" t="s">
        <v>390</v>
      </c>
      <c r="K215" s="207" t="str">
        <f t="shared" si="22"/>
        <v>IPFCPDR07 - Load cases for the magnets need to include non-ope</v>
      </c>
      <c r="L215" s="207" t="s">
        <v>3860</v>
      </c>
      <c r="M215" s="207"/>
      <c r="N215" s="827" t="s">
        <v>5406</v>
      </c>
      <c r="O215" s="206" t="s">
        <v>3861</v>
      </c>
      <c r="P215" s="225" t="str">
        <f t="shared" si="19"/>
        <v>Closed</v>
      </c>
      <c r="Q215" s="208" t="s">
        <v>3449</v>
      </c>
      <c r="R215" s="209" t="s">
        <v>3017</v>
      </c>
      <c r="S215" s="207"/>
      <c r="T215" s="206"/>
      <c r="U215" s="210" t="str">
        <f t="shared" si="20"/>
        <v>Kalish</v>
      </c>
      <c r="V215" s="210"/>
      <c r="W215" s="61"/>
    </row>
    <row r="216" spans="1:23" ht="31.5" customHeight="1" x14ac:dyDescent="0.15">
      <c r="A216" s="461">
        <v>43083</v>
      </c>
      <c r="B216" s="206" t="s">
        <v>3862</v>
      </c>
      <c r="C216" s="206"/>
      <c r="D216" s="206"/>
      <c r="E216" s="344" t="s">
        <v>3845</v>
      </c>
      <c r="F216" s="105" t="s">
        <v>389</v>
      </c>
      <c r="G216" s="524" t="s">
        <v>388</v>
      </c>
      <c r="H216" s="104"/>
      <c r="I216" s="104" t="s">
        <v>387</v>
      </c>
      <c r="J216" s="206" t="s">
        <v>390</v>
      </c>
      <c r="K216" s="207" t="str">
        <f t="shared" si="22"/>
        <v>IPFCPDR08 - Requirements on side loads from non-axisymmetric e</v>
      </c>
      <c r="L216" s="207" t="s">
        <v>3863</v>
      </c>
      <c r="M216" s="207"/>
      <c r="N216" s="827" t="s">
        <v>5406</v>
      </c>
      <c r="O216" s="206" t="s">
        <v>3109</v>
      </c>
      <c r="P216" s="225" t="str">
        <f t="shared" si="19"/>
        <v>Closed</v>
      </c>
      <c r="Q216" s="208" t="s">
        <v>3449</v>
      </c>
      <c r="R216" s="209" t="s">
        <v>3017</v>
      </c>
      <c r="S216" s="207"/>
      <c r="T216" s="206"/>
      <c r="U216" s="210" t="str">
        <f t="shared" si="20"/>
        <v>Kalish</v>
      </c>
      <c r="V216" s="210"/>
      <c r="W216" s="61"/>
    </row>
    <row r="217" spans="1:23" ht="31.5" customHeight="1" x14ac:dyDescent="0.15">
      <c r="A217" s="461">
        <v>43083</v>
      </c>
      <c r="B217" s="206" t="s">
        <v>3864</v>
      </c>
      <c r="C217" s="206"/>
      <c r="D217" s="206"/>
      <c r="E217" s="344" t="s">
        <v>3845</v>
      </c>
      <c r="F217" s="105" t="s">
        <v>389</v>
      </c>
      <c r="G217" s="524" t="s">
        <v>388</v>
      </c>
      <c r="H217" s="104"/>
      <c r="I217" s="104" t="s">
        <v>387</v>
      </c>
      <c r="J217" s="206" t="s">
        <v>390</v>
      </c>
      <c r="K217" s="207" t="str">
        <f t="shared" si="22"/>
        <v xml:space="preserve">IPFCPDR09 - need to define EM loads due to vertical routes of </v>
      </c>
      <c r="L217" s="207" t="s">
        <v>3865</v>
      </c>
      <c r="M217" s="207"/>
      <c r="N217" s="827" t="s">
        <v>5406</v>
      </c>
      <c r="O217" s="206" t="s">
        <v>3831</v>
      </c>
      <c r="P217" s="225" t="str">
        <f t="shared" si="19"/>
        <v>Closed</v>
      </c>
      <c r="Q217" s="208" t="s">
        <v>3449</v>
      </c>
      <c r="R217" s="209" t="s">
        <v>3017</v>
      </c>
      <c r="S217" s="207"/>
      <c r="T217" s="206"/>
      <c r="U217" s="210" t="str">
        <f t="shared" si="20"/>
        <v>Kalish</v>
      </c>
      <c r="V217" s="210"/>
      <c r="W217" s="61"/>
    </row>
    <row r="218" spans="1:23" ht="31.5" customHeight="1" x14ac:dyDescent="0.15">
      <c r="A218" s="461">
        <v>43083</v>
      </c>
      <c r="B218" s="206" t="s">
        <v>3866</v>
      </c>
      <c r="C218" s="206"/>
      <c r="D218" s="206"/>
      <c r="E218" s="344" t="s">
        <v>3845</v>
      </c>
      <c r="F218" s="105" t="s">
        <v>389</v>
      </c>
      <c r="G218" s="524" t="s">
        <v>388</v>
      </c>
      <c r="H218" s="104"/>
      <c r="I218" s="104" t="s">
        <v>387</v>
      </c>
      <c r="J218" s="206" t="s">
        <v>390</v>
      </c>
      <c r="K218" s="207" t="str">
        <f t="shared" si="22"/>
        <v>IPFCPDR10 - Linearization is not appropriate for fatigue asses</v>
      </c>
      <c r="L218" s="207" t="s">
        <v>3867</v>
      </c>
      <c r="M218" s="207"/>
      <c r="N218" s="827" t="s">
        <v>5406</v>
      </c>
      <c r="O218" s="206" t="s">
        <v>3849</v>
      </c>
      <c r="P218" s="225" t="str">
        <f t="shared" si="19"/>
        <v>Closed</v>
      </c>
      <c r="Q218" s="208" t="s">
        <v>3449</v>
      </c>
      <c r="R218" s="209" t="s">
        <v>3017</v>
      </c>
      <c r="S218" s="207"/>
      <c r="T218" s="206"/>
      <c r="U218" s="210" t="str">
        <f t="shared" si="20"/>
        <v>Kalish</v>
      </c>
      <c r="V218" s="210"/>
      <c r="W218" s="61"/>
    </row>
    <row r="219" spans="1:23" ht="31.5" customHeight="1" x14ac:dyDescent="0.15">
      <c r="A219" s="461">
        <v>43083</v>
      </c>
      <c r="B219" s="206" t="s">
        <v>3868</v>
      </c>
      <c r="C219" s="206"/>
      <c r="D219" s="206"/>
      <c r="E219" s="344" t="s">
        <v>3845</v>
      </c>
      <c r="F219" s="105" t="s">
        <v>389</v>
      </c>
      <c r="G219" s="524" t="s">
        <v>388</v>
      </c>
      <c r="H219" s="104"/>
      <c r="I219" s="104" t="s">
        <v>387</v>
      </c>
      <c r="J219" s="206" t="s">
        <v>390</v>
      </c>
      <c r="K219" s="207" t="str">
        <f t="shared" si="22"/>
        <v>IPFCPDR11 - Investigate via analysis whether the preload can s</v>
      </c>
      <c r="L219" s="207" t="s">
        <v>3869</v>
      </c>
      <c r="M219" s="207"/>
      <c r="N219" s="827" t="s">
        <v>5406</v>
      </c>
      <c r="O219" s="206" t="s">
        <v>3870</v>
      </c>
      <c r="P219" s="225" t="str">
        <f t="shared" si="19"/>
        <v>Closed</v>
      </c>
      <c r="Q219" s="208" t="s">
        <v>3449</v>
      </c>
      <c r="R219" s="209" t="s">
        <v>3017</v>
      </c>
      <c r="S219" s="207"/>
      <c r="T219" s="206"/>
      <c r="U219" s="210" t="str">
        <f t="shared" si="20"/>
        <v>Kalish</v>
      </c>
      <c r="V219" s="210"/>
      <c r="W219" s="61"/>
    </row>
    <row r="220" spans="1:23" ht="31.5" customHeight="1" x14ac:dyDescent="0.15">
      <c r="A220" s="461">
        <v>43083</v>
      </c>
      <c r="B220" s="206" t="s">
        <v>3871</v>
      </c>
      <c r="C220" s="206"/>
      <c r="D220" s="206"/>
      <c r="E220" s="344" t="s">
        <v>3845</v>
      </c>
      <c r="F220" s="105" t="s">
        <v>389</v>
      </c>
      <c r="G220" s="524" t="s">
        <v>388</v>
      </c>
      <c r="H220" s="104"/>
      <c r="I220" s="104" t="s">
        <v>387</v>
      </c>
      <c r="J220" s="206" t="s">
        <v>390</v>
      </c>
      <c r="K220" s="207" t="str">
        <f t="shared" si="22"/>
        <v>IPFCPDR12 - Preloads applied at the terminal end of the coil w</v>
      </c>
      <c r="L220" s="207" t="s">
        <v>3872</v>
      </c>
      <c r="M220" s="207"/>
      <c r="N220" s="827" t="s">
        <v>5406</v>
      </c>
      <c r="O220" s="206" t="s">
        <v>3849</v>
      </c>
      <c r="P220" s="225" t="str">
        <f t="shared" si="19"/>
        <v>Closed</v>
      </c>
      <c r="Q220" s="208" t="s">
        <v>3449</v>
      </c>
      <c r="R220" s="209" t="s">
        <v>3017</v>
      </c>
      <c r="S220" s="207"/>
      <c r="T220" s="206"/>
      <c r="U220" s="210" t="str">
        <f t="shared" si="20"/>
        <v>Kalish</v>
      </c>
      <c r="V220" s="210"/>
      <c r="W220" s="61"/>
    </row>
    <row r="221" spans="1:23" ht="31.5" customHeight="1" x14ac:dyDescent="0.15">
      <c r="A221" s="461">
        <v>43083</v>
      </c>
      <c r="B221" s="206" t="s">
        <v>3873</v>
      </c>
      <c r="C221" s="206"/>
      <c r="D221" s="206"/>
      <c r="E221" s="344" t="s">
        <v>3845</v>
      </c>
      <c r="F221" s="105" t="s">
        <v>389</v>
      </c>
      <c r="G221" s="524" t="s">
        <v>388</v>
      </c>
      <c r="H221" s="104"/>
      <c r="I221" s="104" t="s">
        <v>387</v>
      </c>
      <c r="J221" s="206" t="s">
        <v>390</v>
      </c>
      <c r="K221" s="207" t="str">
        <f t="shared" si="22"/>
        <v>IPFCPDR13 - If preloads are determined to be required then the</v>
      </c>
      <c r="L221" s="207" t="s">
        <v>3874</v>
      </c>
      <c r="M221" s="207"/>
      <c r="N221" s="827" t="s">
        <v>5406</v>
      </c>
      <c r="O221" s="206" t="s">
        <v>3849</v>
      </c>
      <c r="P221" s="225" t="str">
        <f t="shared" si="19"/>
        <v>Closed</v>
      </c>
      <c r="Q221" s="208" t="s">
        <v>3449</v>
      </c>
      <c r="R221" s="209" t="s">
        <v>3017</v>
      </c>
      <c r="S221" s="207"/>
      <c r="T221" s="206"/>
      <c r="U221" s="210" t="str">
        <f t="shared" si="20"/>
        <v>Kalish</v>
      </c>
      <c r="V221" s="210"/>
      <c r="W221" s="61"/>
    </row>
    <row r="222" spans="1:23" ht="31.5" customHeight="1" x14ac:dyDescent="0.15">
      <c r="A222" s="461">
        <v>43083</v>
      </c>
      <c r="B222" s="206" t="s">
        <v>3875</v>
      </c>
      <c r="C222" s="206"/>
      <c r="D222" s="206"/>
      <c r="E222" s="344" t="s">
        <v>3845</v>
      </c>
      <c r="F222" s="105" t="s">
        <v>389</v>
      </c>
      <c r="G222" s="524" t="s">
        <v>388</v>
      </c>
      <c r="H222" s="104"/>
      <c r="I222" s="104" t="s">
        <v>387</v>
      </c>
      <c r="J222" s="206" t="s">
        <v>390</v>
      </c>
      <c r="K222" s="207" t="str">
        <f t="shared" si="22"/>
        <v>IPFCPDR14 - PF1bU needs a sector model to include the break-ou</v>
      </c>
      <c r="L222" s="207" t="s">
        <v>3876</v>
      </c>
      <c r="M222" s="207"/>
      <c r="N222" s="827" t="s">
        <v>5406</v>
      </c>
      <c r="O222" s="206" t="s">
        <v>3849</v>
      </c>
      <c r="P222" s="225" t="str">
        <f t="shared" si="19"/>
        <v>Closed</v>
      </c>
      <c r="Q222" s="208" t="s">
        <v>3449</v>
      </c>
      <c r="R222" s="209" t="s">
        <v>3017</v>
      </c>
      <c r="S222" s="207"/>
      <c r="T222" s="206"/>
      <c r="U222" s="210" t="str">
        <f t="shared" si="20"/>
        <v>Kalish</v>
      </c>
      <c r="V222" s="210"/>
      <c r="W222" s="61"/>
    </row>
    <row r="223" spans="1:23" ht="31.5" customHeight="1" x14ac:dyDescent="0.15">
      <c r="A223" s="461">
        <v>43083</v>
      </c>
      <c r="B223" s="206" t="s">
        <v>3877</v>
      </c>
      <c r="C223" s="206"/>
      <c r="D223" s="206"/>
      <c r="E223" s="344" t="s">
        <v>3845</v>
      </c>
      <c r="F223" s="105" t="s">
        <v>389</v>
      </c>
      <c r="G223" s="524" t="s">
        <v>388</v>
      </c>
      <c r="H223" s="104"/>
      <c r="I223" s="104" t="s">
        <v>387</v>
      </c>
      <c r="J223" s="206" t="s">
        <v>390</v>
      </c>
      <c r="K223" s="207" t="str">
        <f t="shared" si="22"/>
        <v>IPFCPDR15 - Coil lead region (3d effects) induce stress in adj</v>
      </c>
      <c r="L223" s="207" t="s">
        <v>3878</v>
      </c>
      <c r="M223" s="207"/>
      <c r="N223" s="827" t="s">
        <v>5406</v>
      </c>
      <c r="O223" s="206" t="s">
        <v>3831</v>
      </c>
      <c r="P223" s="225" t="str">
        <f t="shared" si="19"/>
        <v>Closed</v>
      </c>
      <c r="Q223" s="208" t="s">
        <v>3449</v>
      </c>
      <c r="R223" s="209" t="s">
        <v>3017</v>
      </c>
      <c r="S223" s="207"/>
      <c r="T223" s="206"/>
      <c r="U223" s="210" t="str">
        <f t="shared" si="20"/>
        <v>Kalish</v>
      </c>
      <c r="V223" s="210"/>
      <c r="W223" s="61"/>
    </row>
    <row r="224" spans="1:23" ht="31.5" customHeight="1" x14ac:dyDescent="0.15">
      <c r="A224" s="461">
        <v>43083</v>
      </c>
      <c r="B224" s="206" t="s">
        <v>3879</v>
      </c>
      <c r="C224" s="206"/>
      <c r="D224" s="206"/>
      <c r="E224" s="344" t="s">
        <v>3845</v>
      </c>
      <c r="F224" s="105" t="s">
        <v>389</v>
      </c>
      <c r="G224" s="524" t="s">
        <v>388</v>
      </c>
      <c r="H224" s="104"/>
      <c r="I224" s="104" t="s">
        <v>387</v>
      </c>
      <c r="J224" s="206" t="s">
        <v>390</v>
      </c>
      <c r="K224" s="207" t="str">
        <f t="shared" si="22"/>
        <v>IPFCPDR16 - Please confirm the boundary condition on the PF-1b</v>
      </c>
      <c r="L224" s="207" t="s">
        <v>3880</v>
      </c>
      <c r="M224" s="207"/>
      <c r="N224" s="827" t="s">
        <v>5406</v>
      </c>
      <c r="O224" s="206" t="s">
        <v>3109</v>
      </c>
      <c r="P224" s="225" t="str">
        <f t="shared" si="19"/>
        <v>Closed</v>
      </c>
      <c r="Q224" s="208" t="s">
        <v>3449</v>
      </c>
      <c r="R224" s="209" t="s">
        <v>3017</v>
      </c>
      <c r="S224" s="207"/>
      <c r="T224" s="206"/>
      <c r="U224" s="210" t="str">
        <f t="shared" si="20"/>
        <v>Kalish</v>
      </c>
      <c r="V224" s="210"/>
      <c r="W224" s="61"/>
    </row>
    <row r="225" spans="1:23" ht="31.5" customHeight="1" x14ac:dyDescent="0.15">
      <c r="A225" s="461">
        <v>43083</v>
      </c>
      <c r="B225" s="206" t="s">
        <v>3881</v>
      </c>
      <c r="C225" s="206"/>
      <c r="D225" s="206"/>
      <c r="E225" s="344" t="s">
        <v>3845</v>
      </c>
      <c r="F225" s="105" t="s">
        <v>389</v>
      </c>
      <c r="G225" s="524" t="s">
        <v>388</v>
      </c>
      <c r="H225" s="104"/>
      <c r="I225" s="104" t="s">
        <v>387</v>
      </c>
      <c r="J225" s="206" t="s">
        <v>390</v>
      </c>
      <c r="K225" s="207" t="str">
        <f t="shared" si="22"/>
        <v xml:space="preserve">IPFCPDR17 - Please assess if the pre-load requirements can be </v>
      </c>
      <c r="L225" s="207" t="s">
        <v>3882</v>
      </c>
      <c r="M225" s="207"/>
      <c r="N225" s="827" t="s">
        <v>5406</v>
      </c>
      <c r="O225" s="206" t="s">
        <v>3109</v>
      </c>
      <c r="P225" s="225" t="str">
        <f t="shared" si="19"/>
        <v>Closed</v>
      </c>
      <c r="Q225" s="208" t="s">
        <v>3449</v>
      </c>
      <c r="R225" s="209" t="s">
        <v>3017</v>
      </c>
      <c r="S225" s="207"/>
      <c r="T225" s="206"/>
      <c r="U225" s="210" t="str">
        <f t="shared" si="20"/>
        <v>Kalish</v>
      </c>
      <c r="V225" s="210"/>
      <c r="W225" s="61"/>
    </row>
    <row r="226" spans="1:23" ht="31.5" customHeight="1" x14ac:dyDescent="0.15">
      <c r="A226" s="461">
        <v>43083</v>
      </c>
      <c r="B226" s="206" t="s">
        <v>3883</v>
      </c>
      <c r="C226" s="206"/>
      <c r="D226" s="206"/>
      <c r="E226" s="344" t="s">
        <v>3845</v>
      </c>
      <c r="F226" s="105" t="s">
        <v>389</v>
      </c>
      <c r="G226" s="524" t="s">
        <v>388</v>
      </c>
      <c r="H226" s="104"/>
      <c r="I226" s="104" t="s">
        <v>387</v>
      </c>
      <c r="J226" s="206" t="s">
        <v>390</v>
      </c>
      <c r="K226" s="207" t="str">
        <f t="shared" si="22"/>
        <v>IPFCPDR18 - We have over-stress issues on the coil leads of bo</v>
      </c>
      <c r="L226" s="207" t="s">
        <v>3884</v>
      </c>
      <c r="M226" s="207"/>
      <c r="N226" s="827" t="s">
        <v>5406</v>
      </c>
      <c r="O226" s="206" t="s">
        <v>3416</v>
      </c>
      <c r="P226" s="225" t="str">
        <f t="shared" si="19"/>
        <v>Closed</v>
      </c>
      <c r="Q226" s="208" t="s">
        <v>3449</v>
      </c>
      <c r="R226" s="209" t="s">
        <v>3017</v>
      </c>
      <c r="S226" s="207"/>
      <c r="T226" s="206"/>
      <c r="U226" s="210" t="str">
        <f t="shared" si="20"/>
        <v>Kalish</v>
      </c>
      <c r="V226" s="210"/>
      <c r="W226" s="61"/>
    </row>
    <row r="227" spans="1:23" ht="31.5" customHeight="1" x14ac:dyDescent="0.15">
      <c r="A227" s="461">
        <v>43083</v>
      </c>
      <c r="B227" s="206" t="s">
        <v>3885</v>
      </c>
      <c r="C227" s="206"/>
      <c r="D227" s="206"/>
      <c r="E227" s="344" t="s">
        <v>3845</v>
      </c>
      <c r="F227" s="105" t="s">
        <v>389</v>
      </c>
      <c r="G227" s="524" t="s">
        <v>388</v>
      </c>
      <c r="H227" s="104"/>
      <c r="I227" s="104" t="s">
        <v>387</v>
      </c>
      <c r="J227" s="206" t="s">
        <v>390</v>
      </c>
      <c r="K227" s="207" t="str">
        <f t="shared" si="22"/>
        <v>IPFCPDR19 - There is no through thickness tensile stress stren</v>
      </c>
      <c r="L227" s="207" t="s">
        <v>3886</v>
      </c>
      <c r="M227" s="207"/>
      <c r="N227" s="827" t="s">
        <v>5406</v>
      </c>
      <c r="O227" s="206" t="s">
        <v>3849</v>
      </c>
      <c r="P227" s="225" t="str">
        <f t="shared" si="19"/>
        <v>Closed</v>
      </c>
      <c r="Q227" s="208" t="s">
        <v>3449</v>
      </c>
      <c r="R227" s="209" t="s">
        <v>3017</v>
      </c>
      <c r="S227" s="207"/>
      <c r="T227" s="206"/>
      <c r="U227" s="210" t="str">
        <f t="shared" si="20"/>
        <v>Kalish</v>
      </c>
      <c r="V227" s="210"/>
      <c r="W227" s="61"/>
    </row>
    <row r="228" spans="1:23" ht="31.5" customHeight="1" x14ac:dyDescent="0.15">
      <c r="A228" s="461">
        <v>43083</v>
      </c>
      <c r="B228" s="206" t="s">
        <v>3887</v>
      </c>
      <c r="C228" s="206"/>
      <c r="D228" s="206"/>
      <c r="E228" s="344" t="s">
        <v>3845</v>
      </c>
      <c r="F228" s="105" t="s">
        <v>389</v>
      </c>
      <c r="G228" s="524" t="s">
        <v>388</v>
      </c>
      <c r="H228" s="104"/>
      <c r="I228" s="104" t="s">
        <v>387</v>
      </c>
      <c r="J228" s="206" t="s">
        <v>390</v>
      </c>
      <c r="K228" s="207" t="str">
        <f t="shared" si="22"/>
        <v>IPFCPDR20 - (From Iain Dixon) Analysis of Lead Support Structu</v>
      </c>
      <c r="L228" s="207" t="s">
        <v>3888</v>
      </c>
      <c r="M228" s="207"/>
      <c r="N228" s="827" t="s">
        <v>5406</v>
      </c>
      <c r="O228" s="206" t="s">
        <v>3109</v>
      </c>
      <c r="P228" s="225" t="str">
        <f t="shared" si="19"/>
        <v>Closed</v>
      </c>
      <c r="Q228" s="208" t="s">
        <v>3449</v>
      </c>
      <c r="R228" s="209" t="s">
        <v>3017</v>
      </c>
      <c r="S228" s="207"/>
      <c r="T228" s="206"/>
      <c r="U228" s="210" t="str">
        <f t="shared" si="20"/>
        <v>Kalish</v>
      </c>
      <c r="V228" s="210"/>
      <c r="W228" s="61"/>
    </row>
    <row r="229" spans="1:23" ht="31.5" customHeight="1" x14ac:dyDescent="0.15">
      <c r="A229" s="461">
        <v>43083</v>
      </c>
      <c r="B229" s="206" t="s">
        <v>3889</v>
      </c>
      <c r="C229" s="206"/>
      <c r="D229" s="206"/>
      <c r="E229" s="344" t="s">
        <v>3845</v>
      </c>
      <c r="F229" s="105" t="s">
        <v>389</v>
      </c>
      <c r="G229" s="524" t="s">
        <v>388</v>
      </c>
      <c r="H229" s="104"/>
      <c r="I229" s="104" t="s">
        <v>387</v>
      </c>
      <c r="J229" s="206" t="s">
        <v>390</v>
      </c>
      <c r="K229" s="207" t="str">
        <f t="shared" si="22"/>
        <v>IPFCPDR21 - The larger terminal model could be split into 3 wi</v>
      </c>
      <c r="L229" s="207" t="s">
        <v>3890</v>
      </c>
      <c r="M229" s="207"/>
      <c r="N229" s="827" t="s">
        <v>5406</v>
      </c>
      <c r="O229" s="206" t="s">
        <v>3849</v>
      </c>
      <c r="P229" s="225" t="str">
        <f t="shared" si="19"/>
        <v>Closed</v>
      </c>
      <c r="Q229" s="208" t="s">
        <v>3449</v>
      </c>
      <c r="R229" s="209" t="s">
        <v>3017</v>
      </c>
      <c r="S229" s="207"/>
      <c r="T229" s="206"/>
      <c r="U229" s="210" t="str">
        <f t="shared" si="20"/>
        <v>Kalish</v>
      </c>
      <c r="V229" s="210"/>
      <c r="W229" s="61"/>
    </row>
    <row r="230" spans="1:23" ht="31.5" customHeight="1" x14ac:dyDescent="0.15">
      <c r="A230" s="461">
        <v>43083</v>
      </c>
      <c r="B230" s="206" t="s">
        <v>3891</v>
      </c>
      <c r="C230" s="206"/>
      <c r="D230" s="206"/>
      <c r="E230" s="344" t="s">
        <v>3845</v>
      </c>
      <c r="F230" s="105" t="s">
        <v>389</v>
      </c>
      <c r="G230" s="524" t="s">
        <v>388</v>
      </c>
      <c r="H230" s="104"/>
      <c r="I230" s="104" t="s">
        <v>387</v>
      </c>
      <c r="J230" s="206" t="s">
        <v>390</v>
      </c>
      <c r="K230" s="207" t="str">
        <f t="shared" si="22"/>
        <v>IPFCPDR22 - A cost benefit evaluation should be done on the re</v>
      </c>
      <c r="L230" s="207" t="s">
        <v>3892</v>
      </c>
      <c r="M230" s="207"/>
      <c r="N230" s="1739" t="s">
        <v>5406</v>
      </c>
      <c r="O230" s="206" t="s">
        <v>3849</v>
      </c>
      <c r="P230" s="225" t="str">
        <f t="shared" si="19"/>
        <v>Closed</v>
      </c>
      <c r="Q230" s="208" t="s">
        <v>3449</v>
      </c>
      <c r="R230" s="209" t="s">
        <v>3017</v>
      </c>
      <c r="S230" s="207"/>
      <c r="T230" s="206"/>
      <c r="U230" s="210" t="str">
        <f t="shared" si="20"/>
        <v>Kalish</v>
      </c>
      <c r="V230" s="210"/>
      <c r="W230" s="61"/>
    </row>
    <row r="231" spans="1:23" ht="31.5" customHeight="1" x14ac:dyDescent="0.15">
      <c r="A231" s="461">
        <v>43083</v>
      </c>
      <c r="B231" s="206" t="s">
        <v>3893</v>
      </c>
      <c r="C231" s="206"/>
      <c r="D231" s="206"/>
      <c r="E231" s="344" t="s">
        <v>3845</v>
      </c>
      <c r="F231" s="105" t="s">
        <v>389</v>
      </c>
      <c r="G231" s="524" t="s">
        <v>388</v>
      </c>
      <c r="H231" s="104"/>
      <c r="I231" s="104" t="s">
        <v>387</v>
      </c>
      <c r="J231" s="206" t="s">
        <v>390</v>
      </c>
      <c r="K231" s="207" t="str">
        <f t="shared" si="22"/>
        <v>IPFCPDR23 - Check Magnets DVVR CHIT resolution of Martovesky C</v>
      </c>
      <c r="L231" s="207" t="s">
        <v>3894</v>
      </c>
      <c r="M231" s="207"/>
      <c r="N231" s="83" t="s">
        <v>5404</v>
      </c>
      <c r="O231" s="206" t="s">
        <v>3177</v>
      </c>
      <c r="P231" s="225" t="str">
        <f t="shared" si="19"/>
        <v>Closed</v>
      </c>
      <c r="Q231" s="208" t="s">
        <v>3449</v>
      </c>
      <c r="R231" s="209" t="s">
        <v>3017</v>
      </c>
      <c r="S231" s="207"/>
      <c r="T231" s="206"/>
      <c r="U231" s="210" t="str">
        <f t="shared" si="20"/>
        <v>Kalish</v>
      </c>
      <c r="V231" s="210"/>
      <c r="W231" s="61"/>
    </row>
    <row r="232" spans="1:23" ht="31.5" customHeight="1" x14ac:dyDescent="0.15">
      <c r="A232" s="461">
        <v>43083</v>
      </c>
      <c r="B232" s="206" t="s">
        <v>3895</v>
      </c>
      <c r="C232" s="206"/>
      <c r="D232" s="206"/>
      <c r="E232" s="344" t="s">
        <v>3845</v>
      </c>
      <c r="F232" s="105" t="s">
        <v>389</v>
      </c>
      <c r="G232" s="524" t="s">
        <v>388</v>
      </c>
      <c r="H232" s="104"/>
      <c r="I232" s="104" t="s">
        <v>387</v>
      </c>
      <c r="J232" s="206" t="s">
        <v>390</v>
      </c>
      <c r="K232" s="207" t="str">
        <f t="shared" si="22"/>
        <v>IPFCPDR24 - Reliance on strain controlled testing was supposed</v>
      </c>
      <c r="L232" s="207" t="s">
        <v>3896</v>
      </c>
      <c r="M232" s="207"/>
      <c r="N232" s="827" t="s">
        <v>5406</v>
      </c>
      <c r="O232" s="206" t="s">
        <v>3849</v>
      </c>
      <c r="P232" s="225" t="str">
        <f t="shared" si="19"/>
        <v>Closed</v>
      </c>
      <c r="Q232" s="208" t="s">
        <v>3449</v>
      </c>
      <c r="R232" s="209" t="s">
        <v>3017</v>
      </c>
      <c r="S232" s="207"/>
      <c r="T232" s="206"/>
      <c r="U232" s="210" t="str">
        <f t="shared" si="20"/>
        <v>Kalish</v>
      </c>
      <c r="V232" s="210"/>
      <c r="W232" s="61"/>
    </row>
    <row r="233" spans="1:23" ht="31.5" customHeight="1" x14ac:dyDescent="0.15">
      <c r="A233" s="461">
        <v>43083</v>
      </c>
      <c r="B233" s="206" t="s">
        <v>3897</v>
      </c>
      <c r="C233" s="206"/>
      <c r="D233" s="206"/>
      <c r="E233" s="344" t="s">
        <v>3845</v>
      </c>
      <c r="F233" s="105" t="s">
        <v>389</v>
      </c>
      <c r="G233" s="524" t="s">
        <v>388</v>
      </c>
      <c r="H233" s="104"/>
      <c r="I233" s="104" t="s">
        <v>387</v>
      </c>
      <c r="J233" s="206" t="s">
        <v>390</v>
      </c>
      <c r="K233" s="207" t="str">
        <f t="shared" si="22"/>
        <v>IPFCPDR25 - Please define some objective test and/or pass-fail</v>
      </c>
      <c r="L233" s="207" t="s">
        <v>3898</v>
      </c>
      <c r="M233" s="207"/>
      <c r="N233" s="83" t="s">
        <v>5404</v>
      </c>
      <c r="O233" s="206" t="s">
        <v>3172</v>
      </c>
      <c r="P233" s="225" t="str">
        <f t="shared" si="19"/>
        <v>Closed</v>
      </c>
      <c r="Q233" s="208" t="s">
        <v>3449</v>
      </c>
      <c r="R233" s="209" t="s">
        <v>3017</v>
      </c>
      <c r="S233" s="207"/>
      <c r="T233" s="206"/>
      <c r="U233" s="210" t="str">
        <f t="shared" si="20"/>
        <v>Kalish</v>
      </c>
      <c r="V233" s="210"/>
      <c r="W233" s="61"/>
    </row>
    <row r="234" spans="1:23" ht="31.5" customHeight="1" x14ac:dyDescent="0.15">
      <c r="A234" s="1577">
        <v>43088</v>
      </c>
      <c r="B234" s="1593" t="s">
        <v>3943</v>
      </c>
      <c r="C234" s="1593"/>
      <c r="D234" s="1593"/>
      <c r="E234" s="1006" t="s">
        <v>3938</v>
      </c>
      <c r="F234" s="98" t="s">
        <v>3563</v>
      </c>
      <c r="G234" s="522" t="s">
        <v>3944</v>
      </c>
      <c r="H234" s="97"/>
      <c r="I234" s="97" t="s">
        <v>3557</v>
      </c>
      <c r="J234" s="504" t="s">
        <v>390</v>
      </c>
      <c r="K234" s="1673" t="str">
        <f t="shared" si="22"/>
        <v>PF1CONDPEER01 - The TF/PF tight/loose discussion is based on a xls</v>
      </c>
      <c r="L234" s="1673" t="s">
        <v>3945</v>
      </c>
      <c r="M234" s="1673"/>
      <c r="N234" s="97" t="s">
        <v>6609</v>
      </c>
      <c r="O234" s="1593" t="s">
        <v>3024</v>
      </c>
      <c r="P234" s="225" t="str">
        <f t="shared" si="19"/>
        <v>Closed</v>
      </c>
      <c r="Q234" s="208" t="s">
        <v>31</v>
      </c>
      <c r="R234" s="209" t="s">
        <v>3017</v>
      </c>
      <c r="S234" s="136"/>
      <c r="T234" s="504"/>
      <c r="U234" s="210" t="str">
        <f t="shared" si="20"/>
        <v>Kalish</v>
      </c>
      <c r="V234" s="210" t="str">
        <f t="shared" ref="V234:V265" si="23">E234</f>
        <v>PF1 Conductor Size Peer Review</v>
      </c>
      <c r="W234" s="61"/>
    </row>
    <row r="235" spans="1:23" ht="31.5" customHeight="1" x14ac:dyDescent="0.15">
      <c r="A235" s="589">
        <v>43088</v>
      </c>
      <c r="B235" s="504" t="s">
        <v>3946</v>
      </c>
      <c r="C235" s="504"/>
      <c r="D235" s="504"/>
      <c r="E235" s="601" t="s">
        <v>3938</v>
      </c>
      <c r="F235" s="98" t="s">
        <v>900</v>
      </c>
      <c r="G235" s="522" t="s">
        <v>6440</v>
      </c>
      <c r="H235" s="97"/>
      <c r="I235" s="97" t="s">
        <v>899</v>
      </c>
      <c r="J235" s="97" t="s">
        <v>901</v>
      </c>
      <c r="K235" s="136" t="str">
        <f t="shared" si="22"/>
        <v xml:space="preserve">PF1CONDPEER02 - Consider incorporating self-centering features to </v>
      </c>
      <c r="L235" s="136" t="s">
        <v>3947</v>
      </c>
      <c r="M235" s="136"/>
      <c r="N235" s="97" t="s">
        <v>6609</v>
      </c>
      <c r="O235" s="504" t="s">
        <v>3165</v>
      </c>
      <c r="P235" s="225" t="str">
        <f t="shared" si="19"/>
        <v>Closed</v>
      </c>
      <c r="Q235" s="208" t="s">
        <v>31</v>
      </c>
      <c r="R235" s="209" t="s">
        <v>3017</v>
      </c>
      <c r="S235" s="136"/>
      <c r="T235" s="504"/>
      <c r="U235" s="210" t="str">
        <f t="shared" si="20"/>
        <v>Smith</v>
      </c>
      <c r="V235" s="210" t="str">
        <f t="shared" si="23"/>
        <v>PF1 Conductor Size Peer Review</v>
      </c>
      <c r="W235" s="61"/>
    </row>
    <row r="236" spans="1:23" ht="31.5" customHeight="1" x14ac:dyDescent="0.15">
      <c r="A236" s="589">
        <v>43088</v>
      </c>
      <c r="B236" s="504" t="s">
        <v>3948</v>
      </c>
      <c r="C236" s="504"/>
      <c r="D236" s="504"/>
      <c r="E236" s="601" t="s">
        <v>3938</v>
      </c>
      <c r="F236" s="98" t="s">
        <v>1526</v>
      </c>
      <c r="G236" s="522" t="s">
        <v>3949</v>
      </c>
      <c r="H236" s="97"/>
      <c r="I236" s="97" t="s">
        <v>899</v>
      </c>
      <c r="J236" s="97" t="s">
        <v>390</v>
      </c>
      <c r="K236" s="136" t="str">
        <f t="shared" si="22"/>
        <v>PF1CONDPEER03 - Consider changing the CSC return coolant tube from</v>
      </c>
      <c r="L236" s="136" t="s">
        <v>3950</v>
      </c>
      <c r="M236" s="136"/>
      <c r="N236" s="1359" t="s">
        <v>5400</v>
      </c>
      <c r="O236" s="504" t="s">
        <v>3165</v>
      </c>
      <c r="P236" s="225" t="str">
        <f t="shared" si="19"/>
        <v>Closed</v>
      </c>
      <c r="Q236" s="208" t="s">
        <v>31</v>
      </c>
      <c r="R236" s="209" t="s">
        <v>3017</v>
      </c>
      <c r="S236" s="136"/>
      <c r="T236" s="504"/>
      <c r="U236" s="210" t="str">
        <f t="shared" si="20"/>
        <v>Kalish</v>
      </c>
      <c r="V236" s="210" t="str">
        <f t="shared" si="23"/>
        <v>PF1 Conductor Size Peer Review</v>
      </c>
      <c r="W236" s="61"/>
    </row>
    <row r="237" spans="1:23" ht="31.5" customHeight="1" x14ac:dyDescent="0.15">
      <c r="A237" s="1568">
        <v>43088</v>
      </c>
      <c r="B237" s="97" t="s">
        <v>3937</v>
      </c>
      <c r="C237" s="1597"/>
      <c r="D237" s="1597"/>
      <c r="E237" s="1875" t="s">
        <v>3938</v>
      </c>
      <c r="F237" s="98" t="s">
        <v>389</v>
      </c>
      <c r="G237" s="522" t="s">
        <v>388</v>
      </c>
      <c r="H237" s="97"/>
      <c r="I237" s="97" t="s">
        <v>387</v>
      </c>
      <c r="J237" s="1597" t="s">
        <v>390</v>
      </c>
      <c r="K237" s="1665" t="str">
        <f t="shared" si="22"/>
        <v>PF1CONDPEER04 - if the coil lead regions are over stressed (coil P</v>
      </c>
      <c r="L237" s="1665" t="s">
        <v>3939</v>
      </c>
      <c r="M237" s="136"/>
      <c r="N237" s="1359" t="s">
        <v>5406</v>
      </c>
      <c r="O237" s="1597" t="s">
        <v>3940</v>
      </c>
      <c r="P237" s="211" t="str">
        <f t="shared" si="19"/>
        <v>Closed</v>
      </c>
      <c r="Q237" s="208" t="s">
        <v>31</v>
      </c>
      <c r="R237" s="209" t="s">
        <v>3017</v>
      </c>
      <c r="S237" s="136"/>
      <c r="T237" s="504"/>
      <c r="U237" s="210" t="str">
        <f t="shared" si="20"/>
        <v>Kalish</v>
      </c>
      <c r="V237" s="210" t="str">
        <f t="shared" si="23"/>
        <v>PF1 Conductor Size Peer Review</v>
      </c>
      <c r="W237" s="61"/>
    </row>
    <row r="238" spans="1:23" ht="31.5" customHeight="1" x14ac:dyDescent="0.15">
      <c r="A238" s="1568">
        <v>43088</v>
      </c>
      <c r="B238" s="97" t="s">
        <v>3941</v>
      </c>
      <c r="C238" s="504"/>
      <c r="D238" s="504"/>
      <c r="E238" s="1875" t="s">
        <v>3938</v>
      </c>
      <c r="F238" s="98" t="s">
        <v>389</v>
      </c>
      <c r="G238" s="522" t="s">
        <v>388</v>
      </c>
      <c r="H238" s="97"/>
      <c r="I238" s="97" t="s">
        <v>387</v>
      </c>
      <c r="J238" s="1597" t="s">
        <v>390</v>
      </c>
      <c r="K238" s="1665" t="str">
        <f t="shared" si="22"/>
        <v>PF1CONDPEER05 - Confirm with a documented calculation that the pro</v>
      </c>
      <c r="L238" s="136" t="s">
        <v>3942</v>
      </c>
      <c r="M238" s="136"/>
      <c r="N238" s="1359" t="s">
        <v>5406</v>
      </c>
      <c r="O238" s="504" t="s">
        <v>3099</v>
      </c>
      <c r="P238" s="211" t="str">
        <f t="shared" si="19"/>
        <v>Closed</v>
      </c>
      <c r="Q238" s="208" t="s">
        <v>31</v>
      </c>
      <c r="R238" s="209" t="s">
        <v>3017</v>
      </c>
      <c r="S238" s="136"/>
      <c r="T238" s="504"/>
      <c r="U238" s="210" t="str">
        <f t="shared" si="20"/>
        <v>Kalish</v>
      </c>
      <c r="V238" s="210" t="str">
        <f t="shared" si="23"/>
        <v>PF1 Conductor Size Peer Review</v>
      </c>
      <c r="W238" s="61"/>
    </row>
    <row r="239" spans="1:23" ht="31.5" customHeight="1" x14ac:dyDescent="0.15">
      <c r="A239" s="1367">
        <v>43089</v>
      </c>
      <c r="B239" s="124" t="s">
        <v>3951</v>
      </c>
      <c r="C239" s="691"/>
      <c r="D239" s="691"/>
      <c r="E239" s="1391" t="s">
        <v>3952</v>
      </c>
      <c r="F239" s="125" t="s">
        <v>2306</v>
      </c>
      <c r="G239" s="530" t="s">
        <v>2305</v>
      </c>
      <c r="H239" s="124"/>
      <c r="I239" s="124" t="s">
        <v>2208</v>
      </c>
      <c r="J239" s="1374" t="s">
        <v>2211</v>
      </c>
      <c r="K239" s="1391" t="str">
        <f t="shared" si="22"/>
        <v>ISPSPDR01 - Evaluate reliability of interlocking that prevents</v>
      </c>
      <c r="L239" s="773" t="s">
        <v>3953</v>
      </c>
      <c r="M239" s="366"/>
      <c r="N239" s="503" t="s">
        <v>5451</v>
      </c>
      <c r="O239" s="691" t="s">
        <v>3954</v>
      </c>
      <c r="P239" s="211" t="str">
        <f t="shared" si="19"/>
        <v>Closed</v>
      </c>
      <c r="Q239" s="208" t="s">
        <v>3449</v>
      </c>
      <c r="R239" s="209" t="s">
        <v>3017</v>
      </c>
      <c r="S239" s="769"/>
      <c r="T239" s="691"/>
      <c r="U239" s="210" t="str">
        <f t="shared" si="20"/>
        <v>Cai D</v>
      </c>
      <c r="V239" s="210" t="str">
        <f t="shared" si="23"/>
        <v>Interspace Pumping System PDR</v>
      </c>
      <c r="W239" s="61"/>
    </row>
    <row r="240" spans="1:23" ht="31.5" customHeight="1" x14ac:dyDescent="0.15">
      <c r="A240" s="1367">
        <v>43089</v>
      </c>
      <c r="B240" s="124" t="s">
        <v>3955</v>
      </c>
      <c r="C240" s="691"/>
      <c r="D240" s="691"/>
      <c r="E240" s="1391" t="s">
        <v>3952</v>
      </c>
      <c r="F240" s="125" t="s">
        <v>2306</v>
      </c>
      <c r="G240" s="530" t="s">
        <v>2305</v>
      </c>
      <c r="H240" s="124"/>
      <c r="I240" s="124" t="s">
        <v>2208</v>
      </c>
      <c r="J240" s="1374" t="s">
        <v>2211</v>
      </c>
      <c r="K240" s="1391" t="str">
        <f t="shared" si="22"/>
        <v>ISPSPDR02 - please assess the standoff capability of the insul</v>
      </c>
      <c r="L240" s="773" t="s">
        <v>3956</v>
      </c>
      <c r="M240" s="366"/>
      <c r="N240" s="1715" t="s">
        <v>5451</v>
      </c>
      <c r="O240" s="691" t="s">
        <v>3109</v>
      </c>
      <c r="P240" s="211" t="str">
        <f t="shared" si="19"/>
        <v>Closed</v>
      </c>
      <c r="Q240" s="208" t="s">
        <v>3449</v>
      </c>
      <c r="R240" s="209" t="s">
        <v>3017</v>
      </c>
      <c r="S240" s="769"/>
      <c r="T240" s="691"/>
      <c r="U240" s="210" t="str">
        <f t="shared" si="20"/>
        <v>Cai D</v>
      </c>
      <c r="V240" s="210" t="str">
        <f t="shared" si="23"/>
        <v>Interspace Pumping System PDR</v>
      </c>
      <c r="W240" s="61"/>
    </row>
    <row r="241" spans="1:23" ht="31.5" customHeight="1" x14ac:dyDescent="0.15">
      <c r="A241" s="1367">
        <v>43089</v>
      </c>
      <c r="B241" s="124" t="s">
        <v>3957</v>
      </c>
      <c r="C241" s="691"/>
      <c r="D241" s="691"/>
      <c r="E241" s="1391" t="s">
        <v>3952</v>
      </c>
      <c r="F241" s="125" t="s">
        <v>2306</v>
      </c>
      <c r="G241" s="530" t="s">
        <v>2305</v>
      </c>
      <c r="H241" s="124"/>
      <c r="I241" s="124" t="s">
        <v>2208</v>
      </c>
      <c r="J241" s="1374" t="s">
        <v>2211</v>
      </c>
      <c r="K241" s="1391" t="str">
        <f t="shared" si="22"/>
        <v>ISPSPDR03 - Please assess whether expansion of the air control</v>
      </c>
      <c r="L241" s="773" t="s">
        <v>3958</v>
      </c>
      <c r="M241" s="366"/>
      <c r="N241" s="374" t="s">
        <v>5451</v>
      </c>
      <c r="O241" s="691" t="s">
        <v>3109</v>
      </c>
      <c r="P241" s="211" t="str">
        <f t="shared" si="19"/>
        <v>Closed</v>
      </c>
      <c r="Q241" s="208" t="s">
        <v>3449</v>
      </c>
      <c r="R241" s="209" t="s">
        <v>3017</v>
      </c>
      <c r="S241" s="769"/>
      <c r="T241" s="691"/>
      <c r="U241" s="210" t="str">
        <f t="shared" si="20"/>
        <v>Cai D</v>
      </c>
      <c r="V241" s="210" t="str">
        <f t="shared" si="23"/>
        <v>Interspace Pumping System PDR</v>
      </c>
      <c r="W241" s="61"/>
    </row>
    <row r="242" spans="1:23" ht="31.5" customHeight="1" x14ac:dyDescent="0.15">
      <c r="A242" s="1367">
        <v>43089</v>
      </c>
      <c r="B242" s="124" t="s">
        <v>3959</v>
      </c>
      <c r="C242" s="691"/>
      <c r="D242" s="691"/>
      <c r="E242" s="1391" t="s">
        <v>3952</v>
      </c>
      <c r="F242" s="125" t="s">
        <v>2306</v>
      </c>
      <c r="G242" s="530" t="s">
        <v>2305</v>
      </c>
      <c r="H242" s="124"/>
      <c r="I242" s="124" t="s">
        <v>2208</v>
      </c>
      <c r="J242" s="1374" t="s">
        <v>2211</v>
      </c>
      <c r="K242" s="1391" t="str">
        <f t="shared" si="22"/>
        <v>ISPSPDR04 - Please consider adding a spare pump to the WAF; th</v>
      </c>
      <c r="L242" s="773" t="s">
        <v>3960</v>
      </c>
      <c r="M242" s="366"/>
      <c r="N242" s="374" t="s">
        <v>5451</v>
      </c>
      <c r="O242" s="691" t="s">
        <v>3109</v>
      </c>
      <c r="P242" s="211" t="str">
        <f t="shared" si="19"/>
        <v>Closed</v>
      </c>
      <c r="Q242" s="208" t="s">
        <v>3449</v>
      </c>
      <c r="R242" s="209" t="s">
        <v>3017</v>
      </c>
      <c r="S242" s="769"/>
      <c r="T242" s="691"/>
      <c r="U242" s="210" t="str">
        <f t="shared" si="20"/>
        <v>Cai D</v>
      </c>
      <c r="V242" s="210" t="str">
        <f t="shared" si="23"/>
        <v>Interspace Pumping System PDR</v>
      </c>
      <c r="W242" s="61"/>
    </row>
    <row r="243" spans="1:23" ht="31.5" customHeight="1" x14ac:dyDescent="0.15">
      <c r="A243" s="1367">
        <v>43089</v>
      </c>
      <c r="B243" s="124" t="s">
        <v>3961</v>
      </c>
      <c r="C243" s="691"/>
      <c r="D243" s="691"/>
      <c r="E243" s="1391" t="s">
        <v>3952</v>
      </c>
      <c r="F243" s="125" t="s">
        <v>2306</v>
      </c>
      <c r="G243" s="530" t="s">
        <v>2305</v>
      </c>
      <c r="H243" s="124"/>
      <c r="I243" s="124" t="s">
        <v>2208</v>
      </c>
      <c r="J243" s="1374" t="s">
        <v>2211</v>
      </c>
      <c r="K243" s="1391" t="str">
        <f t="shared" si="22"/>
        <v>ISPSPDR05 - Please assess if the SAD needs updated (Section 3.</v>
      </c>
      <c r="L243" s="773" t="s">
        <v>3962</v>
      </c>
      <c r="M243" s="366"/>
      <c r="N243" s="374" t="s">
        <v>5451</v>
      </c>
      <c r="O243" s="691" t="s">
        <v>3109</v>
      </c>
      <c r="P243" s="211" t="str">
        <f t="shared" si="19"/>
        <v>Closed</v>
      </c>
      <c r="Q243" s="208" t="s">
        <v>3449</v>
      </c>
      <c r="R243" s="209" t="s">
        <v>3017</v>
      </c>
      <c r="S243" s="769"/>
      <c r="T243" s="691"/>
      <c r="U243" s="210" t="str">
        <f t="shared" si="20"/>
        <v>Cai D</v>
      </c>
      <c r="V243" s="210" t="str">
        <f t="shared" si="23"/>
        <v>Interspace Pumping System PDR</v>
      </c>
      <c r="W243" s="61"/>
    </row>
    <row r="244" spans="1:23" ht="31.5" customHeight="1" x14ac:dyDescent="0.15">
      <c r="A244" s="683">
        <v>43090</v>
      </c>
      <c r="B244" s="104" t="s">
        <v>3963</v>
      </c>
      <c r="C244" s="206"/>
      <c r="D244" s="206"/>
      <c r="E244" s="1176" t="s">
        <v>3964</v>
      </c>
      <c r="F244" s="105" t="s">
        <v>389</v>
      </c>
      <c r="G244" s="524" t="s">
        <v>388</v>
      </c>
      <c r="H244" s="104"/>
      <c r="I244" s="104" t="s">
        <v>387</v>
      </c>
      <c r="J244" s="705" t="s">
        <v>390</v>
      </c>
      <c r="K244" s="1176" t="str">
        <f t="shared" si="22"/>
        <v>TTTESTPEER01 - If the addition of external low pass filter to inc</v>
      </c>
      <c r="L244" s="344" t="s">
        <v>3965</v>
      </c>
      <c r="M244" s="207"/>
      <c r="N244" s="263" t="s">
        <v>5406</v>
      </c>
      <c r="O244" s="206" t="s">
        <v>3966</v>
      </c>
      <c r="P244" s="211" t="str">
        <f t="shared" si="19"/>
        <v>Closed</v>
      </c>
      <c r="Q244" s="208" t="s">
        <v>31</v>
      </c>
      <c r="R244" s="209" t="s">
        <v>3017</v>
      </c>
      <c r="S244" s="207"/>
      <c r="T244" s="206"/>
      <c r="U244" s="210" t="str">
        <f t="shared" si="20"/>
        <v>Kalish</v>
      </c>
      <c r="V244" s="210" t="str">
        <f t="shared" si="23"/>
        <v>T-T Testing Peer Review</v>
      </c>
      <c r="W244" s="61"/>
    </row>
    <row r="245" spans="1:23" ht="31.5" customHeight="1" x14ac:dyDescent="0.15">
      <c r="A245" s="683">
        <v>43090</v>
      </c>
      <c r="B245" s="104" t="s">
        <v>3967</v>
      </c>
      <c r="C245" s="206"/>
      <c r="D245" s="206"/>
      <c r="E245" s="1176" t="s">
        <v>3964</v>
      </c>
      <c r="F245" s="105" t="s">
        <v>389</v>
      </c>
      <c r="G245" s="524" t="s">
        <v>388</v>
      </c>
      <c r="H245" s="104"/>
      <c r="I245" s="104" t="s">
        <v>387</v>
      </c>
      <c r="J245" s="705" t="s">
        <v>390</v>
      </c>
      <c r="K245" s="1176" t="str">
        <f t="shared" si="22"/>
        <v>TTTESTPEER02 - To demonstrate the sensitivity of the surge tester</v>
      </c>
      <c r="L245" s="344" t="s">
        <v>3968</v>
      </c>
      <c r="M245" s="207"/>
      <c r="N245" s="263" t="s">
        <v>5406</v>
      </c>
      <c r="O245" s="206" t="s">
        <v>3966</v>
      </c>
      <c r="P245" s="211" t="str">
        <f t="shared" si="19"/>
        <v>Closed</v>
      </c>
      <c r="Q245" s="208" t="s">
        <v>31</v>
      </c>
      <c r="R245" s="209" t="s">
        <v>3017</v>
      </c>
      <c r="S245" s="207"/>
      <c r="T245" s="206"/>
      <c r="U245" s="210" t="str">
        <f t="shared" si="20"/>
        <v>Kalish</v>
      </c>
      <c r="V245" s="210" t="str">
        <f t="shared" si="23"/>
        <v>T-T Testing Peer Review</v>
      </c>
      <c r="W245" s="61"/>
    </row>
    <row r="246" spans="1:23" ht="31.5" customHeight="1" x14ac:dyDescent="0.15">
      <c r="A246" s="683">
        <v>43090</v>
      </c>
      <c r="B246" s="104" t="s">
        <v>3969</v>
      </c>
      <c r="C246" s="206"/>
      <c r="D246" s="206"/>
      <c r="E246" s="1176" t="s">
        <v>3964</v>
      </c>
      <c r="F246" s="105" t="s">
        <v>389</v>
      </c>
      <c r="G246" s="524" t="s">
        <v>388</v>
      </c>
      <c r="H246" s="104"/>
      <c r="I246" s="104" t="s">
        <v>387</v>
      </c>
      <c r="J246" s="705" t="s">
        <v>390</v>
      </c>
      <c r="K246" s="1176" t="str">
        <f t="shared" si="22"/>
        <v>TTTESTPEER03 - Once each coil manufacturer has two nominally iden</v>
      </c>
      <c r="L246" s="344" t="s">
        <v>3970</v>
      </c>
      <c r="M246" s="207"/>
      <c r="N246" s="263" t="s">
        <v>5406</v>
      </c>
      <c r="O246" s="206" t="s">
        <v>3028</v>
      </c>
      <c r="P246" s="211" t="str">
        <f t="shared" si="19"/>
        <v>Closed</v>
      </c>
      <c r="Q246" s="208" t="s">
        <v>31</v>
      </c>
      <c r="R246" s="209" t="s">
        <v>3017</v>
      </c>
      <c r="S246" s="207"/>
      <c r="T246" s="206"/>
      <c r="U246" s="210" t="str">
        <f t="shared" si="20"/>
        <v>Kalish</v>
      </c>
      <c r="V246" s="210" t="str">
        <f t="shared" si="23"/>
        <v>T-T Testing Peer Review</v>
      </c>
      <c r="W246" s="61"/>
    </row>
    <row r="247" spans="1:23" ht="31.5" customHeight="1" x14ac:dyDescent="0.15">
      <c r="A247" s="922">
        <v>43104</v>
      </c>
      <c r="B247" s="60" t="s">
        <v>3971</v>
      </c>
      <c r="C247" s="210"/>
      <c r="D247" s="210"/>
      <c r="E247" s="1876" t="s">
        <v>3972</v>
      </c>
      <c r="F247" s="108" t="s">
        <v>3973</v>
      </c>
      <c r="G247" s="525" t="s">
        <v>1416</v>
      </c>
      <c r="H247" s="60"/>
      <c r="I247" s="60" t="s">
        <v>848</v>
      </c>
      <c r="J247" s="948" t="s">
        <v>851</v>
      </c>
      <c r="K247" s="983" t="str">
        <f t="shared" si="22"/>
        <v>PFCDIAG001 - Sensor locations indicated in an updated NSTX345 a</v>
      </c>
      <c r="L247" s="371" t="s">
        <v>3974</v>
      </c>
      <c r="M247" s="371"/>
      <c r="N247" s="210" t="s">
        <v>3975</v>
      </c>
      <c r="O247" s="210" t="s">
        <v>3906</v>
      </c>
      <c r="P247" s="211" t="str">
        <f t="shared" si="19"/>
        <v>Closed</v>
      </c>
      <c r="Q247" s="208" t="s">
        <v>3449</v>
      </c>
      <c r="R247" s="209" t="s">
        <v>3017</v>
      </c>
      <c r="S247" s="371"/>
      <c r="T247" s="210"/>
      <c r="U247" s="210" t="str">
        <f t="shared" si="20"/>
        <v>Ellis</v>
      </c>
      <c r="V247" s="210" t="str">
        <f t="shared" si="23"/>
        <v>PFC Diagnostic PDR</v>
      </c>
      <c r="W247" s="61"/>
    </row>
    <row r="248" spans="1:23" ht="31.5" customHeight="1" x14ac:dyDescent="0.15">
      <c r="A248" s="922">
        <v>43104</v>
      </c>
      <c r="B248" s="60" t="s">
        <v>3976</v>
      </c>
      <c r="C248" s="210"/>
      <c r="D248" s="210"/>
      <c r="E248" s="1876" t="s">
        <v>3972</v>
      </c>
      <c r="F248" s="108" t="s">
        <v>3973</v>
      </c>
      <c r="G248" s="525" t="s">
        <v>1416</v>
      </c>
      <c r="H248" s="60"/>
      <c r="I248" s="60" t="s">
        <v>848</v>
      </c>
      <c r="J248" s="948" t="s">
        <v>851</v>
      </c>
      <c r="K248" s="983" t="str">
        <f t="shared" si="22"/>
        <v xml:space="preserve">PFCDIAG002 - Adjust the OBD R1/R2 Mirnov requirements to allow </v>
      </c>
      <c r="L248" s="371" t="s">
        <v>3977</v>
      </c>
      <c r="M248" s="371"/>
      <c r="N248" s="210" t="s">
        <v>3978</v>
      </c>
      <c r="O248" s="210" t="s">
        <v>3016</v>
      </c>
      <c r="P248" s="211" t="str">
        <f t="shared" si="19"/>
        <v>Closed</v>
      </c>
      <c r="Q248" s="208" t="s">
        <v>3449</v>
      </c>
      <c r="R248" s="209" t="s">
        <v>3017</v>
      </c>
      <c r="S248" s="371"/>
      <c r="T248" s="210"/>
      <c r="U248" s="210" t="str">
        <f t="shared" si="20"/>
        <v>Ellis</v>
      </c>
      <c r="V248" s="210" t="str">
        <f t="shared" si="23"/>
        <v>PFC Diagnostic PDR</v>
      </c>
      <c r="W248" s="61"/>
    </row>
    <row r="249" spans="1:23" ht="31.5" customHeight="1" x14ac:dyDescent="0.15">
      <c r="A249" s="922">
        <v>43104</v>
      </c>
      <c r="B249" s="60" t="s">
        <v>3982</v>
      </c>
      <c r="C249" s="210"/>
      <c r="D249" s="210"/>
      <c r="E249" s="1876" t="s">
        <v>3972</v>
      </c>
      <c r="F249" s="108" t="s">
        <v>3973</v>
      </c>
      <c r="G249" s="525" t="s">
        <v>1416</v>
      </c>
      <c r="H249" s="60"/>
      <c r="I249" s="60" t="s">
        <v>848</v>
      </c>
      <c r="J249" s="948" t="s">
        <v>851</v>
      </c>
      <c r="K249" s="983" t="str">
        <f t="shared" si="22"/>
        <v xml:space="preserve">PFCDIAG003 - Consider failure testing PFC embedded diagnostics </v>
      </c>
      <c r="L249" s="371" t="s">
        <v>3983</v>
      </c>
      <c r="M249" s="371" t="s">
        <v>5562</v>
      </c>
      <c r="N249" s="1462" t="s">
        <v>7024</v>
      </c>
      <c r="O249" s="210" t="s">
        <v>3088</v>
      </c>
      <c r="P249" s="211" t="str">
        <f t="shared" si="19"/>
        <v>Closed</v>
      </c>
      <c r="Q249" s="208" t="s">
        <v>3449</v>
      </c>
      <c r="R249" s="209" t="s">
        <v>3017</v>
      </c>
      <c r="S249" s="371"/>
      <c r="T249" s="210"/>
      <c r="U249" s="210" t="str">
        <f t="shared" si="20"/>
        <v>Ellis</v>
      </c>
      <c r="V249" s="210" t="str">
        <f t="shared" si="23"/>
        <v>PFC Diagnostic PDR</v>
      </c>
      <c r="W249" s="61"/>
    </row>
    <row r="250" spans="1:23" ht="31.5" customHeight="1" x14ac:dyDescent="0.15">
      <c r="A250" s="922">
        <v>43104</v>
      </c>
      <c r="B250" s="60" t="s">
        <v>3986</v>
      </c>
      <c r="C250" s="210"/>
      <c r="D250" s="210"/>
      <c r="E250" s="1876" t="s">
        <v>3972</v>
      </c>
      <c r="F250" s="108" t="s">
        <v>3973</v>
      </c>
      <c r="G250" s="525" t="s">
        <v>1416</v>
      </c>
      <c r="H250" s="60"/>
      <c r="I250" s="60" t="s">
        <v>848</v>
      </c>
      <c r="J250" s="948" t="s">
        <v>851</v>
      </c>
      <c r="K250" s="983" t="str">
        <f t="shared" si="22"/>
        <v>PFCDIAG005 - RF-capable probes may require special cabling (e.g</v>
      </c>
      <c r="L250" s="371" t="s">
        <v>3987</v>
      </c>
      <c r="M250" s="371" t="s">
        <v>5564</v>
      </c>
      <c r="N250" s="1462" t="s">
        <v>7024</v>
      </c>
      <c r="O250" s="210" t="s">
        <v>3906</v>
      </c>
      <c r="P250" s="211" t="str">
        <f t="shared" si="19"/>
        <v>Closed</v>
      </c>
      <c r="Q250" s="208" t="s">
        <v>3449</v>
      </c>
      <c r="R250" s="209" t="s">
        <v>3017</v>
      </c>
      <c r="S250" s="371"/>
      <c r="T250" s="210"/>
      <c r="U250" s="210" t="str">
        <f t="shared" si="20"/>
        <v>Ellis</v>
      </c>
      <c r="V250" s="210" t="str">
        <f t="shared" si="23"/>
        <v>PFC Diagnostic PDR</v>
      </c>
      <c r="W250" s="61"/>
    </row>
    <row r="251" spans="1:23" ht="31.5" customHeight="1" x14ac:dyDescent="0.15">
      <c r="A251" s="922">
        <v>43104</v>
      </c>
      <c r="B251" s="60" t="s">
        <v>3979</v>
      </c>
      <c r="C251" s="210"/>
      <c r="D251" s="210"/>
      <c r="E251" s="1876" t="s">
        <v>3972</v>
      </c>
      <c r="F251" s="108" t="s">
        <v>3973</v>
      </c>
      <c r="G251" s="525" t="s">
        <v>1416</v>
      </c>
      <c r="H251" s="60"/>
      <c r="I251" s="60" t="s">
        <v>848</v>
      </c>
      <c r="J251" s="948" t="s">
        <v>851</v>
      </c>
      <c r="K251" s="983" t="str">
        <f t="shared" si="22"/>
        <v>PFCDIAG006 - Outboard wire routing has historically been left t</v>
      </c>
      <c r="L251" s="371" t="s">
        <v>3980</v>
      </c>
      <c r="M251" s="371"/>
      <c r="N251" s="210" t="s">
        <v>3981</v>
      </c>
      <c r="O251" s="210" t="s">
        <v>3906</v>
      </c>
      <c r="P251" s="211" t="str">
        <f t="shared" si="19"/>
        <v>Closed</v>
      </c>
      <c r="Q251" s="208" t="s">
        <v>3449</v>
      </c>
      <c r="R251" s="209" t="s">
        <v>3017</v>
      </c>
      <c r="S251" s="371"/>
      <c r="T251" s="210"/>
      <c r="U251" s="210" t="str">
        <f t="shared" si="20"/>
        <v>Ellis</v>
      </c>
      <c r="V251" s="210" t="str">
        <f t="shared" si="23"/>
        <v>PFC Diagnostic PDR</v>
      </c>
      <c r="W251" s="61"/>
    </row>
    <row r="252" spans="1:23" ht="31.5" customHeight="1" x14ac:dyDescent="0.15">
      <c r="A252" s="922">
        <v>43104</v>
      </c>
      <c r="B252" s="60" t="s">
        <v>3988</v>
      </c>
      <c r="C252" s="210"/>
      <c r="D252" s="210"/>
      <c r="E252" s="1876" t="s">
        <v>3972</v>
      </c>
      <c r="F252" s="108" t="s">
        <v>3973</v>
      </c>
      <c r="G252" s="525" t="s">
        <v>1416</v>
      </c>
      <c r="H252" s="60"/>
      <c r="I252" s="60" t="s">
        <v>848</v>
      </c>
      <c r="J252" s="948" t="s">
        <v>851</v>
      </c>
      <c r="K252" s="983" t="str">
        <f t="shared" si="22"/>
        <v xml:space="preserve">PFCDIAG007 - Will need Peer review to down-select thermocouple </v>
      </c>
      <c r="L252" s="371" t="s">
        <v>3989</v>
      </c>
      <c r="M252" s="371" t="s">
        <v>5567</v>
      </c>
      <c r="N252" s="1462" t="s">
        <v>7024</v>
      </c>
      <c r="O252" s="210" t="s">
        <v>3990</v>
      </c>
      <c r="P252" s="211" t="str">
        <f t="shared" si="19"/>
        <v>Closed</v>
      </c>
      <c r="Q252" s="208" t="s">
        <v>3449</v>
      </c>
      <c r="R252" s="209" t="s">
        <v>3017</v>
      </c>
      <c r="S252" s="371"/>
      <c r="T252" s="210"/>
      <c r="U252" s="210" t="str">
        <f t="shared" si="20"/>
        <v>Ellis</v>
      </c>
      <c r="V252" s="210" t="str">
        <f t="shared" si="23"/>
        <v>PFC Diagnostic PDR</v>
      </c>
      <c r="W252" s="61"/>
    </row>
    <row r="253" spans="1:23" ht="31.5" customHeight="1" x14ac:dyDescent="0.15">
      <c r="A253" s="922">
        <v>43104</v>
      </c>
      <c r="B253" s="60" t="s">
        <v>3991</v>
      </c>
      <c r="C253" s="210"/>
      <c r="D253" s="210"/>
      <c r="E253" s="1876" t="s">
        <v>3972</v>
      </c>
      <c r="F253" s="108" t="s">
        <v>3973</v>
      </c>
      <c r="G253" s="525" t="s">
        <v>1416</v>
      </c>
      <c r="H253" s="60"/>
      <c r="I253" s="60" t="s">
        <v>848</v>
      </c>
      <c r="J253" s="948" t="s">
        <v>851</v>
      </c>
      <c r="K253" s="983" t="str">
        <f t="shared" si="22"/>
        <v xml:space="preserve">PFCDIAG008 - Need to develop the grounding plan for the TCs to </v>
      </c>
      <c r="L253" s="371" t="s">
        <v>3992</v>
      </c>
      <c r="M253" s="371" t="s">
        <v>5566</v>
      </c>
      <c r="N253" s="1462" t="s">
        <v>7024</v>
      </c>
      <c r="O253" s="210" t="s">
        <v>3162</v>
      </c>
      <c r="P253" s="211" t="str">
        <f t="shared" si="19"/>
        <v>Closed</v>
      </c>
      <c r="Q253" s="208" t="s">
        <v>3449</v>
      </c>
      <c r="R253" s="209" t="s">
        <v>3017</v>
      </c>
      <c r="S253" s="371"/>
      <c r="T253" s="210"/>
      <c r="U253" s="210" t="str">
        <f t="shared" si="20"/>
        <v>Ellis</v>
      </c>
      <c r="V253" s="210" t="str">
        <f t="shared" si="23"/>
        <v>PFC Diagnostic PDR</v>
      </c>
      <c r="W253" s="61"/>
    </row>
    <row r="254" spans="1:23" ht="31.5" customHeight="1" x14ac:dyDescent="0.15">
      <c r="A254" s="922">
        <v>43104</v>
      </c>
      <c r="B254" s="60" t="s">
        <v>3993</v>
      </c>
      <c r="C254" s="210"/>
      <c r="D254" s="210"/>
      <c r="E254" s="1876" t="s">
        <v>3972</v>
      </c>
      <c r="F254" s="108" t="s">
        <v>3973</v>
      </c>
      <c r="G254" s="525" t="s">
        <v>1416</v>
      </c>
      <c r="H254" s="60"/>
      <c r="I254" s="60" t="s">
        <v>848</v>
      </c>
      <c r="J254" s="948" t="s">
        <v>851</v>
      </c>
      <c r="K254" s="983" t="str">
        <f t="shared" si="22"/>
        <v xml:space="preserve">PFCDIAG009 - Requirements Document indicates 4 Langmuir probes </v>
      </c>
      <c r="L254" s="371" t="s">
        <v>3994</v>
      </c>
      <c r="M254" s="371" t="s">
        <v>5570</v>
      </c>
      <c r="N254" s="1462" t="s">
        <v>7024</v>
      </c>
      <c r="O254" s="210" t="s">
        <v>3906</v>
      </c>
      <c r="P254" s="211" t="str">
        <f t="shared" si="19"/>
        <v>Closed</v>
      </c>
      <c r="Q254" s="208" t="s">
        <v>3449</v>
      </c>
      <c r="R254" s="209" t="s">
        <v>3017</v>
      </c>
      <c r="S254" s="371"/>
      <c r="T254" s="210"/>
      <c r="U254" s="210" t="str">
        <f t="shared" si="20"/>
        <v>Ellis</v>
      </c>
      <c r="V254" s="210" t="str">
        <f t="shared" si="23"/>
        <v>PFC Diagnostic PDR</v>
      </c>
      <c r="W254" s="61"/>
    </row>
    <row r="255" spans="1:23" ht="31.5" customHeight="1" x14ac:dyDescent="0.15">
      <c r="A255" s="922">
        <v>43104</v>
      </c>
      <c r="B255" s="60" t="s">
        <v>3995</v>
      </c>
      <c r="C255" s="210"/>
      <c r="D255" s="210"/>
      <c r="E255" s="1876" t="s">
        <v>3972</v>
      </c>
      <c r="F255" s="108" t="s">
        <v>3973</v>
      </c>
      <c r="G255" s="525" t="s">
        <v>1416</v>
      </c>
      <c r="H255" s="60"/>
      <c r="I255" s="60" t="s">
        <v>848</v>
      </c>
      <c r="J255" s="948" t="s">
        <v>851</v>
      </c>
      <c r="K255" s="983" t="str">
        <f t="shared" si="22"/>
        <v>PFCDIAG010 - Review all in vessel materials against vacuum mate</v>
      </c>
      <c r="L255" s="371" t="s">
        <v>3996</v>
      </c>
      <c r="M255" s="371" t="s">
        <v>5569</v>
      </c>
      <c r="N255" s="1462" t="s">
        <v>7024</v>
      </c>
      <c r="O255" s="210" t="s">
        <v>3997</v>
      </c>
      <c r="P255" s="211" t="str">
        <f t="shared" si="19"/>
        <v>Closed</v>
      </c>
      <c r="Q255" s="208" t="s">
        <v>3449</v>
      </c>
      <c r="R255" s="209" t="s">
        <v>3017</v>
      </c>
      <c r="S255" s="371"/>
      <c r="T255" s="210"/>
      <c r="U255" s="210" t="str">
        <f t="shared" si="20"/>
        <v>Ellis</v>
      </c>
      <c r="V255" s="210" t="str">
        <f t="shared" si="23"/>
        <v>PFC Diagnostic PDR</v>
      </c>
      <c r="W255" s="61"/>
    </row>
    <row r="256" spans="1:23" ht="31.5" customHeight="1" x14ac:dyDescent="0.15">
      <c r="A256" s="922">
        <v>43104</v>
      </c>
      <c r="B256" s="60" t="s">
        <v>3998</v>
      </c>
      <c r="C256" s="210"/>
      <c r="D256" s="210"/>
      <c r="E256" s="1876" t="s">
        <v>3972</v>
      </c>
      <c r="F256" s="108" t="s">
        <v>3973</v>
      </c>
      <c r="G256" s="525" t="s">
        <v>1416</v>
      </c>
      <c r="H256" s="60"/>
      <c r="I256" s="60" t="s">
        <v>848</v>
      </c>
      <c r="J256" s="948" t="s">
        <v>851</v>
      </c>
      <c r="K256" s="983" t="str">
        <f t="shared" si="22"/>
        <v>PFCDIAG011 - Regarding rogowski coil design: the use of the cop</v>
      </c>
      <c r="L256" s="371" t="s">
        <v>3999</v>
      </c>
      <c r="M256" s="371" t="s">
        <v>5558</v>
      </c>
      <c r="N256" s="1462" t="s">
        <v>7024</v>
      </c>
      <c r="O256" s="210" t="s">
        <v>4000</v>
      </c>
      <c r="P256" s="211" t="str">
        <f t="shared" si="19"/>
        <v>Closed</v>
      </c>
      <c r="Q256" s="208" t="s">
        <v>3449</v>
      </c>
      <c r="R256" s="209" t="s">
        <v>3017</v>
      </c>
      <c r="S256" s="371"/>
      <c r="T256" s="210"/>
      <c r="U256" s="210" t="str">
        <f t="shared" si="20"/>
        <v>Ellis</v>
      </c>
      <c r="V256" s="210" t="str">
        <f t="shared" si="23"/>
        <v>PFC Diagnostic PDR</v>
      </c>
      <c r="W256" s="61"/>
    </row>
    <row r="257" spans="1:23" ht="31.5" customHeight="1" x14ac:dyDescent="0.15">
      <c r="A257" s="687">
        <v>43104</v>
      </c>
      <c r="B257" s="406" t="s">
        <v>4001</v>
      </c>
      <c r="C257" s="406"/>
      <c r="D257" s="406"/>
      <c r="E257" s="1877" t="s">
        <v>3972</v>
      </c>
      <c r="F257" s="1618" t="s">
        <v>3973</v>
      </c>
      <c r="G257" s="1634" t="s">
        <v>1416</v>
      </c>
      <c r="H257" s="60"/>
      <c r="I257" s="60" t="s">
        <v>848</v>
      </c>
      <c r="J257" s="948" t="s">
        <v>851</v>
      </c>
      <c r="K257" s="757" t="str">
        <f t="shared" si="22"/>
        <v>PFCDIAG012 - Slide 12/d (first presentation) - Are the thermoco</v>
      </c>
      <c r="L257" s="757" t="s">
        <v>4002</v>
      </c>
      <c r="M257" s="757" t="s">
        <v>5565</v>
      </c>
      <c r="N257" s="1725" t="s">
        <v>7024</v>
      </c>
      <c r="O257" s="406" t="s">
        <v>4003</v>
      </c>
      <c r="P257" s="211" t="str">
        <f t="shared" si="19"/>
        <v>Closed</v>
      </c>
      <c r="Q257" s="208" t="s">
        <v>3449</v>
      </c>
      <c r="R257" s="209" t="s">
        <v>3017</v>
      </c>
      <c r="S257" s="371"/>
      <c r="T257" s="210"/>
      <c r="U257" s="210" t="str">
        <f t="shared" si="20"/>
        <v>Ellis</v>
      </c>
      <c r="V257" s="210" t="str">
        <f t="shared" si="23"/>
        <v>PFC Diagnostic PDR</v>
      </c>
      <c r="W257" s="61"/>
    </row>
    <row r="258" spans="1:23" ht="31.5" customHeight="1" x14ac:dyDescent="0.15">
      <c r="A258" s="588">
        <v>43104</v>
      </c>
      <c r="B258" s="210" t="s">
        <v>4004</v>
      </c>
      <c r="C258" s="210"/>
      <c r="D258" s="210"/>
      <c r="E258" s="1878" t="s">
        <v>3972</v>
      </c>
      <c r="F258" s="1550" t="s">
        <v>3973</v>
      </c>
      <c r="G258" s="1551" t="s">
        <v>1416</v>
      </c>
      <c r="H258" s="210"/>
      <c r="I258" s="210" t="s">
        <v>848</v>
      </c>
      <c r="J258" s="210" t="s">
        <v>851</v>
      </c>
      <c r="K258" s="371" t="str">
        <f t="shared" si="22"/>
        <v>PFCDIAG013 - Installation/wire routing on the CS Casing may req</v>
      </c>
      <c r="L258" s="1554" t="s">
        <v>4005</v>
      </c>
      <c r="M258" s="371" t="s">
        <v>5563</v>
      </c>
      <c r="N258" s="1735" t="s">
        <v>7024</v>
      </c>
      <c r="O258" s="210" t="s">
        <v>3088</v>
      </c>
      <c r="P258" s="225" t="str">
        <f t="shared" ref="P258:P321" si="24">IF(N258="","Open","Closed")</f>
        <v>Closed</v>
      </c>
      <c r="Q258" s="208" t="s">
        <v>3449</v>
      </c>
      <c r="R258" s="209" t="s">
        <v>3017</v>
      </c>
      <c r="S258" s="371"/>
      <c r="T258" s="210"/>
      <c r="U258" s="222" t="str">
        <f t="shared" si="20"/>
        <v>Ellis</v>
      </c>
      <c r="V258" s="210" t="str">
        <f t="shared" si="23"/>
        <v>PFC Diagnostic PDR</v>
      </c>
      <c r="W258" s="61"/>
    </row>
    <row r="259" spans="1:23" ht="31.5" customHeight="1" x14ac:dyDescent="0.15">
      <c r="A259" s="208">
        <v>43111</v>
      </c>
      <c r="B259" s="209" t="s">
        <v>4006</v>
      </c>
      <c r="C259" s="209"/>
      <c r="D259" s="209"/>
      <c r="E259" s="1446" t="s">
        <v>4007</v>
      </c>
      <c r="F259" s="1617" t="s">
        <v>2299</v>
      </c>
      <c r="G259" s="1633" t="s">
        <v>2385</v>
      </c>
      <c r="H259" s="209"/>
      <c r="I259" s="209" t="s">
        <v>884</v>
      </c>
      <c r="J259" s="209" t="s">
        <v>887</v>
      </c>
      <c r="K259" s="1446" t="str">
        <f t="shared" si="22"/>
        <v>GASPIPINGPDR01 - Recommend renewing flex connections You can't real</v>
      </c>
      <c r="L259" s="1682" t="s">
        <v>4008</v>
      </c>
      <c r="M259" s="1455"/>
      <c r="N259" s="1723" t="s">
        <v>7017</v>
      </c>
      <c r="O259" s="209" t="s">
        <v>4009</v>
      </c>
      <c r="P259" s="225" t="str">
        <f t="shared" si="24"/>
        <v>Closed</v>
      </c>
      <c r="Q259" s="208" t="s">
        <v>3449</v>
      </c>
      <c r="R259" s="209" t="s">
        <v>3017</v>
      </c>
      <c r="S259" s="1455"/>
      <c r="T259" s="209"/>
      <c r="U259" s="222" t="str">
        <f t="shared" si="20"/>
        <v>Petrella</v>
      </c>
      <c r="V259" s="210" t="str">
        <f t="shared" si="23"/>
        <v>Gas Piping PDR</v>
      </c>
      <c r="W259" s="61"/>
    </row>
    <row r="260" spans="1:23" ht="31.5" customHeight="1" x14ac:dyDescent="0.15">
      <c r="A260" s="208">
        <v>43111</v>
      </c>
      <c r="B260" s="209" t="s">
        <v>4010</v>
      </c>
      <c r="C260" s="209"/>
      <c r="D260" s="209"/>
      <c r="E260" s="1446" t="s">
        <v>4007</v>
      </c>
      <c r="F260" s="1617" t="s">
        <v>2299</v>
      </c>
      <c r="G260" s="1633" t="s">
        <v>2385</v>
      </c>
      <c r="H260" s="209"/>
      <c r="I260" s="209" t="s">
        <v>884</v>
      </c>
      <c r="J260" s="209" t="s">
        <v>887</v>
      </c>
      <c r="K260" s="1446" t="str">
        <f t="shared" si="22"/>
        <v>GASPIPINGPDR02 - Copper to pipe should have a contact resistance. I</v>
      </c>
      <c r="L260" s="1682" t="s">
        <v>4011</v>
      </c>
      <c r="M260" s="1455"/>
      <c r="N260" s="1723" t="s">
        <v>7017</v>
      </c>
      <c r="O260" s="209" t="s">
        <v>4009</v>
      </c>
      <c r="P260" s="225" t="str">
        <f t="shared" si="24"/>
        <v>Closed</v>
      </c>
      <c r="Q260" s="208" t="s">
        <v>3449</v>
      </c>
      <c r="R260" s="209" t="s">
        <v>3017</v>
      </c>
      <c r="S260" s="1455"/>
      <c r="T260" s="209"/>
      <c r="U260" s="222" t="str">
        <f t="shared" si="20"/>
        <v>Petrella</v>
      </c>
      <c r="V260" s="210" t="str">
        <f t="shared" si="23"/>
        <v>Gas Piping PDR</v>
      </c>
      <c r="W260" s="61"/>
    </row>
    <row r="261" spans="1:23" ht="31.5" customHeight="1" x14ac:dyDescent="0.15">
      <c r="A261" s="208">
        <v>43111</v>
      </c>
      <c r="B261" s="209" t="s">
        <v>4012</v>
      </c>
      <c r="C261" s="209"/>
      <c r="D261" s="209"/>
      <c r="E261" s="1446" t="s">
        <v>4007</v>
      </c>
      <c r="F261" s="1617" t="s">
        <v>2299</v>
      </c>
      <c r="G261" s="1633" t="s">
        <v>2385</v>
      </c>
      <c r="H261" s="209"/>
      <c r="I261" s="209" t="s">
        <v>884</v>
      </c>
      <c r="J261" s="1659" t="s">
        <v>887</v>
      </c>
      <c r="K261" s="1446" t="str">
        <f t="shared" si="22"/>
        <v>GASPIPINGPDR03 - A recent revision to 10CFR851 requires use of ANSI</v>
      </c>
      <c r="L261" s="1682" t="s">
        <v>4013</v>
      </c>
      <c r="M261" s="1455"/>
      <c r="N261" s="1723" t="s">
        <v>7017</v>
      </c>
      <c r="O261" s="209" t="s">
        <v>4014</v>
      </c>
      <c r="P261" s="225" t="str">
        <f t="shared" si="24"/>
        <v>Closed</v>
      </c>
      <c r="Q261" s="208" t="s">
        <v>3449</v>
      </c>
      <c r="R261" s="209" t="s">
        <v>3017</v>
      </c>
      <c r="S261" s="1455"/>
      <c r="T261" s="209"/>
      <c r="U261" s="222" t="str">
        <f t="shared" si="20"/>
        <v>Petrella</v>
      </c>
      <c r="V261" s="210" t="str">
        <f t="shared" si="23"/>
        <v>Gas Piping PDR</v>
      </c>
      <c r="W261" s="61"/>
    </row>
    <row r="262" spans="1:23" ht="31.5" customHeight="1" x14ac:dyDescent="0.15">
      <c r="A262" s="671">
        <v>43118</v>
      </c>
      <c r="B262" s="693" t="s">
        <v>4031</v>
      </c>
      <c r="C262" s="693"/>
      <c r="D262" s="693"/>
      <c r="E262" s="1879" t="s">
        <v>4021</v>
      </c>
      <c r="F262" s="722" t="s">
        <v>900</v>
      </c>
      <c r="G262" s="740" t="s">
        <v>4032</v>
      </c>
      <c r="H262" s="693"/>
      <c r="I262" s="693" t="s">
        <v>899</v>
      </c>
      <c r="J262" s="693" t="s">
        <v>901</v>
      </c>
      <c r="K262" s="794" t="str">
        <f t="shared" si="22"/>
        <v>REASSEMPDR05 - Slide 11 Add cost and schedule for Trial Fit of CS</v>
      </c>
      <c r="L262" s="1552" t="s">
        <v>4033</v>
      </c>
      <c r="M262" s="794"/>
      <c r="N262" s="1741" t="s">
        <v>7015</v>
      </c>
      <c r="O262" s="693" t="s">
        <v>4034</v>
      </c>
      <c r="P262" s="225" t="str">
        <f t="shared" si="24"/>
        <v>Closed</v>
      </c>
      <c r="Q262" s="208" t="s">
        <v>31</v>
      </c>
      <c r="R262" s="209" t="s">
        <v>3017</v>
      </c>
      <c r="S262" s="794"/>
      <c r="T262" s="693"/>
      <c r="U262" s="222" t="str">
        <f t="shared" si="20"/>
        <v>Smith</v>
      </c>
      <c r="V262" s="210" t="str">
        <f t="shared" si="23"/>
        <v>NSTX-U Alignment Peer Review</v>
      </c>
      <c r="W262" s="61"/>
    </row>
    <row r="263" spans="1:23" ht="31.5" customHeight="1" x14ac:dyDescent="0.15">
      <c r="A263" s="671">
        <v>43118</v>
      </c>
      <c r="B263" s="693" t="s">
        <v>4055</v>
      </c>
      <c r="C263" s="693"/>
      <c r="D263" s="693"/>
      <c r="E263" s="1879" t="s">
        <v>4021</v>
      </c>
      <c r="F263" s="722" t="s">
        <v>900</v>
      </c>
      <c r="G263" s="740" t="s">
        <v>6440</v>
      </c>
      <c r="H263" s="693"/>
      <c r="I263" s="693" t="s">
        <v>899</v>
      </c>
      <c r="J263" s="693" t="s">
        <v>901</v>
      </c>
      <c r="K263" s="794" t="str">
        <f t="shared" si="22"/>
        <v>REASSEMPDR14 - PF1C and O-ring fit up: In 2014 OH/TF was position</v>
      </c>
      <c r="L263" s="1552" t="s">
        <v>4056</v>
      </c>
      <c r="M263" s="794"/>
      <c r="N263" s="1743" t="s">
        <v>7015</v>
      </c>
      <c r="O263" s="693" t="s">
        <v>3215</v>
      </c>
      <c r="P263" s="225" t="str">
        <f t="shared" si="24"/>
        <v>Closed</v>
      </c>
      <c r="Q263" s="208" t="s">
        <v>31</v>
      </c>
      <c r="R263" s="209" t="s">
        <v>3017</v>
      </c>
      <c r="S263" s="794"/>
      <c r="T263" s="693"/>
      <c r="U263" s="222" t="str">
        <f t="shared" si="20"/>
        <v>Smith</v>
      </c>
      <c r="V263" s="210" t="str">
        <f t="shared" si="23"/>
        <v>NSTX-U Alignment Peer Review</v>
      </c>
      <c r="W263" s="61"/>
    </row>
    <row r="264" spans="1:23" ht="31.5" customHeight="1" x14ac:dyDescent="0.15">
      <c r="A264" s="587">
        <v>43132</v>
      </c>
      <c r="B264" s="592" t="s">
        <v>4070</v>
      </c>
      <c r="C264" s="592"/>
      <c r="D264" s="592"/>
      <c r="E264" s="600" t="s">
        <v>4066</v>
      </c>
      <c r="F264" s="594" t="s">
        <v>900</v>
      </c>
      <c r="G264" s="597" t="s">
        <v>4032</v>
      </c>
      <c r="H264" s="592"/>
      <c r="I264" s="592" t="s">
        <v>899</v>
      </c>
      <c r="J264" s="592" t="s">
        <v>901</v>
      </c>
      <c r="K264" s="600" t="str">
        <f t="shared" si="22"/>
        <v>ALLIGNPEER03 - I Believe the Rogowski can be routed toroidally ar</v>
      </c>
      <c r="L264" s="1444" t="s">
        <v>4071</v>
      </c>
      <c r="M264" s="585"/>
      <c r="N264" s="1738" t="s">
        <v>7015</v>
      </c>
      <c r="O264" s="592" t="s">
        <v>3849</v>
      </c>
      <c r="P264" s="225" t="str">
        <f t="shared" si="24"/>
        <v>Closed</v>
      </c>
      <c r="Q264" s="208" t="s">
        <v>31</v>
      </c>
      <c r="R264" s="209" t="s">
        <v>3017</v>
      </c>
      <c r="S264" s="585"/>
      <c r="T264" s="592"/>
      <c r="U264" s="222" t="str">
        <f t="shared" ref="U264:U327" si="25">J264</f>
        <v>Smith</v>
      </c>
      <c r="V264" s="210" t="str">
        <f t="shared" si="23"/>
        <v>NSTX-U Alignment Peer Review II</v>
      </c>
      <c r="W264" s="61"/>
    </row>
    <row r="265" spans="1:23" ht="31.5" customHeight="1" x14ac:dyDescent="0.15">
      <c r="A265" s="587">
        <v>43132</v>
      </c>
      <c r="B265" s="592" t="s">
        <v>4075</v>
      </c>
      <c r="C265" s="592"/>
      <c r="D265" s="592"/>
      <c r="E265" s="600" t="s">
        <v>4066</v>
      </c>
      <c r="F265" s="594" t="s">
        <v>900</v>
      </c>
      <c r="G265" s="597" t="s">
        <v>6440</v>
      </c>
      <c r="H265" s="592"/>
      <c r="I265" s="592" t="s">
        <v>899</v>
      </c>
      <c r="J265" s="592" t="s">
        <v>901</v>
      </c>
      <c r="K265" s="600" t="str">
        <f t="shared" si="22"/>
        <v>ALLIGNPEER05 - If proceeding with Casing modification, assess:
1</v>
      </c>
      <c r="L265" s="1444" t="s">
        <v>4076</v>
      </c>
      <c r="M265" s="585"/>
      <c r="N265" s="1461" t="s">
        <v>7015</v>
      </c>
      <c r="O265" s="592" t="s">
        <v>3088</v>
      </c>
      <c r="P265" s="225" t="str">
        <f t="shared" si="24"/>
        <v>Closed</v>
      </c>
      <c r="Q265" s="208" t="s">
        <v>31</v>
      </c>
      <c r="R265" s="209" t="s">
        <v>3017</v>
      </c>
      <c r="S265" s="585"/>
      <c r="T265" s="592"/>
      <c r="U265" s="222" t="str">
        <f t="shared" si="25"/>
        <v>Smith</v>
      </c>
      <c r="V265" s="210" t="str">
        <f t="shared" si="23"/>
        <v>NSTX-U Alignment Peer Review II</v>
      </c>
      <c r="W265" s="61"/>
    </row>
    <row r="266" spans="1:23" ht="31.5" customHeight="1" x14ac:dyDescent="0.15">
      <c r="A266" s="587">
        <v>43132</v>
      </c>
      <c r="B266" s="592" t="s">
        <v>4077</v>
      </c>
      <c r="C266" s="592"/>
      <c r="D266" s="592"/>
      <c r="E266" s="600" t="s">
        <v>4066</v>
      </c>
      <c r="F266" s="594" t="s">
        <v>900</v>
      </c>
      <c r="G266" s="597" t="s">
        <v>6440</v>
      </c>
      <c r="H266" s="592"/>
      <c r="I266" s="592" t="s">
        <v>899</v>
      </c>
      <c r="J266" s="592" t="s">
        <v>901</v>
      </c>
      <c r="K266" s="600" t="str">
        <f t="shared" si="22"/>
        <v xml:space="preserve">ALLIGNPEER06 - Would like to see analysis of ability to assemble </v>
      </c>
      <c r="L266" s="1444" t="s">
        <v>4078</v>
      </c>
      <c r="M266" s="585"/>
      <c r="N266" s="1461" t="s">
        <v>7015</v>
      </c>
      <c r="O266" s="592" t="s">
        <v>4079</v>
      </c>
      <c r="P266" s="225" t="str">
        <f t="shared" si="24"/>
        <v>Closed</v>
      </c>
      <c r="Q266" s="208" t="s">
        <v>31</v>
      </c>
      <c r="R266" s="209" t="s">
        <v>3017</v>
      </c>
      <c r="S266" s="585"/>
      <c r="T266" s="592"/>
      <c r="U266" s="222" t="str">
        <f t="shared" si="25"/>
        <v>Smith</v>
      </c>
      <c r="V266" s="210" t="str">
        <f t="shared" ref="V266:V297" si="26">E266</f>
        <v>NSTX-U Alignment Peer Review II</v>
      </c>
      <c r="W266" s="61"/>
    </row>
    <row r="267" spans="1:23" ht="31.5" customHeight="1" x14ac:dyDescent="0.15">
      <c r="A267" s="587">
        <v>43132</v>
      </c>
      <c r="B267" s="592" t="s">
        <v>4080</v>
      </c>
      <c r="C267" s="592"/>
      <c r="D267" s="592"/>
      <c r="E267" s="600" t="s">
        <v>4066</v>
      </c>
      <c r="F267" s="594" t="s">
        <v>900</v>
      </c>
      <c r="G267" s="597" t="s">
        <v>6440</v>
      </c>
      <c r="H267" s="592"/>
      <c r="I267" s="592" t="s">
        <v>899</v>
      </c>
      <c r="J267" s="592" t="s">
        <v>901</v>
      </c>
      <c r="K267" s="600" t="str">
        <f t="shared" ref="K267:K330" si="27">B267&amp;" - "&amp;LEFT(L267,50)</f>
        <v>ALLIGNPEER07 - Re-opening the Casing design for modifications not</v>
      </c>
      <c r="L267" s="1444" t="s">
        <v>4081</v>
      </c>
      <c r="M267" s="585"/>
      <c r="N267" s="1461" t="s">
        <v>7015</v>
      </c>
      <c r="O267" s="592" t="s">
        <v>3088</v>
      </c>
      <c r="P267" s="225" t="str">
        <f t="shared" si="24"/>
        <v>Closed</v>
      </c>
      <c r="Q267" s="208" t="s">
        <v>31</v>
      </c>
      <c r="R267" s="209" t="s">
        <v>3017</v>
      </c>
      <c r="S267" s="585"/>
      <c r="T267" s="592"/>
      <c r="U267" s="222" t="str">
        <f t="shared" si="25"/>
        <v>Smith</v>
      </c>
      <c r="V267" s="210" t="str">
        <f t="shared" si="26"/>
        <v>NSTX-U Alignment Peer Review II</v>
      </c>
      <c r="W267" s="61"/>
    </row>
    <row r="268" spans="1:23" ht="31.5" customHeight="1" x14ac:dyDescent="0.15">
      <c r="A268" s="587">
        <v>43132</v>
      </c>
      <c r="B268" s="592" t="s">
        <v>4082</v>
      </c>
      <c r="C268" s="592"/>
      <c r="D268" s="592"/>
      <c r="E268" s="600" t="s">
        <v>4066</v>
      </c>
      <c r="F268" s="594" t="s">
        <v>900</v>
      </c>
      <c r="G268" s="597" t="s">
        <v>6440</v>
      </c>
      <c r="H268" s="592"/>
      <c r="I268" s="592" t="s">
        <v>899</v>
      </c>
      <c r="J268" s="592" t="s">
        <v>901</v>
      </c>
      <c r="K268" s="600" t="str">
        <f t="shared" si="27"/>
        <v>ALLIGNPEER08 - Import latest metrology data into CAD model so tha</v>
      </c>
      <c r="L268" s="1444" t="s">
        <v>4083</v>
      </c>
      <c r="M268" s="585"/>
      <c r="N268" s="1461" t="s">
        <v>7015</v>
      </c>
      <c r="O268" s="592" t="s">
        <v>4079</v>
      </c>
      <c r="P268" s="225" t="str">
        <f t="shared" si="24"/>
        <v>Closed</v>
      </c>
      <c r="Q268" s="208" t="s">
        <v>31</v>
      </c>
      <c r="R268" s="209" t="s">
        <v>3017</v>
      </c>
      <c r="S268" s="585"/>
      <c r="T268" s="592"/>
      <c r="U268" s="222" t="str">
        <f t="shared" si="25"/>
        <v>Smith</v>
      </c>
      <c r="V268" s="210" t="str">
        <f t="shared" si="26"/>
        <v>NSTX-U Alignment Peer Review II</v>
      </c>
      <c r="W268" s="61"/>
    </row>
    <row r="269" spans="1:23" ht="31.5" customHeight="1" x14ac:dyDescent="0.15">
      <c r="A269" s="587">
        <v>43132</v>
      </c>
      <c r="B269" s="592" t="s">
        <v>4084</v>
      </c>
      <c r="C269" s="592"/>
      <c r="D269" s="592"/>
      <c r="E269" s="600" t="s">
        <v>4066</v>
      </c>
      <c r="F269" s="594" t="s">
        <v>900</v>
      </c>
      <c r="G269" s="597" t="s">
        <v>6440</v>
      </c>
      <c r="H269" s="592"/>
      <c r="I269" s="592" t="s">
        <v>899</v>
      </c>
      <c r="J269" s="592" t="s">
        <v>901</v>
      </c>
      <c r="K269" s="600" t="str">
        <f t="shared" si="27"/>
        <v>ALLIGNPEER09 - Would be worthwhile checking the consistency of th</v>
      </c>
      <c r="L269" s="1444" t="s">
        <v>4085</v>
      </c>
      <c r="M269" s="585"/>
      <c r="N269" s="1461" t="s">
        <v>7015</v>
      </c>
      <c r="O269" s="592" t="s">
        <v>4079</v>
      </c>
      <c r="P269" s="225" t="str">
        <f t="shared" si="24"/>
        <v>Closed</v>
      </c>
      <c r="Q269" s="208" t="s">
        <v>31</v>
      </c>
      <c r="R269" s="209" t="s">
        <v>3017</v>
      </c>
      <c r="S269" s="585"/>
      <c r="T269" s="592"/>
      <c r="U269" s="222" t="str">
        <f t="shared" si="25"/>
        <v>Smith</v>
      </c>
      <c r="V269" s="210" t="str">
        <f t="shared" si="26"/>
        <v>NSTX-U Alignment Peer Review II</v>
      </c>
      <c r="W269" s="61"/>
    </row>
    <row r="270" spans="1:23" ht="31.5" customHeight="1" x14ac:dyDescent="0.15">
      <c r="A270" s="587">
        <v>43132</v>
      </c>
      <c r="B270" s="592" t="s">
        <v>4086</v>
      </c>
      <c r="C270" s="592"/>
      <c r="D270" s="592"/>
      <c r="E270" s="600" t="s">
        <v>4066</v>
      </c>
      <c r="F270" s="594" t="s">
        <v>900</v>
      </c>
      <c r="G270" s="597" t="s">
        <v>6440</v>
      </c>
      <c r="H270" s="592"/>
      <c r="I270" s="592" t="s">
        <v>899</v>
      </c>
      <c r="J270" s="592" t="s">
        <v>901</v>
      </c>
      <c r="K270" s="600" t="str">
        <f t="shared" si="27"/>
        <v xml:space="preserve">ALLIGNPEER10 - Recommend performing the minimum gap analysis for </v>
      </c>
      <c r="L270" s="1444" t="s">
        <v>4087</v>
      </c>
      <c r="M270" s="585"/>
      <c r="N270" s="1461" t="s">
        <v>7015</v>
      </c>
      <c r="O270" s="592" t="s">
        <v>4079</v>
      </c>
      <c r="P270" s="225" t="str">
        <f t="shared" si="24"/>
        <v>Closed</v>
      </c>
      <c r="Q270" s="208" t="s">
        <v>31</v>
      </c>
      <c r="R270" s="209" t="s">
        <v>3017</v>
      </c>
      <c r="S270" s="585"/>
      <c r="T270" s="592"/>
      <c r="U270" s="222" t="str">
        <f t="shared" si="25"/>
        <v>Smith</v>
      </c>
      <c r="V270" s="210" t="str">
        <f t="shared" si="26"/>
        <v>NSTX-U Alignment Peer Review II</v>
      </c>
      <c r="W270" s="61"/>
    </row>
    <row r="271" spans="1:23" ht="31.5" customHeight="1" x14ac:dyDescent="0.15">
      <c r="A271" s="587">
        <v>43132</v>
      </c>
      <c r="B271" s="592" t="s">
        <v>4090</v>
      </c>
      <c r="C271" s="592"/>
      <c r="D271" s="592"/>
      <c r="E271" s="600" t="s">
        <v>4066</v>
      </c>
      <c r="F271" s="594" t="s">
        <v>3563</v>
      </c>
      <c r="G271" s="597" t="s">
        <v>3944</v>
      </c>
      <c r="H271" s="592"/>
      <c r="I271" s="592" t="s">
        <v>3557</v>
      </c>
      <c r="J271" s="592" t="s">
        <v>3559</v>
      </c>
      <c r="K271" s="600" t="str">
        <f t="shared" si="27"/>
        <v xml:space="preserve">ALLIGNPEER12 - Consider the use of a thin low-friction temporary </v>
      </c>
      <c r="L271" s="1444" t="s">
        <v>4091</v>
      </c>
      <c r="M271" s="585"/>
      <c r="N271" s="1461" t="s">
        <v>7015</v>
      </c>
      <c r="O271" s="592" t="s">
        <v>3165</v>
      </c>
      <c r="P271" s="225" t="str">
        <f t="shared" si="24"/>
        <v>Closed</v>
      </c>
      <c r="Q271" s="208" t="s">
        <v>31</v>
      </c>
      <c r="R271" s="209" t="s">
        <v>3017</v>
      </c>
      <c r="S271" s="585"/>
      <c r="T271" s="592"/>
      <c r="U271" s="222" t="str">
        <f t="shared" si="25"/>
        <v>Raftopoulos</v>
      </c>
      <c r="V271" s="210" t="str">
        <f t="shared" si="26"/>
        <v>NSTX-U Alignment Peer Review II</v>
      </c>
      <c r="W271" s="61"/>
    </row>
    <row r="272" spans="1:23" ht="31.5" customHeight="1" x14ac:dyDescent="0.15">
      <c r="A272" s="674">
        <v>43132</v>
      </c>
      <c r="B272" s="696" t="s">
        <v>4096</v>
      </c>
      <c r="C272" s="696"/>
      <c r="D272" s="696"/>
      <c r="E272" s="765" t="s">
        <v>4097</v>
      </c>
      <c r="F272" s="723" t="s">
        <v>2401</v>
      </c>
      <c r="G272" s="742" t="s">
        <v>2400</v>
      </c>
      <c r="H272" s="696"/>
      <c r="I272" s="696" t="s">
        <v>884</v>
      </c>
      <c r="J272" s="696" t="s">
        <v>887</v>
      </c>
      <c r="K272" s="765" t="str">
        <f t="shared" si="27"/>
        <v>EXVVHEATPDR01 - Recommend installing flow meter on working fluid r</v>
      </c>
      <c r="L272" s="1437" t="s">
        <v>4098</v>
      </c>
      <c r="M272" s="804"/>
      <c r="N272" s="1466" t="s">
        <v>7017</v>
      </c>
      <c r="O272" s="696" t="s">
        <v>31</v>
      </c>
      <c r="P272" s="225" t="str">
        <f t="shared" si="24"/>
        <v>Closed</v>
      </c>
      <c r="Q272" s="208" t="s">
        <v>3449</v>
      </c>
      <c r="R272" s="209" t="s">
        <v>3017</v>
      </c>
      <c r="S272" s="804"/>
      <c r="T272" s="696"/>
      <c r="U272" s="222" t="str">
        <f t="shared" si="25"/>
        <v>Petrella</v>
      </c>
      <c r="V272" s="210" t="str">
        <f t="shared" si="26"/>
        <v>Ex-VV Heating System PDR</v>
      </c>
      <c r="W272" s="61"/>
    </row>
    <row r="273" spans="1:23" ht="31.5" customHeight="1" x14ac:dyDescent="0.15">
      <c r="A273" s="674">
        <v>43132</v>
      </c>
      <c r="B273" s="696" t="s">
        <v>4099</v>
      </c>
      <c r="C273" s="696"/>
      <c r="D273" s="696"/>
      <c r="E273" s="765" t="s">
        <v>4097</v>
      </c>
      <c r="F273" s="723" t="s">
        <v>2401</v>
      </c>
      <c r="G273" s="742" t="s">
        <v>2400</v>
      </c>
      <c r="H273" s="696"/>
      <c r="I273" s="1435" t="s">
        <v>884</v>
      </c>
      <c r="J273" s="1435" t="s">
        <v>887</v>
      </c>
      <c r="K273" s="765" t="str">
        <f t="shared" si="27"/>
        <v>EXVVHEATPDR02 - With regard to air blow down in the event of a pow</v>
      </c>
      <c r="L273" s="1437" t="s">
        <v>4100</v>
      </c>
      <c r="M273" s="804"/>
      <c r="N273" s="1466" t="s">
        <v>7017</v>
      </c>
      <c r="O273" s="696" t="s">
        <v>31</v>
      </c>
      <c r="P273" s="225" t="str">
        <f t="shared" si="24"/>
        <v>Closed</v>
      </c>
      <c r="Q273" s="208" t="s">
        <v>3449</v>
      </c>
      <c r="R273" s="209" t="s">
        <v>3017</v>
      </c>
      <c r="S273" s="804"/>
      <c r="T273" s="696"/>
      <c r="U273" s="222" t="str">
        <f t="shared" si="25"/>
        <v>Petrella</v>
      </c>
      <c r="V273" s="210" t="str">
        <f t="shared" si="26"/>
        <v>Ex-VV Heating System PDR</v>
      </c>
      <c r="W273" s="61"/>
    </row>
    <row r="274" spans="1:23" ht="31.5" customHeight="1" x14ac:dyDescent="0.15">
      <c r="A274" s="674">
        <v>43132</v>
      </c>
      <c r="B274" s="696" t="s">
        <v>4101</v>
      </c>
      <c r="C274" s="696"/>
      <c r="D274" s="696"/>
      <c r="E274" s="765" t="s">
        <v>4097</v>
      </c>
      <c r="F274" s="723" t="s">
        <v>2401</v>
      </c>
      <c r="G274" s="742" t="s">
        <v>2400</v>
      </c>
      <c r="H274" s="696"/>
      <c r="I274" s="1435" t="s">
        <v>884</v>
      </c>
      <c r="J274" s="1435" t="s">
        <v>887</v>
      </c>
      <c r="K274" s="765" t="str">
        <f t="shared" si="27"/>
        <v>EXVVHEATPDR03 - Ensure safety-related valves meet MECH-015 and ASM</v>
      </c>
      <c r="L274" s="1437" t="s">
        <v>4102</v>
      </c>
      <c r="M274" s="804"/>
      <c r="N274" s="1466" t="s">
        <v>7017</v>
      </c>
      <c r="O274" s="696" t="s">
        <v>31</v>
      </c>
      <c r="P274" s="225" t="str">
        <f t="shared" si="24"/>
        <v>Closed</v>
      </c>
      <c r="Q274" s="208" t="s">
        <v>3449</v>
      </c>
      <c r="R274" s="209" t="s">
        <v>3017</v>
      </c>
      <c r="S274" s="804"/>
      <c r="T274" s="696"/>
      <c r="U274" s="222" t="str">
        <f t="shared" si="25"/>
        <v>Petrella</v>
      </c>
      <c r="V274" s="210" t="str">
        <f t="shared" si="26"/>
        <v>Ex-VV Heating System PDR</v>
      </c>
      <c r="W274" s="61"/>
    </row>
    <row r="275" spans="1:23" ht="31.5" customHeight="1" x14ac:dyDescent="0.15">
      <c r="A275" s="1420">
        <v>43132</v>
      </c>
      <c r="B275" s="1426" t="s">
        <v>4103</v>
      </c>
      <c r="C275" s="1426"/>
      <c r="D275" s="1426"/>
      <c r="E275" s="1678" t="s">
        <v>4097</v>
      </c>
      <c r="F275" s="723" t="s">
        <v>2401</v>
      </c>
      <c r="G275" s="742" t="s">
        <v>2400</v>
      </c>
      <c r="H275" s="696"/>
      <c r="I275" s="1435" t="s">
        <v>884</v>
      </c>
      <c r="J275" s="1435" t="s">
        <v>887</v>
      </c>
      <c r="K275" s="1678" t="str">
        <f t="shared" si="27"/>
        <v>EXVVHEATPDR04 - Add FMEA pressure loss due to failed pipe or appur</v>
      </c>
      <c r="L275" s="1691" t="s">
        <v>4104</v>
      </c>
      <c r="M275" s="1470"/>
      <c r="N275" s="1742" t="s">
        <v>7017</v>
      </c>
      <c r="O275" s="1426" t="s">
        <v>31</v>
      </c>
      <c r="P275" s="225" t="str">
        <f t="shared" si="24"/>
        <v>Closed</v>
      </c>
      <c r="Q275" s="208" t="s">
        <v>3449</v>
      </c>
      <c r="R275" s="209" t="s">
        <v>3017</v>
      </c>
      <c r="S275" s="804"/>
      <c r="T275" s="696"/>
      <c r="U275" s="222" t="str">
        <f t="shared" si="25"/>
        <v>Petrella</v>
      </c>
      <c r="V275" s="210" t="str">
        <f t="shared" si="26"/>
        <v>Ex-VV Heating System PDR</v>
      </c>
      <c r="W275" s="61"/>
    </row>
    <row r="276" spans="1:23" ht="31.5" customHeight="1" x14ac:dyDescent="0.15">
      <c r="A276" s="587">
        <v>43132</v>
      </c>
      <c r="B276" s="592" t="s">
        <v>4073</v>
      </c>
      <c r="C276" s="592"/>
      <c r="D276" s="592"/>
      <c r="E276" s="600" t="s">
        <v>4066</v>
      </c>
      <c r="F276" s="594" t="s">
        <v>900</v>
      </c>
      <c r="G276" s="597" t="s">
        <v>4032</v>
      </c>
      <c r="H276" s="592"/>
      <c r="I276" s="592" t="s">
        <v>899</v>
      </c>
      <c r="J276" s="592" t="s">
        <v>901</v>
      </c>
      <c r="K276" s="646" t="str">
        <f t="shared" si="27"/>
        <v xml:space="preserve">ALLIGNPEER04 - I still think a Gaussian probability distribution </v>
      </c>
      <c r="L276" s="600" t="s">
        <v>4074</v>
      </c>
      <c r="M276" s="585"/>
      <c r="N276" s="838" t="s">
        <v>7083</v>
      </c>
      <c r="O276" s="592" t="s">
        <v>3849</v>
      </c>
      <c r="P276" s="225" t="str">
        <f t="shared" si="24"/>
        <v>Closed</v>
      </c>
      <c r="Q276" s="208" t="s">
        <v>31</v>
      </c>
      <c r="R276" s="209" t="s">
        <v>3017</v>
      </c>
      <c r="S276" s="585"/>
      <c r="T276" s="592"/>
      <c r="U276" s="222" t="str">
        <f t="shared" si="25"/>
        <v>Smith</v>
      </c>
      <c r="V276" s="210" t="str">
        <f t="shared" si="26"/>
        <v>NSTX-U Alignment Peer Review II</v>
      </c>
      <c r="W276" s="61"/>
    </row>
    <row r="277" spans="1:23" ht="31.5" customHeight="1" x14ac:dyDescent="0.15">
      <c r="A277" s="587">
        <v>43132</v>
      </c>
      <c r="B277" s="592" t="s">
        <v>4088</v>
      </c>
      <c r="C277" s="592"/>
      <c r="D277" s="592"/>
      <c r="E277" s="600" t="s">
        <v>4066</v>
      </c>
      <c r="F277" s="594" t="s">
        <v>900</v>
      </c>
      <c r="G277" s="597" t="s">
        <v>6440</v>
      </c>
      <c r="H277" s="592"/>
      <c r="I277" s="592" t="s">
        <v>899</v>
      </c>
      <c r="J277" s="592" t="s">
        <v>901</v>
      </c>
      <c r="K277" s="646" t="str">
        <f t="shared" si="27"/>
        <v>ALLIGNPEER11 - Is it feasible and prudent to machine off high spo</v>
      </c>
      <c r="L277" s="600" t="s">
        <v>4089</v>
      </c>
      <c r="M277" s="585"/>
      <c r="N277" s="838" t="s">
        <v>7083</v>
      </c>
      <c r="O277" s="592" t="s">
        <v>4079</v>
      </c>
      <c r="P277" s="225" t="str">
        <f t="shared" si="24"/>
        <v>Closed</v>
      </c>
      <c r="Q277" s="208" t="s">
        <v>31</v>
      </c>
      <c r="R277" s="209" t="s">
        <v>3017</v>
      </c>
      <c r="S277" s="585"/>
      <c r="T277" s="592"/>
      <c r="U277" s="222" t="str">
        <f t="shared" si="25"/>
        <v>Smith</v>
      </c>
      <c r="V277" s="210" t="str">
        <f t="shared" si="26"/>
        <v>NSTX-U Alignment Peer Review II</v>
      </c>
      <c r="W277" s="61"/>
    </row>
    <row r="278" spans="1:23" ht="31.5" customHeight="1" x14ac:dyDescent="0.15">
      <c r="A278" s="604">
        <v>43153</v>
      </c>
      <c r="B278" s="612" t="s">
        <v>4109</v>
      </c>
      <c r="C278" s="612"/>
      <c r="D278" s="612"/>
      <c r="E278" s="643" t="s">
        <v>4110</v>
      </c>
      <c r="F278" s="1427" t="s">
        <v>914</v>
      </c>
      <c r="G278" s="1431" t="s">
        <v>1035</v>
      </c>
      <c r="H278" s="612"/>
      <c r="I278" s="612" t="s">
        <v>1746</v>
      </c>
      <c r="J278" s="612" t="s">
        <v>390</v>
      </c>
      <c r="K278" s="1440" t="str">
        <f t="shared" si="27"/>
        <v>CWSINTPDR01 - The PLC software should annunciate which flow swit</v>
      </c>
      <c r="L278" s="643" t="s">
        <v>4111</v>
      </c>
      <c r="M278" s="651"/>
      <c r="N278" s="1345" t="s">
        <v>7006</v>
      </c>
      <c r="O278" s="612" t="s">
        <v>4112</v>
      </c>
      <c r="P278" s="225" t="str">
        <f t="shared" si="24"/>
        <v>Closed</v>
      </c>
      <c r="Q278" s="208" t="s">
        <v>3449</v>
      </c>
      <c r="R278" s="209" t="s">
        <v>3017</v>
      </c>
      <c r="S278" s="651"/>
      <c r="T278" s="612"/>
      <c r="U278" s="222" t="str">
        <f t="shared" si="25"/>
        <v>Kalish</v>
      </c>
      <c r="V278" s="210" t="str">
        <f t="shared" si="26"/>
        <v>Cooling Water System Interlock PDR</v>
      </c>
      <c r="W278" s="61"/>
    </row>
    <row r="279" spans="1:23" ht="31.5" customHeight="1" x14ac:dyDescent="0.15">
      <c r="A279" s="604">
        <v>43153</v>
      </c>
      <c r="B279" s="612" t="s">
        <v>4113</v>
      </c>
      <c r="C279" s="612"/>
      <c r="D279" s="612"/>
      <c r="E279" s="643" t="s">
        <v>4110</v>
      </c>
      <c r="F279" s="1427" t="s">
        <v>914</v>
      </c>
      <c r="G279" s="1431" t="s">
        <v>1035</v>
      </c>
      <c r="H279" s="612"/>
      <c r="I279" s="612" t="s">
        <v>1746</v>
      </c>
      <c r="J279" s="612" t="s">
        <v>390</v>
      </c>
      <c r="K279" s="1440" t="str">
        <f t="shared" si="27"/>
        <v>CWSINTPDR02 - Revise the existing requirements document to speci</v>
      </c>
      <c r="L279" s="643" t="s">
        <v>4114</v>
      </c>
      <c r="M279" s="651"/>
      <c r="N279" s="1345" t="s">
        <v>7006</v>
      </c>
      <c r="O279" s="612" t="s">
        <v>4115</v>
      </c>
      <c r="P279" s="225" t="str">
        <f t="shared" si="24"/>
        <v>Closed</v>
      </c>
      <c r="Q279" s="208" t="s">
        <v>3449</v>
      </c>
      <c r="R279" s="209" t="s">
        <v>3017</v>
      </c>
      <c r="S279" s="651"/>
      <c r="T279" s="612"/>
      <c r="U279" s="222" t="str">
        <f t="shared" si="25"/>
        <v>Kalish</v>
      </c>
      <c r="V279" s="210" t="str">
        <f t="shared" si="26"/>
        <v>Cooling Water System Interlock PDR</v>
      </c>
      <c r="W279" s="61"/>
    </row>
    <row r="280" spans="1:23" ht="31.5" customHeight="1" x14ac:dyDescent="0.15">
      <c r="A280" s="604">
        <v>43153</v>
      </c>
      <c r="B280" s="612" t="s">
        <v>4116</v>
      </c>
      <c r="C280" s="612"/>
      <c r="D280" s="612"/>
      <c r="E280" s="643" t="s">
        <v>4110</v>
      </c>
      <c r="F280" s="1427" t="s">
        <v>914</v>
      </c>
      <c r="G280" s="1431" t="s">
        <v>1035</v>
      </c>
      <c r="H280" s="612"/>
      <c r="I280" s="612" t="s">
        <v>1746</v>
      </c>
      <c r="J280" s="612" t="s">
        <v>390</v>
      </c>
      <c r="K280" s="1440" t="str">
        <f t="shared" si="27"/>
        <v>CWSINTPDR03 - The delamination risk exists for the TF outer legs</v>
      </c>
      <c r="L280" s="643" t="s">
        <v>4117</v>
      </c>
      <c r="M280" s="651"/>
      <c r="N280" s="1345" t="s">
        <v>7006</v>
      </c>
      <c r="O280" s="612" t="s">
        <v>4050</v>
      </c>
      <c r="P280" s="225" t="str">
        <f t="shared" si="24"/>
        <v>Closed</v>
      </c>
      <c r="Q280" s="208" t="s">
        <v>3449</v>
      </c>
      <c r="R280" s="209" t="s">
        <v>3017</v>
      </c>
      <c r="S280" s="651"/>
      <c r="T280" s="612"/>
      <c r="U280" s="222" t="str">
        <f t="shared" si="25"/>
        <v>Kalish</v>
      </c>
      <c r="V280" s="210" t="str">
        <f t="shared" si="26"/>
        <v>Cooling Water System Interlock PDR</v>
      </c>
      <c r="W280" s="61"/>
    </row>
    <row r="281" spans="1:23" ht="31.5" customHeight="1" x14ac:dyDescent="0.15">
      <c r="A281" s="604">
        <v>43153</v>
      </c>
      <c r="B281" s="612" t="s">
        <v>4118</v>
      </c>
      <c r="C281" s="612"/>
      <c r="D281" s="612"/>
      <c r="E281" s="643" t="s">
        <v>4110</v>
      </c>
      <c r="F281" s="1427" t="s">
        <v>914</v>
      </c>
      <c r="G281" s="1431" t="s">
        <v>1035</v>
      </c>
      <c r="H281" s="612"/>
      <c r="I281" s="612" t="s">
        <v>1746</v>
      </c>
      <c r="J281" s="612" t="s">
        <v>390</v>
      </c>
      <c r="K281" s="1440" t="str">
        <f t="shared" si="27"/>
        <v>CWSINTPDR04 - Add a mode to the logic to allow testing of flow s</v>
      </c>
      <c r="L281" s="643" t="s">
        <v>4119</v>
      </c>
      <c r="M281" s="651"/>
      <c r="N281" s="1345" t="s">
        <v>7006</v>
      </c>
      <c r="O281" s="612" t="s">
        <v>3165</v>
      </c>
      <c r="P281" s="225" t="str">
        <f t="shared" si="24"/>
        <v>Closed</v>
      </c>
      <c r="Q281" s="208" t="s">
        <v>3449</v>
      </c>
      <c r="R281" s="209" t="s">
        <v>3017</v>
      </c>
      <c r="S281" s="651"/>
      <c r="T281" s="612"/>
      <c r="U281" s="222" t="str">
        <f t="shared" si="25"/>
        <v>Kalish</v>
      </c>
      <c r="V281" s="210" t="str">
        <f t="shared" si="26"/>
        <v>Cooling Water System Interlock PDR</v>
      </c>
      <c r="W281" s="61"/>
    </row>
    <row r="282" spans="1:23" ht="31.5" customHeight="1" x14ac:dyDescent="0.15">
      <c r="A282" s="604">
        <v>43153</v>
      </c>
      <c r="B282" s="612" t="s">
        <v>4120</v>
      </c>
      <c r="C282" s="612"/>
      <c r="D282" s="612"/>
      <c r="E282" s="643" t="s">
        <v>4110</v>
      </c>
      <c r="F282" s="1427" t="s">
        <v>914</v>
      </c>
      <c r="G282" s="1431" t="s">
        <v>1035</v>
      </c>
      <c r="H282" s="612"/>
      <c r="I282" s="612" t="s">
        <v>1746</v>
      </c>
      <c r="J282" s="612" t="s">
        <v>390</v>
      </c>
      <c r="K282" s="1440" t="str">
        <f t="shared" si="27"/>
        <v>CWSINTPDR05 - Is the resolution of the flow switches good enough</v>
      </c>
      <c r="L282" s="643" t="s">
        <v>4121</v>
      </c>
      <c r="M282" s="651"/>
      <c r="N282" s="1345" t="s">
        <v>7006</v>
      </c>
      <c r="O282" s="612" t="s">
        <v>3870</v>
      </c>
      <c r="P282" s="225" t="str">
        <f t="shared" si="24"/>
        <v>Closed</v>
      </c>
      <c r="Q282" s="208" t="s">
        <v>3449</v>
      </c>
      <c r="R282" s="209" t="s">
        <v>3017</v>
      </c>
      <c r="S282" s="651"/>
      <c r="T282" s="612"/>
      <c r="U282" s="222" t="str">
        <f t="shared" si="25"/>
        <v>Kalish</v>
      </c>
      <c r="V282" s="210" t="str">
        <f t="shared" si="26"/>
        <v>Cooling Water System Interlock PDR</v>
      </c>
      <c r="W282" s="61"/>
    </row>
    <row r="283" spans="1:23" ht="31.5" customHeight="1" x14ac:dyDescent="0.15">
      <c r="A283" s="604">
        <v>43153</v>
      </c>
      <c r="B283" s="612" t="s">
        <v>4122</v>
      </c>
      <c r="C283" s="612"/>
      <c r="D283" s="612"/>
      <c r="E283" s="643" t="s">
        <v>4110</v>
      </c>
      <c r="F283" s="1427" t="s">
        <v>914</v>
      </c>
      <c r="G283" s="1431" t="s">
        <v>1035</v>
      </c>
      <c r="H283" s="612"/>
      <c r="I283" s="612" t="s">
        <v>1746</v>
      </c>
      <c r="J283" s="612" t="s">
        <v>390</v>
      </c>
      <c r="K283" s="1440" t="str">
        <f t="shared" si="27"/>
        <v>CWSINTPDR06 - Consider adding PLC logic to stop pumps based on d</v>
      </c>
      <c r="L283" s="643" t="s">
        <v>4123</v>
      </c>
      <c r="M283" s="651"/>
      <c r="N283" s="1345" t="s">
        <v>7006</v>
      </c>
      <c r="O283" s="612" t="s">
        <v>4124</v>
      </c>
      <c r="P283" s="225" t="str">
        <f t="shared" si="24"/>
        <v>Closed</v>
      </c>
      <c r="Q283" s="208" t="s">
        <v>3449</v>
      </c>
      <c r="R283" s="209" t="s">
        <v>3017</v>
      </c>
      <c r="S283" s="651"/>
      <c r="T283" s="612"/>
      <c r="U283" s="222" t="str">
        <f t="shared" si="25"/>
        <v>Kalish</v>
      </c>
      <c r="V283" s="210" t="str">
        <f t="shared" si="26"/>
        <v>Cooling Water System Interlock PDR</v>
      </c>
      <c r="W283" s="61"/>
    </row>
    <row r="284" spans="1:23" ht="31.5" customHeight="1" x14ac:dyDescent="0.15">
      <c r="A284" s="604">
        <v>43153</v>
      </c>
      <c r="B284" s="612" t="s">
        <v>4125</v>
      </c>
      <c r="C284" s="612" t="s">
        <v>1760</v>
      </c>
      <c r="D284" s="612"/>
      <c r="E284" s="643" t="s">
        <v>4110</v>
      </c>
      <c r="F284" s="1427" t="s">
        <v>914</v>
      </c>
      <c r="G284" s="1431" t="s">
        <v>1035</v>
      </c>
      <c r="H284" s="612"/>
      <c r="I284" s="612" t="s">
        <v>1746</v>
      </c>
      <c r="J284" s="612" t="s">
        <v>390</v>
      </c>
      <c r="K284" s="1440" t="str">
        <f t="shared" si="27"/>
        <v>CWSINTPDR07 - Need "bakeout" mode in Water System PLC to allow c</v>
      </c>
      <c r="L284" s="643" t="s">
        <v>4126</v>
      </c>
      <c r="M284" s="651"/>
      <c r="N284" s="1345" t="s">
        <v>7006</v>
      </c>
      <c r="O284" s="1422" t="s">
        <v>4124</v>
      </c>
      <c r="P284" s="225" t="str">
        <f t="shared" si="24"/>
        <v>Closed</v>
      </c>
      <c r="Q284" s="208" t="s">
        <v>3449</v>
      </c>
      <c r="R284" s="209" t="s">
        <v>3017</v>
      </c>
      <c r="S284" s="651"/>
      <c r="T284" s="612"/>
      <c r="U284" s="222" t="str">
        <f t="shared" si="25"/>
        <v>Kalish</v>
      </c>
      <c r="V284" s="210" t="str">
        <f t="shared" si="26"/>
        <v>Cooling Water System Interlock PDR</v>
      </c>
      <c r="W284" s="61"/>
    </row>
    <row r="285" spans="1:23" ht="31.5" customHeight="1" x14ac:dyDescent="0.15">
      <c r="A285" s="604">
        <v>43153</v>
      </c>
      <c r="B285" s="612" t="s">
        <v>4127</v>
      </c>
      <c r="C285" s="612"/>
      <c r="D285" s="612"/>
      <c r="E285" s="643" t="s">
        <v>4110</v>
      </c>
      <c r="F285" s="1427" t="s">
        <v>914</v>
      </c>
      <c r="G285" s="1431" t="s">
        <v>1035</v>
      </c>
      <c r="H285" s="612"/>
      <c r="I285" s="612" t="s">
        <v>1746</v>
      </c>
      <c r="J285" s="612" t="s">
        <v>390</v>
      </c>
      <c r="K285" s="643" t="str">
        <f t="shared" si="27"/>
        <v>CWSINTPDR08 - Loss of flow triggers loss of permission for the n</v>
      </c>
      <c r="L285" s="643" t="s">
        <v>4128</v>
      </c>
      <c r="M285" s="651"/>
      <c r="N285" s="1732" t="s">
        <v>7006</v>
      </c>
      <c r="O285" s="612" t="s">
        <v>3870</v>
      </c>
      <c r="P285" s="225" t="str">
        <f t="shared" si="24"/>
        <v>Closed</v>
      </c>
      <c r="Q285" s="208" t="s">
        <v>3449</v>
      </c>
      <c r="R285" s="209" t="s">
        <v>3017</v>
      </c>
      <c r="S285" s="651"/>
      <c r="T285" s="612"/>
      <c r="U285" s="222" t="str">
        <f t="shared" si="25"/>
        <v>Kalish</v>
      </c>
      <c r="V285" s="210" t="str">
        <f t="shared" si="26"/>
        <v>Cooling Water System Interlock PDR</v>
      </c>
      <c r="W285" s="61"/>
    </row>
    <row r="286" spans="1:23" ht="31.5" customHeight="1" x14ac:dyDescent="0.15">
      <c r="A286" s="604">
        <v>43153</v>
      </c>
      <c r="B286" s="612" t="s">
        <v>4129</v>
      </c>
      <c r="C286" s="612"/>
      <c r="D286" s="612"/>
      <c r="E286" s="643" t="s">
        <v>4110</v>
      </c>
      <c r="F286" s="1427" t="s">
        <v>914</v>
      </c>
      <c r="G286" s="1431" t="s">
        <v>1035</v>
      </c>
      <c r="H286" s="612"/>
      <c r="I286" s="612" t="s">
        <v>1746</v>
      </c>
      <c r="J286" s="612" t="s">
        <v>390</v>
      </c>
      <c r="K286" s="643" t="str">
        <f t="shared" si="27"/>
        <v>CWSINTPDR09 - A discussion about detecting a partially blocked f</v>
      </c>
      <c r="L286" s="643" t="s">
        <v>4130</v>
      </c>
      <c r="M286" s="651"/>
      <c r="N286" s="1732" t="s">
        <v>7006</v>
      </c>
      <c r="O286" s="612" t="s">
        <v>4131</v>
      </c>
      <c r="P286" s="225" t="str">
        <f t="shared" si="24"/>
        <v>Closed</v>
      </c>
      <c r="Q286" s="208" t="s">
        <v>3449</v>
      </c>
      <c r="R286" s="209" t="s">
        <v>3017</v>
      </c>
      <c r="S286" s="651"/>
      <c r="T286" s="612"/>
      <c r="U286" s="222" t="str">
        <f t="shared" si="25"/>
        <v>Kalish</v>
      </c>
      <c r="V286" s="210" t="str">
        <f t="shared" si="26"/>
        <v>Cooling Water System Interlock PDR</v>
      </c>
      <c r="W286" s="61"/>
    </row>
    <row r="287" spans="1:23" ht="31.5" customHeight="1" x14ac:dyDescent="0.15">
      <c r="A287" s="604">
        <v>43153</v>
      </c>
      <c r="B287" s="612" t="s">
        <v>4132</v>
      </c>
      <c r="C287" s="612"/>
      <c r="D287" s="612"/>
      <c r="E287" s="643" t="s">
        <v>4110</v>
      </c>
      <c r="F287" s="1427" t="s">
        <v>914</v>
      </c>
      <c r="G287" s="1431" t="s">
        <v>1035</v>
      </c>
      <c r="H287" s="612"/>
      <c r="I287" s="612" t="s">
        <v>1746</v>
      </c>
      <c r="J287" s="612" t="s">
        <v>390</v>
      </c>
      <c r="K287" s="643" t="str">
        <f t="shared" si="27"/>
        <v>CWSINTPDR10 - For the FDR, will need to consider the new Softwar</v>
      </c>
      <c r="L287" s="643" t="s">
        <v>4133</v>
      </c>
      <c r="M287" s="651"/>
      <c r="N287" s="1732" t="s">
        <v>7006</v>
      </c>
      <c r="O287" s="612" t="s">
        <v>4112</v>
      </c>
      <c r="P287" s="225" t="str">
        <f t="shared" si="24"/>
        <v>Closed</v>
      </c>
      <c r="Q287" s="208" t="s">
        <v>3449</v>
      </c>
      <c r="R287" s="209" t="s">
        <v>3017</v>
      </c>
      <c r="S287" s="651"/>
      <c r="T287" s="612"/>
      <c r="U287" s="222" t="str">
        <f t="shared" si="25"/>
        <v>Kalish</v>
      </c>
      <c r="V287" s="210" t="str">
        <f t="shared" si="26"/>
        <v>Cooling Water System Interlock PDR</v>
      </c>
      <c r="W287" s="61"/>
    </row>
    <row r="288" spans="1:23" ht="31.5" customHeight="1" x14ac:dyDescent="0.15">
      <c r="A288" s="604">
        <v>43153</v>
      </c>
      <c r="B288" s="612" t="s">
        <v>4134</v>
      </c>
      <c r="C288" s="612"/>
      <c r="D288" s="612"/>
      <c r="E288" s="643" t="s">
        <v>4110</v>
      </c>
      <c r="F288" s="1427" t="s">
        <v>914</v>
      </c>
      <c r="G288" s="1431" t="s">
        <v>1035</v>
      </c>
      <c r="H288" s="612"/>
      <c r="I288" s="612" t="s">
        <v>1746</v>
      </c>
      <c r="J288" s="612" t="s">
        <v>390</v>
      </c>
      <c r="K288" s="643" t="str">
        <f t="shared" si="27"/>
        <v>CWSINTPDR11 - TF ONLY is a mode of the OH preheater system. In t</v>
      </c>
      <c r="L288" s="643" t="s">
        <v>4135</v>
      </c>
      <c r="M288" s="651"/>
      <c r="N288" s="1732" t="s">
        <v>7006</v>
      </c>
      <c r="O288" s="612" t="s">
        <v>4131</v>
      </c>
      <c r="P288" s="225" t="str">
        <f t="shared" si="24"/>
        <v>Closed</v>
      </c>
      <c r="Q288" s="208" t="s">
        <v>3449</v>
      </c>
      <c r="R288" s="209" t="s">
        <v>3017</v>
      </c>
      <c r="S288" s="651"/>
      <c r="T288" s="612"/>
      <c r="U288" s="222" t="str">
        <f t="shared" si="25"/>
        <v>Kalish</v>
      </c>
      <c r="V288" s="210" t="str">
        <f t="shared" si="26"/>
        <v>Cooling Water System Interlock PDR</v>
      </c>
      <c r="W288" s="61"/>
    </row>
    <row r="289" spans="1:23" ht="31.5" customHeight="1" x14ac:dyDescent="0.15">
      <c r="A289" s="604">
        <v>43153</v>
      </c>
      <c r="B289" s="612" t="s">
        <v>4136</v>
      </c>
      <c r="C289" s="612"/>
      <c r="D289" s="612"/>
      <c r="E289" s="643" t="s">
        <v>4110</v>
      </c>
      <c r="F289" s="1427" t="s">
        <v>914</v>
      </c>
      <c r="G289" s="1431" t="s">
        <v>1035</v>
      </c>
      <c r="H289" s="612"/>
      <c r="I289" s="612" t="s">
        <v>1746</v>
      </c>
      <c r="J289" s="612" t="s">
        <v>390</v>
      </c>
      <c r="K289" s="643" t="str">
        <f t="shared" si="27"/>
        <v>CWSINTPDR12 - Consider adding individual flow switches in PF5Ua,</v>
      </c>
      <c r="L289" s="643" t="s">
        <v>4137</v>
      </c>
      <c r="M289" s="651"/>
      <c r="N289" s="1732" t="s">
        <v>7006</v>
      </c>
      <c r="O289" s="612" t="s">
        <v>4124</v>
      </c>
      <c r="P289" s="225" t="str">
        <f t="shared" si="24"/>
        <v>Closed</v>
      </c>
      <c r="Q289" s="208" t="s">
        <v>3449</v>
      </c>
      <c r="R289" s="209" t="s">
        <v>3017</v>
      </c>
      <c r="S289" s="651"/>
      <c r="T289" s="612"/>
      <c r="U289" s="222" t="str">
        <f t="shared" si="25"/>
        <v>Kalish</v>
      </c>
      <c r="V289" s="210" t="str">
        <f t="shared" si="26"/>
        <v>Cooling Water System Interlock PDR</v>
      </c>
      <c r="W289" s="61"/>
    </row>
    <row r="290" spans="1:23" ht="31.5" customHeight="1" x14ac:dyDescent="0.15">
      <c r="A290" s="669">
        <v>43154</v>
      </c>
      <c r="B290" s="691" t="s">
        <v>4138</v>
      </c>
      <c r="C290" s="691"/>
      <c r="D290" s="691"/>
      <c r="E290" s="773" t="s">
        <v>4139</v>
      </c>
      <c r="F290" s="719" t="s">
        <v>923</v>
      </c>
      <c r="G290" s="737" t="s">
        <v>922</v>
      </c>
      <c r="H290" s="691"/>
      <c r="I290" s="691" t="s">
        <v>899</v>
      </c>
      <c r="J290" s="691" t="s">
        <v>901</v>
      </c>
      <c r="K290" s="769" t="str">
        <f t="shared" si="27"/>
        <v>VVIHFSPDR01 - Create/update wiring diagrams to show all the comp</v>
      </c>
      <c r="L290" s="769" t="s">
        <v>4140</v>
      </c>
      <c r="M290" s="769"/>
      <c r="N290" s="1716" t="s">
        <v>7010</v>
      </c>
      <c r="O290" s="691" t="s">
        <v>3732</v>
      </c>
      <c r="P290" s="225" t="str">
        <f t="shared" si="24"/>
        <v>Closed</v>
      </c>
      <c r="Q290" s="208" t="s">
        <v>3449</v>
      </c>
      <c r="R290" s="209" t="s">
        <v>3017</v>
      </c>
      <c r="S290" s="769"/>
      <c r="T290" s="691"/>
      <c r="U290" s="222" t="str">
        <f t="shared" si="25"/>
        <v>Smith</v>
      </c>
      <c r="V290" s="210" t="str">
        <f t="shared" si="26"/>
        <v>VVIH Field Scope PDR</v>
      </c>
      <c r="W290" s="61"/>
    </row>
    <row r="291" spans="1:23" ht="31.5" customHeight="1" x14ac:dyDescent="0.15">
      <c r="A291" s="675">
        <v>43154</v>
      </c>
      <c r="B291" s="697" t="s">
        <v>4141</v>
      </c>
      <c r="C291" s="697"/>
      <c r="D291" s="697"/>
      <c r="E291" s="1522" t="s">
        <v>4139</v>
      </c>
      <c r="F291" s="719" t="s">
        <v>923</v>
      </c>
      <c r="G291" s="737" t="s">
        <v>922</v>
      </c>
      <c r="H291" s="691"/>
      <c r="I291" s="691" t="s">
        <v>899</v>
      </c>
      <c r="J291" s="691" t="s">
        <v>901</v>
      </c>
      <c r="K291" s="770" t="str">
        <f t="shared" si="27"/>
        <v>VVIHFSPDR02 - Consider performing an examination of as-built and</v>
      </c>
      <c r="L291" s="770" t="s">
        <v>4142</v>
      </c>
      <c r="M291" s="770"/>
      <c r="N291" s="1724" t="s">
        <v>7010</v>
      </c>
      <c r="O291" s="697" t="s">
        <v>3165</v>
      </c>
      <c r="P291" s="225" t="str">
        <f t="shared" si="24"/>
        <v>Closed</v>
      </c>
      <c r="Q291" s="208" t="s">
        <v>3449</v>
      </c>
      <c r="R291" s="209" t="s">
        <v>3017</v>
      </c>
      <c r="S291" s="769"/>
      <c r="T291" s="691"/>
      <c r="U291" s="222" t="str">
        <f t="shared" si="25"/>
        <v>Smith</v>
      </c>
      <c r="V291" s="210" t="str">
        <f t="shared" si="26"/>
        <v>VVIH Field Scope PDR</v>
      </c>
      <c r="W291" s="61"/>
    </row>
    <row r="292" spans="1:23" ht="31.5" customHeight="1" x14ac:dyDescent="0.15">
      <c r="A292" s="669">
        <v>43154</v>
      </c>
      <c r="B292" s="691" t="s">
        <v>4143</v>
      </c>
      <c r="C292" s="691"/>
      <c r="D292" s="691"/>
      <c r="E292" s="773" t="s">
        <v>4139</v>
      </c>
      <c r="F292" s="719" t="s">
        <v>923</v>
      </c>
      <c r="G292" s="737" t="s">
        <v>922</v>
      </c>
      <c r="H292" s="691"/>
      <c r="I292" s="691" t="s">
        <v>899</v>
      </c>
      <c r="J292" s="691" t="s">
        <v>901</v>
      </c>
      <c r="K292" s="769" t="str">
        <f t="shared" si="27"/>
        <v>VVIHFSPDR03 - Ensure that the clamps location on the rods does n</v>
      </c>
      <c r="L292" s="789" t="s">
        <v>4144</v>
      </c>
      <c r="M292" s="769"/>
      <c r="N292" s="1722" t="s">
        <v>7010</v>
      </c>
      <c r="O292" s="691" t="s">
        <v>3831</v>
      </c>
      <c r="P292" s="227" t="str">
        <f t="shared" si="24"/>
        <v>Closed</v>
      </c>
      <c r="Q292" s="228" t="s">
        <v>3449</v>
      </c>
      <c r="R292" s="229" t="s">
        <v>3017</v>
      </c>
      <c r="S292" s="769"/>
      <c r="T292" s="691"/>
      <c r="U292" s="222" t="str">
        <f t="shared" si="25"/>
        <v>Smith</v>
      </c>
      <c r="V292" s="210" t="str">
        <f t="shared" si="26"/>
        <v>VVIH Field Scope PDR</v>
      </c>
      <c r="W292" s="61"/>
    </row>
    <row r="293" spans="1:23" ht="31.5" customHeight="1" x14ac:dyDescent="0.15">
      <c r="A293" s="669">
        <v>43154</v>
      </c>
      <c r="B293" s="691" t="s">
        <v>4145</v>
      </c>
      <c r="C293" s="691"/>
      <c r="D293" s="691"/>
      <c r="E293" s="773" t="s">
        <v>4139</v>
      </c>
      <c r="F293" s="719" t="s">
        <v>923</v>
      </c>
      <c r="G293" s="737" t="s">
        <v>922</v>
      </c>
      <c r="H293" s="691"/>
      <c r="I293" s="691" t="s">
        <v>899</v>
      </c>
      <c r="J293" s="691" t="s">
        <v>901</v>
      </c>
      <c r="K293" s="769" t="str">
        <f t="shared" si="27"/>
        <v>VVIHFSPDR04 - Consider a higher strength bolt for the clamping s</v>
      </c>
      <c r="L293" s="789" t="s">
        <v>4146</v>
      </c>
      <c r="M293" s="769"/>
      <c r="N293" s="1722" t="s">
        <v>7010</v>
      </c>
      <c r="O293" s="691" t="s">
        <v>3732</v>
      </c>
      <c r="P293" s="225" t="str">
        <f t="shared" si="24"/>
        <v>Closed</v>
      </c>
      <c r="Q293" s="208" t="s">
        <v>3449</v>
      </c>
      <c r="R293" s="209" t="s">
        <v>3017</v>
      </c>
      <c r="S293" s="769"/>
      <c r="T293" s="691"/>
      <c r="U293" s="222" t="str">
        <f t="shared" si="25"/>
        <v>Smith</v>
      </c>
      <c r="V293" s="210" t="str">
        <f t="shared" si="26"/>
        <v>VVIH Field Scope PDR</v>
      </c>
      <c r="W293" s="61"/>
    </row>
    <row r="294" spans="1:23" ht="31.5" customHeight="1" x14ac:dyDescent="0.15">
      <c r="A294" s="669">
        <v>43154</v>
      </c>
      <c r="B294" s="691" t="s">
        <v>4147</v>
      </c>
      <c r="C294" s="691"/>
      <c r="D294" s="691"/>
      <c r="E294" s="773" t="s">
        <v>4139</v>
      </c>
      <c r="F294" s="719" t="s">
        <v>923</v>
      </c>
      <c r="G294" s="737" t="s">
        <v>922</v>
      </c>
      <c r="H294" s="691"/>
      <c r="I294" s="691" t="s">
        <v>899</v>
      </c>
      <c r="J294" s="691" t="s">
        <v>901</v>
      </c>
      <c r="K294" s="769" t="str">
        <f t="shared" si="27"/>
        <v xml:space="preserve">VVIHFSPDR05 - Consider re-surfacing engaging carbinite surfaces </v>
      </c>
      <c r="L294" s="789" t="s">
        <v>4148</v>
      </c>
      <c r="M294" s="769"/>
      <c r="N294" s="1722" t="s">
        <v>7010</v>
      </c>
      <c r="O294" s="691" t="s">
        <v>3165</v>
      </c>
      <c r="P294" s="225" t="str">
        <f t="shared" si="24"/>
        <v>Closed</v>
      </c>
      <c r="Q294" s="208" t="s">
        <v>3449</v>
      </c>
      <c r="R294" s="209" t="s">
        <v>3017</v>
      </c>
      <c r="S294" s="769"/>
      <c r="T294" s="691"/>
      <c r="U294" s="222" t="str">
        <f t="shared" si="25"/>
        <v>Smith</v>
      </c>
      <c r="V294" s="210" t="str">
        <f t="shared" si="26"/>
        <v>VVIH Field Scope PDR</v>
      </c>
      <c r="W294" s="61"/>
    </row>
    <row r="295" spans="1:23" ht="31.5" customHeight="1" x14ac:dyDescent="0.15">
      <c r="A295" s="673">
        <v>43158</v>
      </c>
      <c r="B295" s="695" t="s">
        <v>4149</v>
      </c>
      <c r="C295" s="695"/>
      <c r="D295" s="695"/>
      <c r="E295" s="778" t="s">
        <v>4150</v>
      </c>
      <c r="F295" s="733" t="s">
        <v>2083</v>
      </c>
      <c r="G295" s="753" t="s">
        <v>2082</v>
      </c>
      <c r="H295" s="695"/>
      <c r="I295" s="695" t="s">
        <v>1899</v>
      </c>
      <c r="J295" s="695" t="s">
        <v>694</v>
      </c>
      <c r="K295" s="761" t="str">
        <f t="shared" si="27"/>
        <v>PF1BPWRCIRPDR01 - The SRD should be updated to have a clear requirem</v>
      </c>
      <c r="L295" s="761" t="s">
        <v>4151</v>
      </c>
      <c r="M295" s="761"/>
      <c r="N295" s="830" t="s">
        <v>4152</v>
      </c>
      <c r="O295" s="695" t="s">
        <v>3109</v>
      </c>
      <c r="P295" s="211" t="str">
        <f t="shared" si="24"/>
        <v>Closed</v>
      </c>
      <c r="Q295" s="208" t="s">
        <v>3449</v>
      </c>
      <c r="R295" s="209" t="s">
        <v>3017</v>
      </c>
      <c r="S295" s="761"/>
      <c r="T295" s="695"/>
      <c r="U295" s="210" t="str">
        <f t="shared" si="25"/>
        <v>Dellas</v>
      </c>
      <c r="V295" s="210" t="str">
        <f t="shared" si="26"/>
        <v>PF1B Power Circuits PDR</v>
      </c>
      <c r="W295" s="61"/>
    </row>
    <row r="296" spans="1:23" ht="31.5" customHeight="1" x14ac:dyDescent="0.15">
      <c r="A296" s="673">
        <v>43158</v>
      </c>
      <c r="B296" s="695" t="s">
        <v>4153</v>
      </c>
      <c r="C296" s="695"/>
      <c r="D296" s="695"/>
      <c r="E296" s="778" t="s">
        <v>4150</v>
      </c>
      <c r="F296" s="733" t="s">
        <v>2083</v>
      </c>
      <c r="G296" s="753" t="s">
        <v>2082</v>
      </c>
      <c r="H296" s="695"/>
      <c r="I296" s="695" t="s">
        <v>1899</v>
      </c>
      <c r="J296" s="695" t="s">
        <v>694</v>
      </c>
      <c r="K296" s="761" t="str">
        <f t="shared" si="27"/>
        <v>PF1BPWRCIRPDR02 - The current ripple specs for the PF1A, B, and C ci</v>
      </c>
      <c r="L296" s="761" t="s">
        <v>4154</v>
      </c>
      <c r="M296" s="761"/>
      <c r="N296" s="830" t="s">
        <v>4155</v>
      </c>
      <c r="O296" s="695" t="s">
        <v>3362</v>
      </c>
      <c r="P296" s="211" t="str">
        <f t="shared" si="24"/>
        <v>Closed</v>
      </c>
      <c r="Q296" s="208" t="s">
        <v>3449</v>
      </c>
      <c r="R296" s="209" t="s">
        <v>3017</v>
      </c>
      <c r="S296" s="761"/>
      <c r="T296" s="695"/>
      <c r="U296" s="210" t="str">
        <f t="shared" si="25"/>
        <v>Dellas</v>
      </c>
      <c r="V296" s="210" t="str">
        <f t="shared" si="26"/>
        <v>PF1B Power Circuits PDR</v>
      </c>
      <c r="W296" s="61"/>
    </row>
    <row r="297" spans="1:23" ht="31.5" customHeight="1" x14ac:dyDescent="0.15">
      <c r="A297" s="673">
        <v>43158</v>
      </c>
      <c r="B297" s="695" t="s">
        <v>4156</v>
      </c>
      <c r="C297" s="695"/>
      <c r="D297" s="695"/>
      <c r="E297" s="778" t="s">
        <v>4150</v>
      </c>
      <c r="F297" s="733" t="s">
        <v>2083</v>
      </c>
      <c r="G297" s="753" t="s">
        <v>2082</v>
      </c>
      <c r="H297" s="695"/>
      <c r="I297" s="695" t="s">
        <v>1899</v>
      </c>
      <c r="J297" s="695" t="s">
        <v>694</v>
      </c>
      <c r="K297" s="761" t="str">
        <f t="shared" si="27"/>
        <v xml:space="preserve">PF1BPWRCIRPDR03 - Include enough time in the WAF for cross-training </v>
      </c>
      <c r="L297" s="761" t="s">
        <v>4157</v>
      </c>
      <c r="M297" s="761"/>
      <c r="N297" s="830" t="s">
        <v>4158</v>
      </c>
      <c r="O297" s="695" t="s">
        <v>27</v>
      </c>
      <c r="P297" s="211" t="str">
        <f t="shared" si="24"/>
        <v>Closed</v>
      </c>
      <c r="Q297" s="208" t="s">
        <v>3449</v>
      </c>
      <c r="R297" s="209" t="s">
        <v>3017</v>
      </c>
      <c r="S297" s="761"/>
      <c r="T297" s="695"/>
      <c r="U297" s="210" t="str">
        <f t="shared" si="25"/>
        <v>Dellas</v>
      </c>
      <c r="V297" s="210" t="str">
        <f t="shared" si="26"/>
        <v>PF1B Power Circuits PDR</v>
      </c>
      <c r="W297" s="61"/>
    </row>
    <row r="298" spans="1:23" ht="31.5" customHeight="1" x14ac:dyDescent="0.15">
      <c r="A298" s="673">
        <v>43158</v>
      </c>
      <c r="B298" s="695" t="s">
        <v>4159</v>
      </c>
      <c r="C298" s="695"/>
      <c r="D298" s="695"/>
      <c r="E298" s="778" t="s">
        <v>4150</v>
      </c>
      <c r="F298" s="733" t="s">
        <v>2083</v>
      </c>
      <c r="G298" s="753" t="s">
        <v>2082</v>
      </c>
      <c r="H298" s="695"/>
      <c r="I298" s="695" t="s">
        <v>1899</v>
      </c>
      <c r="J298" s="695" t="s">
        <v>694</v>
      </c>
      <c r="K298" s="761" t="str">
        <f t="shared" si="27"/>
        <v xml:space="preserve">PF1BPWRCIRPDR04 - Determine whether use of large steel plates under </v>
      </c>
      <c r="L298" s="761" t="s">
        <v>4160</v>
      </c>
      <c r="M298" s="761"/>
      <c r="N298" s="830" t="s">
        <v>4161</v>
      </c>
      <c r="O298" s="695" t="s">
        <v>4124</v>
      </c>
      <c r="P298" s="211" t="str">
        <f t="shared" si="24"/>
        <v>Closed</v>
      </c>
      <c r="Q298" s="208" t="s">
        <v>3449</v>
      </c>
      <c r="R298" s="209" t="s">
        <v>3017</v>
      </c>
      <c r="S298" s="761"/>
      <c r="T298" s="695"/>
      <c r="U298" s="210" t="str">
        <f t="shared" si="25"/>
        <v>Dellas</v>
      </c>
      <c r="V298" s="210" t="str">
        <f t="shared" ref="V298:V329" si="28">E298</f>
        <v>PF1B Power Circuits PDR</v>
      </c>
      <c r="W298" s="61"/>
    </row>
    <row r="299" spans="1:23" ht="31.5" customHeight="1" x14ac:dyDescent="0.15">
      <c r="A299" s="673">
        <v>43158</v>
      </c>
      <c r="B299" s="695" t="s">
        <v>4162</v>
      </c>
      <c r="C299" s="695"/>
      <c r="D299" s="695"/>
      <c r="E299" s="778" t="s">
        <v>4150</v>
      </c>
      <c r="F299" s="733" t="s">
        <v>2083</v>
      </c>
      <c r="G299" s="753" t="s">
        <v>2082</v>
      </c>
      <c r="H299" s="695"/>
      <c r="I299" s="695" t="s">
        <v>1899</v>
      </c>
      <c r="J299" s="695" t="s">
        <v>694</v>
      </c>
      <c r="K299" s="761" t="str">
        <f t="shared" si="27"/>
        <v>PF1BPWRCIRPDR05 - Consider building more than two FG. With ~30 units</v>
      </c>
      <c r="L299" s="761" t="s">
        <v>4163</v>
      </c>
      <c r="M299" s="761"/>
      <c r="N299" s="830" t="s">
        <v>4158</v>
      </c>
      <c r="O299" s="695" t="s">
        <v>4131</v>
      </c>
      <c r="P299" s="211" t="str">
        <f t="shared" si="24"/>
        <v>Closed</v>
      </c>
      <c r="Q299" s="208" t="s">
        <v>3449</v>
      </c>
      <c r="R299" s="209" t="s">
        <v>3017</v>
      </c>
      <c r="S299" s="761"/>
      <c r="T299" s="695"/>
      <c r="U299" s="210" t="str">
        <f t="shared" si="25"/>
        <v>Dellas</v>
      </c>
      <c r="V299" s="210" t="str">
        <f t="shared" si="28"/>
        <v>PF1B Power Circuits PDR</v>
      </c>
      <c r="W299" s="61"/>
    </row>
    <row r="300" spans="1:23" ht="31.5" customHeight="1" x14ac:dyDescent="0.15">
      <c r="A300" s="673">
        <v>43158</v>
      </c>
      <c r="B300" s="695" t="s">
        <v>4164</v>
      </c>
      <c r="C300" s="695"/>
      <c r="D300" s="695"/>
      <c r="E300" s="778" t="s">
        <v>4150</v>
      </c>
      <c r="F300" s="733" t="s">
        <v>2083</v>
      </c>
      <c r="G300" s="753" t="s">
        <v>2082</v>
      </c>
      <c r="H300" s="695"/>
      <c r="I300" s="695" t="s">
        <v>1899</v>
      </c>
      <c r="J300" s="695" t="s">
        <v>694</v>
      </c>
      <c r="K300" s="761" t="str">
        <f t="shared" si="27"/>
        <v xml:space="preserve">PF1BPWRCIRPDR06 - Verify that the structural integrity of the South </v>
      </c>
      <c r="L300" s="761" t="s">
        <v>4165</v>
      </c>
      <c r="M300" s="761"/>
      <c r="N300" s="830" t="s">
        <v>4166</v>
      </c>
      <c r="O300" s="695" t="s">
        <v>3162</v>
      </c>
      <c r="P300" s="211" t="str">
        <f t="shared" si="24"/>
        <v>Closed</v>
      </c>
      <c r="Q300" s="208" t="s">
        <v>3449</v>
      </c>
      <c r="R300" s="209" t="s">
        <v>3017</v>
      </c>
      <c r="S300" s="761"/>
      <c r="T300" s="695"/>
      <c r="U300" s="210" t="str">
        <f t="shared" si="25"/>
        <v>Dellas</v>
      </c>
      <c r="V300" s="210" t="str">
        <f t="shared" si="28"/>
        <v>PF1B Power Circuits PDR</v>
      </c>
      <c r="W300" s="61"/>
    </row>
    <row r="301" spans="1:23" ht="31.5" customHeight="1" x14ac:dyDescent="0.15">
      <c r="A301" s="673">
        <v>43158</v>
      </c>
      <c r="B301" s="695" t="s">
        <v>4167</v>
      </c>
      <c r="C301" s="695"/>
      <c r="D301" s="695"/>
      <c r="E301" s="778" t="s">
        <v>4150</v>
      </c>
      <c r="F301" s="733" t="s">
        <v>2083</v>
      </c>
      <c r="G301" s="753" t="s">
        <v>2082</v>
      </c>
      <c r="H301" s="695"/>
      <c r="I301" s="695" t="s">
        <v>1899</v>
      </c>
      <c r="J301" s="695" t="s">
        <v>694</v>
      </c>
      <c r="K301" s="761" t="str">
        <f t="shared" si="27"/>
        <v xml:space="preserve">PF1BPWRCIRPDR07 - If a penetration is made in the south shield wall </v>
      </c>
      <c r="L301" s="761" t="s">
        <v>4168</v>
      </c>
      <c r="M301" s="761"/>
      <c r="N301" s="830" t="s">
        <v>4169</v>
      </c>
      <c r="O301" s="695" t="s">
        <v>4170</v>
      </c>
      <c r="P301" s="211" t="str">
        <f t="shared" si="24"/>
        <v>Closed</v>
      </c>
      <c r="Q301" s="208" t="s">
        <v>3449</v>
      </c>
      <c r="R301" s="209" t="s">
        <v>3017</v>
      </c>
      <c r="S301" s="761"/>
      <c r="T301" s="695"/>
      <c r="U301" s="210" t="str">
        <f t="shared" si="25"/>
        <v>Dellas</v>
      </c>
      <c r="V301" s="210" t="str">
        <f t="shared" si="28"/>
        <v>PF1B Power Circuits PDR</v>
      </c>
      <c r="W301" s="61"/>
    </row>
    <row r="302" spans="1:23" ht="31.5" customHeight="1" x14ac:dyDescent="0.15">
      <c r="A302" s="673">
        <v>43158</v>
      </c>
      <c r="B302" s="695" t="s">
        <v>4171</v>
      </c>
      <c r="C302" s="695"/>
      <c r="D302" s="695"/>
      <c r="E302" s="778" t="s">
        <v>4150</v>
      </c>
      <c r="F302" s="733" t="s">
        <v>2083</v>
      </c>
      <c r="G302" s="753" t="s">
        <v>2082</v>
      </c>
      <c r="H302" s="695"/>
      <c r="I302" s="695" t="s">
        <v>1899</v>
      </c>
      <c r="J302" s="695" t="s">
        <v>694</v>
      </c>
      <c r="K302" s="761" t="str">
        <f t="shared" si="27"/>
        <v>PF1BPWRCIRPDR08 - In the south high bay sufficient clearance is requ</v>
      </c>
      <c r="L302" s="761" t="s">
        <v>4172</v>
      </c>
      <c r="M302" s="761"/>
      <c r="N302" s="830" t="s">
        <v>4173</v>
      </c>
      <c r="O302" s="695" t="s">
        <v>4174</v>
      </c>
      <c r="P302" s="211" t="str">
        <f t="shared" si="24"/>
        <v>Closed</v>
      </c>
      <c r="Q302" s="208" t="s">
        <v>3449</v>
      </c>
      <c r="R302" s="209" t="s">
        <v>3017</v>
      </c>
      <c r="S302" s="761"/>
      <c r="T302" s="695"/>
      <c r="U302" s="210" t="str">
        <f t="shared" si="25"/>
        <v>Dellas</v>
      </c>
      <c r="V302" s="210" t="str">
        <f t="shared" si="28"/>
        <v>PF1B Power Circuits PDR</v>
      </c>
      <c r="W302" s="61"/>
    </row>
    <row r="303" spans="1:23" ht="31.5" customHeight="1" x14ac:dyDescent="0.15">
      <c r="A303" s="673">
        <v>43158</v>
      </c>
      <c r="B303" s="695" t="s">
        <v>4175</v>
      </c>
      <c r="C303" s="695"/>
      <c r="D303" s="695"/>
      <c r="E303" s="778" t="s">
        <v>4150</v>
      </c>
      <c r="F303" s="733" t="s">
        <v>2083</v>
      </c>
      <c r="G303" s="753" t="s">
        <v>2082</v>
      </c>
      <c r="H303" s="695"/>
      <c r="I303" s="695" t="s">
        <v>1899</v>
      </c>
      <c r="J303" s="695" t="s">
        <v>694</v>
      </c>
      <c r="K303" s="761" t="str">
        <f t="shared" si="27"/>
        <v>PF1BPWRCIRPDR09 - There needs to be scope to distribute the FPDP wor</v>
      </c>
      <c r="L303" s="761" t="s">
        <v>4176</v>
      </c>
      <c r="M303" s="761"/>
      <c r="N303" s="830" t="s">
        <v>4177</v>
      </c>
      <c r="O303" s="695" t="s">
        <v>3109</v>
      </c>
      <c r="P303" s="211" t="str">
        <f t="shared" si="24"/>
        <v>Closed</v>
      </c>
      <c r="Q303" s="208" t="s">
        <v>3449</v>
      </c>
      <c r="R303" s="209" t="s">
        <v>3017</v>
      </c>
      <c r="S303" s="761"/>
      <c r="T303" s="695"/>
      <c r="U303" s="210" t="str">
        <f t="shared" si="25"/>
        <v>Dellas</v>
      </c>
      <c r="V303" s="210" t="str">
        <f t="shared" si="28"/>
        <v>PF1B Power Circuits PDR</v>
      </c>
      <c r="W303" s="61"/>
    </row>
    <row r="304" spans="1:23" ht="31.5" customHeight="1" x14ac:dyDescent="0.15">
      <c r="A304" s="673">
        <v>43158</v>
      </c>
      <c r="B304" s="695" t="s">
        <v>4178</v>
      </c>
      <c r="C304" s="695"/>
      <c r="D304" s="695"/>
      <c r="E304" s="778" t="s">
        <v>4150</v>
      </c>
      <c r="F304" s="733" t="s">
        <v>2083</v>
      </c>
      <c r="G304" s="753" t="s">
        <v>2082</v>
      </c>
      <c r="H304" s="695"/>
      <c r="I304" s="695" t="s">
        <v>1899</v>
      </c>
      <c r="J304" s="695" t="s">
        <v>694</v>
      </c>
      <c r="K304" s="761" t="str">
        <f t="shared" si="27"/>
        <v>PF1BPWRCIRPDR10 - Any and all of the out of scope areas in the charg</v>
      </c>
      <c r="L304" s="761" t="s">
        <v>4179</v>
      </c>
      <c r="M304" s="761"/>
      <c r="N304" s="830" t="s">
        <v>4180</v>
      </c>
      <c r="O304" s="695" t="s">
        <v>3997</v>
      </c>
      <c r="P304" s="211" t="str">
        <f t="shared" si="24"/>
        <v>Closed</v>
      </c>
      <c r="Q304" s="208" t="s">
        <v>3449</v>
      </c>
      <c r="R304" s="209" t="s">
        <v>3017</v>
      </c>
      <c r="S304" s="761"/>
      <c r="T304" s="695"/>
      <c r="U304" s="210" t="str">
        <f t="shared" si="25"/>
        <v>Dellas</v>
      </c>
      <c r="V304" s="210" t="str">
        <f t="shared" si="28"/>
        <v>PF1B Power Circuits PDR</v>
      </c>
      <c r="W304" s="61"/>
    </row>
    <row r="305" spans="1:23" ht="31.5" customHeight="1" x14ac:dyDescent="0.15">
      <c r="A305" s="673">
        <v>43158</v>
      </c>
      <c r="B305" s="695" t="s">
        <v>4181</v>
      </c>
      <c r="C305" s="695"/>
      <c r="D305" s="695"/>
      <c r="E305" s="778" t="s">
        <v>4150</v>
      </c>
      <c r="F305" s="733" t="s">
        <v>2083</v>
      </c>
      <c r="G305" s="753" t="s">
        <v>2082</v>
      </c>
      <c r="H305" s="695"/>
      <c r="I305" s="695" t="s">
        <v>1899</v>
      </c>
      <c r="J305" s="695" t="s">
        <v>694</v>
      </c>
      <c r="K305" s="761" t="str">
        <f t="shared" si="27"/>
        <v>PF1BPWRCIRPDR11 - Please evaluate and include a full testing process</v>
      </c>
      <c r="L305" s="761" t="s">
        <v>4182</v>
      </c>
      <c r="M305" s="761"/>
      <c r="N305" s="830" t="s">
        <v>4183</v>
      </c>
      <c r="O305" s="695" t="s">
        <v>3997</v>
      </c>
      <c r="P305" s="211" t="str">
        <f t="shared" si="24"/>
        <v>Closed</v>
      </c>
      <c r="Q305" s="208" t="s">
        <v>3449</v>
      </c>
      <c r="R305" s="209" t="s">
        <v>3017</v>
      </c>
      <c r="S305" s="761"/>
      <c r="T305" s="695"/>
      <c r="U305" s="210" t="str">
        <f t="shared" si="25"/>
        <v>Dellas</v>
      </c>
      <c r="V305" s="210" t="str">
        <f t="shared" si="28"/>
        <v>PF1B Power Circuits PDR</v>
      </c>
      <c r="W305" s="61"/>
    </row>
    <row r="306" spans="1:23" ht="31.5" customHeight="1" x14ac:dyDescent="0.15">
      <c r="A306" s="673">
        <v>43158</v>
      </c>
      <c r="B306" s="695" t="s">
        <v>4184</v>
      </c>
      <c r="C306" s="695"/>
      <c r="D306" s="695"/>
      <c r="E306" s="778" t="s">
        <v>4150</v>
      </c>
      <c r="F306" s="733" t="s">
        <v>2083</v>
      </c>
      <c r="G306" s="753" t="s">
        <v>2082</v>
      </c>
      <c r="H306" s="695"/>
      <c r="I306" s="695" t="s">
        <v>1899</v>
      </c>
      <c r="J306" s="695" t="s">
        <v>694</v>
      </c>
      <c r="K306" s="761" t="str">
        <f t="shared" si="27"/>
        <v>PF1BPWRCIRPDR12 - Consider using PS13 and purchasing two SPAs with E</v>
      </c>
      <c r="L306" s="761" t="s">
        <v>4185</v>
      </c>
      <c r="M306" s="761"/>
      <c r="N306" s="830" t="s">
        <v>4186</v>
      </c>
      <c r="O306" s="695" t="s">
        <v>4187</v>
      </c>
      <c r="P306" s="211" t="str">
        <f t="shared" si="24"/>
        <v>Closed</v>
      </c>
      <c r="Q306" s="208" t="s">
        <v>3449</v>
      </c>
      <c r="R306" s="209" t="s">
        <v>3017</v>
      </c>
      <c r="S306" s="761"/>
      <c r="T306" s="695"/>
      <c r="U306" s="210" t="str">
        <f t="shared" si="25"/>
        <v>Dellas</v>
      </c>
      <c r="V306" s="210" t="str">
        <f t="shared" si="28"/>
        <v>PF1B Power Circuits PDR</v>
      </c>
      <c r="W306" s="61"/>
    </row>
    <row r="307" spans="1:23" ht="31.5" customHeight="1" x14ac:dyDescent="0.15">
      <c r="A307" s="676">
        <v>43172</v>
      </c>
      <c r="B307" s="698" t="s">
        <v>4191</v>
      </c>
      <c r="C307" s="698"/>
      <c r="D307" s="698"/>
      <c r="E307" s="775" t="s">
        <v>4189</v>
      </c>
      <c r="F307" s="725" t="s">
        <v>389</v>
      </c>
      <c r="G307" s="744" t="s">
        <v>1069</v>
      </c>
      <c r="H307" s="698"/>
      <c r="I307" s="698" t="s">
        <v>387</v>
      </c>
      <c r="J307" s="698" t="s">
        <v>390</v>
      </c>
      <c r="K307" s="1387" t="str">
        <f t="shared" si="27"/>
        <v>M9.1OUTPFINSP02 - With regard to the PF-4 flex bus: i) the support f</v>
      </c>
      <c r="L307" s="1387" t="s">
        <v>4192</v>
      </c>
      <c r="M307" s="1249" t="s">
        <v>7098</v>
      </c>
      <c r="N307" s="832" t="s">
        <v>7090</v>
      </c>
      <c r="O307" s="698" t="s">
        <v>3109</v>
      </c>
      <c r="P307" s="211" t="str">
        <f t="shared" si="24"/>
        <v>Closed</v>
      </c>
      <c r="Q307" s="208" t="s">
        <v>3449</v>
      </c>
      <c r="R307" s="209" t="s">
        <v>3017</v>
      </c>
      <c r="S307" s="1387"/>
      <c r="T307" s="698"/>
      <c r="U307" s="210" t="str">
        <f t="shared" si="25"/>
        <v>Kalish</v>
      </c>
      <c r="V307" s="210" t="str">
        <f t="shared" si="28"/>
        <v>M9.1 Outer PF Inspections PDR</v>
      </c>
      <c r="W307" s="61"/>
    </row>
    <row r="308" spans="1:23" ht="31.5" customHeight="1" x14ac:dyDescent="0.15">
      <c r="A308" s="676">
        <v>43172</v>
      </c>
      <c r="B308" s="698" t="s">
        <v>4188</v>
      </c>
      <c r="C308" s="698"/>
      <c r="D308" s="698"/>
      <c r="E308" s="775" t="s">
        <v>4189</v>
      </c>
      <c r="F308" s="725" t="s">
        <v>389</v>
      </c>
      <c r="G308" s="744" t="s">
        <v>1069</v>
      </c>
      <c r="H308" s="698"/>
      <c r="I308" s="698" t="s">
        <v>387</v>
      </c>
      <c r="J308" s="698" t="s">
        <v>390</v>
      </c>
      <c r="K308" s="1387" t="str">
        <f t="shared" si="27"/>
        <v>M9.1OUTPFINSP01 - To test the turn-to-turn insulation, consider test</v>
      </c>
      <c r="L308" s="1387" t="s">
        <v>4190</v>
      </c>
      <c r="M308" s="1387"/>
      <c r="N308" s="832" t="s">
        <v>7098</v>
      </c>
      <c r="O308" s="698" t="s">
        <v>3966</v>
      </c>
      <c r="P308" s="211" t="str">
        <f t="shared" si="24"/>
        <v>Closed</v>
      </c>
      <c r="Q308" s="208" t="s">
        <v>3449</v>
      </c>
      <c r="R308" s="209" t="s">
        <v>3017</v>
      </c>
      <c r="S308" s="1387"/>
      <c r="T308" s="698"/>
      <c r="U308" s="210" t="str">
        <f t="shared" si="25"/>
        <v>Kalish</v>
      </c>
      <c r="V308" s="210" t="str">
        <f t="shared" si="28"/>
        <v>M9.1 Outer PF Inspections PDR</v>
      </c>
      <c r="W308" s="61"/>
    </row>
    <row r="309" spans="1:23" ht="31.5" customHeight="1" x14ac:dyDescent="0.15">
      <c r="A309" s="676">
        <v>43172</v>
      </c>
      <c r="B309" s="698" t="s">
        <v>4193</v>
      </c>
      <c r="C309" s="698"/>
      <c r="D309" s="698"/>
      <c r="E309" s="775" t="s">
        <v>4189</v>
      </c>
      <c r="F309" s="725" t="s">
        <v>389</v>
      </c>
      <c r="G309" s="744" t="s">
        <v>1069</v>
      </c>
      <c r="H309" s="698"/>
      <c r="I309" s="698" t="s">
        <v>387</v>
      </c>
      <c r="J309" s="698" t="s">
        <v>390</v>
      </c>
      <c r="K309" s="1387" t="str">
        <f t="shared" si="27"/>
        <v>M9.1OUTPFINSP03 - Consider using a Megger test at 500V or 1000V inst</v>
      </c>
      <c r="L309" s="1387" t="s">
        <v>4194</v>
      </c>
      <c r="M309" s="1387"/>
      <c r="N309" s="832" t="s">
        <v>7098</v>
      </c>
      <c r="O309" s="698" t="s">
        <v>3954</v>
      </c>
      <c r="P309" s="211" t="str">
        <f t="shared" si="24"/>
        <v>Closed</v>
      </c>
      <c r="Q309" s="208" t="s">
        <v>3449</v>
      </c>
      <c r="R309" s="209" t="s">
        <v>3017</v>
      </c>
      <c r="S309" s="1387"/>
      <c r="T309" s="698"/>
      <c r="U309" s="210" t="str">
        <f t="shared" si="25"/>
        <v>Kalish</v>
      </c>
      <c r="V309" s="210" t="str">
        <f t="shared" si="28"/>
        <v>M9.1 Outer PF Inspections PDR</v>
      </c>
      <c r="W309" s="61"/>
    </row>
    <row r="310" spans="1:23" ht="31.5" customHeight="1" x14ac:dyDescent="0.15">
      <c r="A310" s="676">
        <v>43172</v>
      </c>
      <c r="B310" s="698" t="s">
        <v>4195</v>
      </c>
      <c r="C310" s="698"/>
      <c r="D310" s="698"/>
      <c r="E310" s="775" t="s">
        <v>4189</v>
      </c>
      <c r="F310" s="725" t="s">
        <v>389</v>
      </c>
      <c r="G310" s="744" t="s">
        <v>1069</v>
      </c>
      <c r="H310" s="698"/>
      <c r="I310" s="698" t="s">
        <v>387</v>
      </c>
      <c r="J310" s="698" t="s">
        <v>390</v>
      </c>
      <c r="K310" s="1387" t="str">
        <f t="shared" si="27"/>
        <v>M9.1OUTPFINSP04 - For coil cooling wave testing, need to determine a</v>
      </c>
      <c r="L310" s="1387" t="s">
        <v>4196</v>
      </c>
      <c r="M310" s="1387"/>
      <c r="N310" s="832" t="s">
        <v>7098</v>
      </c>
      <c r="O310" s="698" t="s">
        <v>3362</v>
      </c>
      <c r="P310" s="211" t="str">
        <f t="shared" si="24"/>
        <v>Closed</v>
      </c>
      <c r="Q310" s="208" t="s">
        <v>3449</v>
      </c>
      <c r="R310" s="209" t="s">
        <v>3017</v>
      </c>
      <c r="S310" s="1387"/>
      <c r="T310" s="698"/>
      <c r="U310" s="210" t="str">
        <f t="shared" si="25"/>
        <v>Kalish</v>
      </c>
      <c r="V310" s="210" t="str">
        <f t="shared" si="28"/>
        <v>M9.1 Outer PF Inspections PDR</v>
      </c>
      <c r="W310" s="61"/>
    </row>
    <row r="311" spans="1:23" ht="31.5" customHeight="1" x14ac:dyDescent="0.15">
      <c r="A311" s="676">
        <v>43172</v>
      </c>
      <c r="B311" s="698" t="s">
        <v>4197</v>
      </c>
      <c r="C311" s="698"/>
      <c r="D311" s="698"/>
      <c r="E311" s="775" t="s">
        <v>4189</v>
      </c>
      <c r="F311" s="725" t="s">
        <v>389</v>
      </c>
      <c r="G311" s="744" t="s">
        <v>1069</v>
      </c>
      <c r="H311" s="698"/>
      <c r="I311" s="698" t="s">
        <v>387</v>
      </c>
      <c r="J311" s="698" t="s">
        <v>390</v>
      </c>
      <c r="K311" s="1387" t="str">
        <f t="shared" si="27"/>
        <v>M9.1OUTPFINSP05 - Reconsider which tests are performed on which coil</v>
      </c>
      <c r="L311" s="1387" t="s">
        <v>4198</v>
      </c>
      <c r="M311" s="1387"/>
      <c r="N311" s="832" t="s">
        <v>7098</v>
      </c>
      <c r="O311" s="698" t="s">
        <v>3954</v>
      </c>
      <c r="P311" s="211" t="str">
        <f t="shared" si="24"/>
        <v>Closed</v>
      </c>
      <c r="Q311" s="208" t="s">
        <v>3449</v>
      </c>
      <c r="R311" s="209" t="s">
        <v>3017</v>
      </c>
      <c r="S311" s="1387"/>
      <c r="T311" s="698"/>
      <c r="U311" s="210" t="str">
        <f t="shared" si="25"/>
        <v>Kalish</v>
      </c>
      <c r="V311" s="210" t="str">
        <f t="shared" si="28"/>
        <v>M9.1 Outer PF Inspections PDR</v>
      </c>
      <c r="W311" s="75"/>
    </row>
    <row r="312" spans="1:23" ht="31.5" customHeight="1" x14ac:dyDescent="0.15">
      <c r="A312" s="676">
        <v>43172</v>
      </c>
      <c r="B312" s="698" t="s">
        <v>4199</v>
      </c>
      <c r="C312" s="698"/>
      <c r="D312" s="698"/>
      <c r="E312" s="775" t="s">
        <v>4189</v>
      </c>
      <c r="F312" s="725" t="s">
        <v>389</v>
      </c>
      <c r="G312" s="744" t="s">
        <v>1069</v>
      </c>
      <c r="H312" s="698"/>
      <c r="I312" s="698" t="s">
        <v>387</v>
      </c>
      <c r="J312" s="698" t="s">
        <v>390</v>
      </c>
      <c r="K312" s="1387" t="str">
        <f t="shared" si="27"/>
        <v>M9.1OUTPFINSP06 - Perform initial set of tests on sub-coils and grou</v>
      </c>
      <c r="L312" s="1387" t="s">
        <v>4200</v>
      </c>
      <c r="M312" s="1387"/>
      <c r="N312" s="832" t="s">
        <v>7098</v>
      </c>
      <c r="O312" s="698" t="s">
        <v>3954</v>
      </c>
      <c r="P312" s="211" t="str">
        <f t="shared" si="24"/>
        <v>Closed</v>
      </c>
      <c r="Q312" s="208" t="s">
        <v>3449</v>
      </c>
      <c r="R312" s="209" t="s">
        <v>3017</v>
      </c>
      <c r="S312" s="1387"/>
      <c r="T312" s="698"/>
      <c r="U312" s="210" t="str">
        <f t="shared" si="25"/>
        <v>Kalish</v>
      </c>
      <c r="V312" s="210" t="str">
        <f t="shared" si="28"/>
        <v>M9.1 Outer PF Inspections PDR</v>
      </c>
      <c r="W312" s="75"/>
    </row>
    <row r="313" spans="1:23" ht="31.5" customHeight="1" x14ac:dyDescent="0.15">
      <c r="A313" s="676">
        <v>43172</v>
      </c>
      <c r="B313" s="698" t="s">
        <v>4201</v>
      </c>
      <c r="C313" s="698"/>
      <c r="D313" s="698"/>
      <c r="E313" s="775" t="s">
        <v>4189</v>
      </c>
      <c r="F313" s="725" t="s">
        <v>389</v>
      </c>
      <c r="G313" s="744" t="s">
        <v>1069</v>
      </c>
      <c r="H313" s="698"/>
      <c r="I313" s="698" t="s">
        <v>387</v>
      </c>
      <c r="J313" s="698" t="s">
        <v>390</v>
      </c>
      <c r="K313" s="1387" t="str">
        <f t="shared" si="27"/>
        <v xml:space="preserve">M9.1OUTPFINSP07 - For coil cooling wave testing, a more "real-time" </v>
      </c>
      <c r="L313" s="1387" t="s">
        <v>4202</v>
      </c>
      <c r="M313" s="1387"/>
      <c r="N313" s="832" t="s">
        <v>7098</v>
      </c>
      <c r="O313" s="698" t="s">
        <v>3362</v>
      </c>
      <c r="P313" s="211" t="str">
        <f t="shared" si="24"/>
        <v>Closed</v>
      </c>
      <c r="Q313" s="208" t="s">
        <v>3449</v>
      </c>
      <c r="R313" s="209" t="s">
        <v>3017</v>
      </c>
      <c r="S313" s="1387"/>
      <c r="T313" s="698"/>
      <c r="U313" s="210" t="str">
        <f t="shared" si="25"/>
        <v>Kalish</v>
      </c>
      <c r="V313" s="210" t="str">
        <f t="shared" si="28"/>
        <v>M9.1 Outer PF Inspections PDR</v>
      </c>
      <c r="W313" s="75"/>
    </row>
    <row r="314" spans="1:23" ht="31.5" customHeight="1" x14ac:dyDescent="0.15">
      <c r="A314" s="676">
        <v>43172</v>
      </c>
      <c r="B314" s="698" t="s">
        <v>4203</v>
      </c>
      <c r="C314" s="698"/>
      <c r="D314" s="698"/>
      <c r="E314" s="775" t="s">
        <v>4189</v>
      </c>
      <c r="F314" s="725" t="s">
        <v>389</v>
      </c>
      <c r="G314" s="744" t="s">
        <v>1069</v>
      </c>
      <c r="H314" s="698"/>
      <c r="I314" s="698" t="s">
        <v>387</v>
      </c>
      <c r="J314" s="698" t="s">
        <v>390</v>
      </c>
      <c r="K314" s="1387" t="str">
        <f t="shared" si="27"/>
        <v>M9.1OUTPFINSP08 - I believe the the PF-4 is not pinned at two angles</v>
      </c>
      <c r="L314" s="1387" t="s">
        <v>4204</v>
      </c>
      <c r="M314" s="1387"/>
      <c r="N314" s="832" t="s">
        <v>7098</v>
      </c>
      <c r="O314" s="698" t="s">
        <v>3109</v>
      </c>
      <c r="P314" s="211" t="str">
        <f t="shared" si="24"/>
        <v>Closed</v>
      </c>
      <c r="Q314" s="208" t="s">
        <v>3449</v>
      </c>
      <c r="R314" s="209" t="s">
        <v>3017</v>
      </c>
      <c r="S314" s="1387"/>
      <c r="T314" s="698"/>
      <c r="U314" s="210" t="str">
        <f t="shared" si="25"/>
        <v>Kalish</v>
      </c>
      <c r="V314" s="210" t="str">
        <f t="shared" si="28"/>
        <v>M9.1 Outer PF Inspections PDR</v>
      </c>
      <c r="W314" s="75"/>
    </row>
    <row r="315" spans="1:23" ht="31.5" customHeight="1" x14ac:dyDescent="0.15">
      <c r="A315" s="676">
        <v>43172</v>
      </c>
      <c r="B315" s="698" t="s">
        <v>4205</v>
      </c>
      <c r="C315" s="698"/>
      <c r="D315" s="698"/>
      <c r="E315" s="775" t="s">
        <v>4189</v>
      </c>
      <c r="F315" s="725" t="s">
        <v>389</v>
      </c>
      <c r="G315" s="744" t="s">
        <v>1069</v>
      </c>
      <c r="H315" s="698"/>
      <c r="I315" s="698" t="s">
        <v>387</v>
      </c>
      <c r="J315" s="698" t="s">
        <v>390</v>
      </c>
      <c r="K315" s="1387" t="str">
        <f t="shared" si="27"/>
        <v>M9.1OUTPFINSP09 - Early in the presentation, it was inferred that th</v>
      </c>
      <c r="L315" s="1387" t="s">
        <v>4206</v>
      </c>
      <c r="M315" s="1387"/>
      <c r="N315" s="832" t="s">
        <v>7098</v>
      </c>
      <c r="O315" s="698" t="s">
        <v>3870</v>
      </c>
      <c r="P315" s="211" t="str">
        <f t="shared" si="24"/>
        <v>Closed</v>
      </c>
      <c r="Q315" s="208" t="s">
        <v>3449</v>
      </c>
      <c r="R315" s="209" t="s">
        <v>3017</v>
      </c>
      <c r="S315" s="1387"/>
      <c r="T315" s="698"/>
      <c r="U315" s="210" t="str">
        <f t="shared" si="25"/>
        <v>Kalish</v>
      </c>
      <c r="V315" s="210" t="str">
        <f t="shared" si="28"/>
        <v>M9.1 Outer PF Inspections PDR</v>
      </c>
      <c r="W315" s="75"/>
    </row>
    <row r="316" spans="1:23" ht="31.5" customHeight="1" x14ac:dyDescent="0.15">
      <c r="A316" s="676">
        <v>43172</v>
      </c>
      <c r="B316" s="698" t="s">
        <v>4207</v>
      </c>
      <c r="C316" s="698"/>
      <c r="D316" s="698"/>
      <c r="E316" s="775" t="s">
        <v>4189</v>
      </c>
      <c r="F316" s="725" t="s">
        <v>389</v>
      </c>
      <c r="G316" s="744" t="s">
        <v>1069</v>
      </c>
      <c r="H316" s="698"/>
      <c r="I316" s="698" t="s">
        <v>387</v>
      </c>
      <c r="J316" s="698" t="s">
        <v>390</v>
      </c>
      <c r="K316" s="1387" t="str">
        <f t="shared" si="27"/>
        <v xml:space="preserve">M9.1OUTPFINSP10 - Perhaps out of scope for this review, but need to </v>
      </c>
      <c r="L316" s="1387" t="s">
        <v>4208</v>
      </c>
      <c r="M316" s="1387"/>
      <c r="N316" s="832" t="s">
        <v>7098</v>
      </c>
      <c r="O316" s="698" t="s">
        <v>3362</v>
      </c>
      <c r="P316" s="211" t="str">
        <f t="shared" si="24"/>
        <v>Closed</v>
      </c>
      <c r="Q316" s="208" t="s">
        <v>3449</v>
      </c>
      <c r="R316" s="209" t="s">
        <v>3017</v>
      </c>
      <c r="S316" s="1387"/>
      <c r="T316" s="698"/>
      <c r="U316" s="210" t="str">
        <f t="shared" si="25"/>
        <v>Kalish</v>
      </c>
      <c r="V316" s="210" t="str">
        <f t="shared" si="28"/>
        <v>M9.1 Outer PF Inspections PDR</v>
      </c>
      <c r="W316" s="75"/>
    </row>
    <row r="317" spans="1:23" ht="31.5" customHeight="1" x14ac:dyDescent="0.15">
      <c r="A317" s="676">
        <v>43172</v>
      </c>
      <c r="B317" s="698" t="s">
        <v>4209</v>
      </c>
      <c r="C317" s="698"/>
      <c r="D317" s="698"/>
      <c r="E317" s="775" t="s">
        <v>4189</v>
      </c>
      <c r="F317" s="725" t="s">
        <v>389</v>
      </c>
      <c r="G317" s="744" t="s">
        <v>1069</v>
      </c>
      <c r="H317" s="698"/>
      <c r="I317" s="698" t="s">
        <v>387</v>
      </c>
      <c r="J317" s="698" t="s">
        <v>390</v>
      </c>
      <c r="K317" s="1387" t="str">
        <f t="shared" si="27"/>
        <v>M9.1OUTPFINSP11 - Consider designing the permanent connection to the</v>
      </c>
      <c r="L317" s="1387" t="s">
        <v>4210</v>
      </c>
      <c r="M317" s="1387"/>
      <c r="N317" s="832" t="s">
        <v>7098</v>
      </c>
      <c r="O317" s="698" t="s">
        <v>3109</v>
      </c>
      <c r="P317" s="211" t="str">
        <f t="shared" si="24"/>
        <v>Closed</v>
      </c>
      <c r="Q317" s="208" t="s">
        <v>3449</v>
      </c>
      <c r="R317" s="209" t="s">
        <v>3017</v>
      </c>
      <c r="S317" s="1387"/>
      <c r="T317" s="698"/>
      <c r="U317" s="210" t="str">
        <f t="shared" si="25"/>
        <v>Kalish</v>
      </c>
      <c r="V317" s="210" t="str">
        <f t="shared" si="28"/>
        <v>M9.1 Outer PF Inspections PDR</v>
      </c>
      <c r="W317" s="75"/>
    </row>
    <row r="318" spans="1:23" ht="31.5" customHeight="1" x14ac:dyDescent="0.15">
      <c r="A318" s="667">
        <v>43176</v>
      </c>
      <c r="B318" s="689" t="s">
        <v>4211</v>
      </c>
      <c r="C318" s="689"/>
      <c r="D318" s="689"/>
      <c r="E318" s="756" t="s">
        <v>4212</v>
      </c>
      <c r="F318" s="918" t="s">
        <v>389</v>
      </c>
      <c r="G318" s="919" t="s">
        <v>388</v>
      </c>
      <c r="H318" s="689"/>
      <c r="I318" s="689" t="s">
        <v>387</v>
      </c>
      <c r="J318" s="689" t="s">
        <v>390</v>
      </c>
      <c r="K318" s="756" t="str">
        <f t="shared" si="27"/>
        <v>PF1APDR01 - Generate requirements document for this (PF-1AU) I</v>
      </c>
      <c r="L318" s="756" t="s">
        <v>4213</v>
      </c>
      <c r="M318" s="800"/>
      <c r="N318" s="826" t="s">
        <v>5404</v>
      </c>
      <c r="O318" s="689" t="s">
        <v>4214</v>
      </c>
      <c r="P318" s="211" t="str">
        <f t="shared" si="24"/>
        <v>Closed</v>
      </c>
      <c r="Q318" s="208" t="s">
        <v>3449</v>
      </c>
      <c r="R318" s="209" t="s">
        <v>3017</v>
      </c>
      <c r="S318" s="800"/>
      <c r="T318" s="689"/>
      <c r="U318" s="210" t="str">
        <f t="shared" si="25"/>
        <v>Kalish</v>
      </c>
      <c r="V318" s="210" t="str">
        <f t="shared" si="28"/>
        <v>Magnets: PF1A PDR</v>
      </c>
      <c r="W318" s="61"/>
    </row>
    <row r="319" spans="1:23" ht="31.5" customHeight="1" x14ac:dyDescent="0.15">
      <c r="A319" s="667">
        <v>43176</v>
      </c>
      <c r="B319" s="689" t="s">
        <v>4215</v>
      </c>
      <c r="C319" s="689"/>
      <c r="D319" s="689"/>
      <c r="E319" s="756" t="s">
        <v>4212</v>
      </c>
      <c r="F319" s="918" t="s">
        <v>389</v>
      </c>
      <c r="G319" s="919" t="s">
        <v>388</v>
      </c>
      <c r="H319" s="689"/>
      <c r="I319" s="689" t="s">
        <v>387</v>
      </c>
      <c r="J319" s="689" t="s">
        <v>390</v>
      </c>
      <c r="K319" s="756" t="str">
        <f t="shared" si="27"/>
        <v>PF1APDR02 - If possible, should preserve max kA-turns capabili</v>
      </c>
      <c r="L319" s="756" t="s">
        <v>4216</v>
      </c>
      <c r="M319" s="800"/>
      <c r="N319" s="826" t="s">
        <v>5404</v>
      </c>
      <c r="O319" s="689" t="s">
        <v>3870</v>
      </c>
      <c r="P319" s="211" t="str">
        <f t="shared" si="24"/>
        <v>Closed</v>
      </c>
      <c r="Q319" s="208" t="s">
        <v>3449</v>
      </c>
      <c r="R319" s="209" t="s">
        <v>3017</v>
      </c>
      <c r="S319" s="800"/>
      <c r="T319" s="689"/>
      <c r="U319" s="210" t="str">
        <f t="shared" si="25"/>
        <v>Kalish</v>
      </c>
      <c r="V319" s="210" t="str">
        <f t="shared" si="28"/>
        <v>Magnets: PF1A PDR</v>
      </c>
      <c r="W319" s="61"/>
    </row>
    <row r="320" spans="1:23" ht="31.5" customHeight="1" x14ac:dyDescent="0.15">
      <c r="A320" s="667">
        <v>43176</v>
      </c>
      <c r="B320" s="689" t="s">
        <v>4217</v>
      </c>
      <c r="C320" s="689"/>
      <c r="D320" s="689"/>
      <c r="E320" s="756" t="s">
        <v>4212</v>
      </c>
      <c r="F320" s="918" t="s">
        <v>389</v>
      </c>
      <c r="G320" s="919" t="s">
        <v>388</v>
      </c>
      <c r="H320" s="689"/>
      <c r="I320" s="689" t="s">
        <v>387</v>
      </c>
      <c r="J320" s="689" t="s">
        <v>390</v>
      </c>
      <c r="K320" s="756" t="str">
        <f t="shared" si="27"/>
        <v>PF1APDR03 - M. Kalish's presentation described spooling and re</v>
      </c>
      <c r="L320" s="756" t="s">
        <v>4218</v>
      </c>
      <c r="M320" s="800"/>
      <c r="N320" s="826" t="s">
        <v>5406</v>
      </c>
      <c r="O320" s="689" t="s">
        <v>4219</v>
      </c>
      <c r="P320" s="211" t="str">
        <f t="shared" si="24"/>
        <v>Closed</v>
      </c>
      <c r="Q320" s="208" t="s">
        <v>3449</v>
      </c>
      <c r="R320" s="209" t="s">
        <v>3017</v>
      </c>
      <c r="S320" s="800"/>
      <c r="T320" s="689"/>
      <c r="U320" s="210" t="str">
        <f t="shared" si="25"/>
        <v>Kalish</v>
      </c>
      <c r="V320" s="210" t="str">
        <f t="shared" si="28"/>
        <v>Magnets: PF1A PDR</v>
      </c>
      <c r="W320" s="61"/>
    </row>
    <row r="321" spans="1:23" ht="31.5" customHeight="1" x14ac:dyDescent="0.15">
      <c r="A321" s="667">
        <v>43176</v>
      </c>
      <c r="B321" s="689" t="s">
        <v>4277</v>
      </c>
      <c r="C321" s="689"/>
      <c r="D321" s="689"/>
      <c r="E321" s="756" t="s">
        <v>4212</v>
      </c>
      <c r="F321" s="918" t="s">
        <v>389</v>
      </c>
      <c r="G321" s="919" t="s">
        <v>388</v>
      </c>
      <c r="H321" s="689"/>
      <c r="I321" s="689" t="s">
        <v>387</v>
      </c>
      <c r="J321" s="689" t="s">
        <v>390</v>
      </c>
      <c r="K321" s="756" t="str">
        <f t="shared" si="27"/>
        <v>PF1APDR04 - Develop an inspection plan for ensuring fabricated</v>
      </c>
      <c r="L321" s="756" t="s">
        <v>4278</v>
      </c>
      <c r="M321" s="800"/>
      <c r="N321" s="689" t="s">
        <v>6609</v>
      </c>
      <c r="O321" s="689" t="s">
        <v>3088</v>
      </c>
      <c r="P321" s="211" t="str">
        <f t="shared" si="24"/>
        <v>Closed</v>
      </c>
      <c r="Q321" s="208" t="s">
        <v>3449</v>
      </c>
      <c r="R321" s="209" t="s">
        <v>3017</v>
      </c>
      <c r="S321" s="800"/>
      <c r="T321" s="689"/>
      <c r="U321" s="210" t="str">
        <f t="shared" si="25"/>
        <v>Kalish</v>
      </c>
      <c r="V321" s="210" t="str">
        <f t="shared" si="28"/>
        <v>Magnets: PF1A PDR</v>
      </c>
      <c r="W321" s="75"/>
    </row>
    <row r="322" spans="1:23" ht="31.5" customHeight="1" x14ac:dyDescent="0.15">
      <c r="A322" s="667">
        <v>43176</v>
      </c>
      <c r="B322" s="689" t="s">
        <v>4281</v>
      </c>
      <c r="C322" s="689"/>
      <c r="D322" s="689"/>
      <c r="E322" s="756" t="s">
        <v>4212</v>
      </c>
      <c r="F322" s="918" t="s">
        <v>389</v>
      </c>
      <c r="G322" s="919" t="s">
        <v>388</v>
      </c>
      <c r="H322" s="689"/>
      <c r="I322" s="689" t="s">
        <v>387</v>
      </c>
      <c r="J322" s="689" t="s">
        <v>390</v>
      </c>
      <c r="K322" s="756" t="str">
        <f t="shared" si="27"/>
        <v>PF1APDR06 - Investigate possibility of increasing number of tu</v>
      </c>
      <c r="L322" s="756" t="s">
        <v>4282</v>
      </c>
      <c r="M322" s="800"/>
      <c r="N322" s="689" t="s">
        <v>6609</v>
      </c>
      <c r="O322" s="689" t="s">
        <v>4219</v>
      </c>
      <c r="P322" s="211" t="str">
        <f t="shared" ref="P322:P385" si="29">IF(N322="","Open","Closed")</f>
        <v>Closed</v>
      </c>
      <c r="Q322" s="208" t="s">
        <v>3449</v>
      </c>
      <c r="R322" s="209" t="s">
        <v>3017</v>
      </c>
      <c r="S322" s="800"/>
      <c r="T322" s="689"/>
      <c r="U322" s="210" t="str">
        <f t="shared" si="25"/>
        <v>Kalish</v>
      </c>
      <c r="V322" s="210" t="str">
        <f t="shared" si="28"/>
        <v>Magnets: PF1A PDR</v>
      </c>
      <c r="W322" s="75"/>
    </row>
    <row r="323" spans="1:23" ht="31.5" customHeight="1" x14ac:dyDescent="0.15">
      <c r="A323" s="667">
        <v>43176</v>
      </c>
      <c r="B323" s="689" t="s">
        <v>4220</v>
      </c>
      <c r="C323" s="689"/>
      <c r="D323" s="689"/>
      <c r="E323" s="756" t="s">
        <v>4212</v>
      </c>
      <c r="F323" s="918" t="s">
        <v>389</v>
      </c>
      <c r="G323" s="919" t="s">
        <v>388</v>
      </c>
      <c r="H323" s="689"/>
      <c r="I323" s="689" t="s">
        <v>387</v>
      </c>
      <c r="J323" s="689" t="s">
        <v>390</v>
      </c>
      <c r="K323" s="756" t="str">
        <f t="shared" si="27"/>
        <v>PF1APDR07 - Confirm with CTD or Dick Reed that adhesive is not</v>
      </c>
      <c r="L323" s="756" t="s">
        <v>4221</v>
      </c>
      <c r="M323" s="800"/>
      <c r="N323" s="826" t="s">
        <v>5406</v>
      </c>
      <c r="O323" s="689" t="s">
        <v>3099</v>
      </c>
      <c r="P323" s="211" t="str">
        <f t="shared" si="29"/>
        <v>Closed</v>
      </c>
      <c r="Q323" s="208" t="s">
        <v>3449</v>
      </c>
      <c r="R323" s="209" t="s">
        <v>3017</v>
      </c>
      <c r="S323" s="800"/>
      <c r="T323" s="689"/>
      <c r="U323" s="210" t="str">
        <f t="shared" si="25"/>
        <v>Kalish</v>
      </c>
      <c r="V323" s="210" t="str">
        <f t="shared" si="28"/>
        <v>Magnets: PF1A PDR</v>
      </c>
      <c r="W323" s="61"/>
    </row>
    <row r="324" spans="1:23" ht="31.5" customHeight="1" x14ac:dyDescent="0.15">
      <c r="A324" s="667">
        <v>43176</v>
      </c>
      <c r="B324" s="689" t="s">
        <v>4222</v>
      </c>
      <c r="C324" s="689"/>
      <c r="D324" s="689"/>
      <c r="E324" s="756" t="s">
        <v>4212</v>
      </c>
      <c r="F324" s="918" t="s">
        <v>389</v>
      </c>
      <c r="G324" s="919" t="s">
        <v>388</v>
      </c>
      <c r="H324" s="689"/>
      <c r="I324" s="689" t="s">
        <v>387</v>
      </c>
      <c r="J324" s="689" t="s">
        <v>390</v>
      </c>
      <c r="K324" s="756" t="str">
        <f t="shared" si="27"/>
        <v>PF1APDR08 - Develop Fabrication Procedure to provide instructi</v>
      </c>
      <c r="L324" s="756" t="s">
        <v>4223</v>
      </c>
      <c r="M324" s="800"/>
      <c r="N324" s="826" t="s">
        <v>5406</v>
      </c>
      <c r="O324" s="689" t="s">
        <v>3099</v>
      </c>
      <c r="P324" s="211" t="str">
        <f t="shared" si="29"/>
        <v>Closed</v>
      </c>
      <c r="Q324" s="208" t="s">
        <v>3449</v>
      </c>
      <c r="R324" s="209" t="s">
        <v>3017</v>
      </c>
      <c r="S324" s="800"/>
      <c r="T324" s="689"/>
      <c r="U324" s="210" t="str">
        <f t="shared" si="25"/>
        <v>Kalish</v>
      </c>
      <c r="V324" s="210" t="str">
        <f t="shared" si="28"/>
        <v>Magnets: PF1A PDR</v>
      </c>
      <c r="W324" s="61"/>
    </row>
    <row r="325" spans="1:23" ht="31.5" customHeight="1" x14ac:dyDescent="0.15">
      <c r="A325" s="667">
        <v>43176</v>
      </c>
      <c r="B325" s="689" t="s">
        <v>4224</v>
      </c>
      <c r="C325" s="689"/>
      <c r="D325" s="689"/>
      <c r="E325" s="756" t="s">
        <v>4212</v>
      </c>
      <c r="F325" s="918" t="s">
        <v>389</v>
      </c>
      <c r="G325" s="919" t="s">
        <v>388</v>
      </c>
      <c r="H325" s="689"/>
      <c r="I325" s="689" t="s">
        <v>387</v>
      </c>
      <c r="J325" s="689" t="s">
        <v>390</v>
      </c>
      <c r="K325" s="756" t="str">
        <f t="shared" si="27"/>
        <v>PF1APDR09 - Include features to maximize space available to Ip</v>
      </c>
      <c r="L325" s="756" t="s">
        <v>4225</v>
      </c>
      <c r="M325" s="800"/>
      <c r="N325" s="826" t="s">
        <v>5406</v>
      </c>
      <c r="O325" s="689" t="s">
        <v>3732</v>
      </c>
      <c r="P325" s="211" t="str">
        <f t="shared" si="29"/>
        <v>Closed</v>
      </c>
      <c r="Q325" s="208" t="s">
        <v>3449</v>
      </c>
      <c r="R325" s="209" t="s">
        <v>3017</v>
      </c>
      <c r="S325" s="800"/>
      <c r="T325" s="689"/>
      <c r="U325" s="210" t="str">
        <f t="shared" si="25"/>
        <v>Kalish</v>
      </c>
      <c r="V325" s="210" t="str">
        <f t="shared" si="28"/>
        <v>Magnets: PF1A PDR</v>
      </c>
      <c r="W325" s="61"/>
    </row>
    <row r="326" spans="1:23" ht="31.5" customHeight="1" x14ac:dyDescent="0.15">
      <c r="A326" s="667">
        <v>43176</v>
      </c>
      <c r="B326" s="689" t="s">
        <v>4226</v>
      </c>
      <c r="C326" s="689"/>
      <c r="D326" s="689"/>
      <c r="E326" s="756" t="s">
        <v>4212</v>
      </c>
      <c r="F326" s="918" t="s">
        <v>389</v>
      </c>
      <c r="G326" s="919" t="s">
        <v>388</v>
      </c>
      <c r="H326" s="689"/>
      <c r="I326" s="689" t="s">
        <v>387</v>
      </c>
      <c r="J326" s="689" t="s">
        <v>390</v>
      </c>
      <c r="K326" s="756" t="str">
        <f t="shared" si="27"/>
        <v>PF1APDR10 - Not clear that radial build of components (includi</v>
      </c>
      <c r="L326" s="756" t="s">
        <v>4227</v>
      </c>
      <c r="M326" s="800"/>
      <c r="N326" s="826" t="s">
        <v>5406</v>
      </c>
      <c r="O326" s="689" t="s">
        <v>3099</v>
      </c>
      <c r="P326" s="211" t="str">
        <f t="shared" si="29"/>
        <v>Closed</v>
      </c>
      <c r="Q326" s="208" t="s">
        <v>3449</v>
      </c>
      <c r="R326" s="209" t="s">
        <v>3017</v>
      </c>
      <c r="S326" s="800"/>
      <c r="T326" s="689"/>
      <c r="U326" s="210" t="str">
        <f t="shared" si="25"/>
        <v>Kalish</v>
      </c>
      <c r="V326" s="210" t="str">
        <f t="shared" si="28"/>
        <v>Magnets: PF1A PDR</v>
      </c>
      <c r="W326" s="61"/>
    </row>
    <row r="327" spans="1:23" ht="31.5" customHeight="1" x14ac:dyDescent="0.15">
      <c r="A327" s="667">
        <v>43176</v>
      </c>
      <c r="B327" s="689" t="s">
        <v>4283</v>
      </c>
      <c r="C327" s="689"/>
      <c r="D327" s="689"/>
      <c r="E327" s="756" t="s">
        <v>4212</v>
      </c>
      <c r="F327" s="918" t="s">
        <v>389</v>
      </c>
      <c r="G327" s="919" t="s">
        <v>388</v>
      </c>
      <c r="H327" s="689"/>
      <c r="I327" s="689" t="s">
        <v>387</v>
      </c>
      <c r="J327" s="689" t="s">
        <v>390</v>
      </c>
      <c r="K327" s="756" t="str">
        <f t="shared" si="27"/>
        <v>PF1APDR11 - The PF1 coils and their associated buswork are app</v>
      </c>
      <c r="L327" s="756" t="s">
        <v>4284</v>
      </c>
      <c r="M327" s="800"/>
      <c r="N327" s="689" t="s">
        <v>6609</v>
      </c>
      <c r="O327" s="689" t="s">
        <v>3162</v>
      </c>
      <c r="P327" s="211" t="str">
        <f t="shared" si="29"/>
        <v>Closed</v>
      </c>
      <c r="Q327" s="208" t="s">
        <v>3449</v>
      </c>
      <c r="R327" s="209" t="s">
        <v>3017</v>
      </c>
      <c r="S327" s="800"/>
      <c r="T327" s="689"/>
      <c r="U327" s="210" t="str">
        <f t="shared" si="25"/>
        <v>Kalish</v>
      </c>
      <c r="V327" s="210" t="str">
        <f t="shared" si="28"/>
        <v>Magnets: PF1A PDR</v>
      </c>
      <c r="W327" s="75"/>
    </row>
    <row r="328" spans="1:23" ht="31.5" customHeight="1" x14ac:dyDescent="0.15">
      <c r="A328" s="667">
        <v>43176</v>
      </c>
      <c r="B328" s="689" t="s">
        <v>4228</v>
      </c>
      <c r="C328" s="689"/>
      <c r="D328" s="689"/>
      <c r="E328" s="756" t="s">
        <v>4212</v>
      </c>
      <c r="F328" s="918" t="s">
        <v>389</v>
      </c>
      <c r="G328" s="919" t="s">
        <v>388</v>
      </c>
      <c r="H328" s="689"/>
      <c r="I328" s="689" t="s">
        <v>387</v>
      </c>
      <c r="J328" s="689" t="s">
        <v>390</v>
      </c>
      <c r="K328" s="756" t="str">
        <f t="shared" si="27"/>
        <v xml:space="preserve">PF1APDR12 - Determine best way to fit the last-installed G-11 </v>
      </c>
      <c r="L328" s="756" t="s">
        <v>4229</v>
      </c>
      <c r="M328" s="800"/>
      <c r="N328" s="826" t="s">
        <v>5406</v>
      </c>
      <c r="O328" s="689" t="s">
        <v>3362</v>
      </c>
      <c r="P328" s="211" t="str">
        <f t="shared" si="29"/>
        <v>Closed</v>
      </c>
      <c r="Q328" s="208" t="s">
        <v>3449</v>
      </c>
      <c r="R328" s="209" t="s">
        <v>3017</v>
      </c>
      <c r="S328" s="800"/>
      <c r="T328" s="689"/>
      <c r="U328" s="210" t="str">
        <f t="shared" ref="U328:U391" si="30">J328</f>
        <v>Kalish</v>
      </c>
      <c r="V328" s="210" t="str">
        <f t="shared" si="28"/>
        <v>Magnets: PF1A PDR</v>
      </c>
      <c r="W328" s="61"/>
    </row>
    <row r="329" spans="1:23" ht="31.5" customHeight="1" x14ac:dyDescent="0.15">
      <c r="A329" s="667">
        <v>43176</v>
      </c>
      <c r="B329" s="689" t="s">
        <v>4230</v>
      </c>
      <c r="C329" s="689"/>
      <c r="D329" s="689"/>
      <c r="E329" s="756" t="s">
        <v>4212</v>
      </c>
      <c r="F329" s="918" t="s">
        <v>389</v>
      </c>
      <c r="G329" s="919" t="s">
        <v>388</v>
      </c>
      <c r="H329" s="689"/>
      <c r="I329" s="689" t="s">
        <v>387</v>
      </c>
      <c r="J329" s="689" t="s">
        <v>390</v>
      </c>
      <c r="K329" s="756" t="str">
        <f t="shared" si="27"/>
        <v>PF1APDR13 - Consider making the small flow-holes as radial slo</v>
      </c>
      <c r="L329" s="756" t="s">
        <v>4231</v>
      </c>
      <c r="M329" s="800"/>
      <c r="N329" s="826" t="s">
        <v>5406</v>
      </c>
      <c r="O329" s="689" t="s">
        <v>3099</v>
      </c>
      <c r="P329" s="211" t="str">
        <f t="shared" si="29"/>
        <v>Closed</v>
      </c>
      <c r="Q329" s="208" t="s">
        <v>3449</v>
      </c>
      <c r="R329" s="209" t="s">
        <v>3017</v>
      </c>
      <c r="S329" s="800"/>
      <c r="T329" s="689"/>
      <c r="U329" s="210" t="str">
        <f t="shared" si="30"/>
        <v>Kalish</v>
      </c>
      <c r="V329" s="210" t="str">
        <f t="shared" si="28"/>
        <v>Magnets: PF1A PDR</v>
      </c>
      <c r="W329" s="61"/>
    </row>
    <row r="330" spans="1:23" ht="31.5" customHeight="1" x14ac:dyDescent="0.15">
      <c r="A330" s="667">
        <v>43176</v>
      </c>
      <c r="B330" s="689" t="s">
        <v>4232</v>
      </c>
      <c r="C330" s="689"/>
      <c r="D330" s="689"/>
      <c r="E330" s="756" t="s">
        <v>4212</v>
      </c>
      <c r="F330" s="918" t="s">
        <v>389</v>
      </c>
      <c r="G330" s="919" t="s">
        <v>388</v>
      </c>
      <c r="H330" s="689"/>
      <c r="I330" s="689" t="s">
        <v>387</v>
      </c>
      <c r="J330" s="689" t="s">
        <v>390</v>
      </c>
      <c r="K330" s="756" t="str">
        <f t="shared" si="27"/>
        <v>PF1APDR14 - The holes in the end plate fillers are aligned wit</v>
      </c>
      <c r="L330" s="756" t="s">
        <v>4233</v>
      </c>
      <c r="M330" s="800"/>
      <c r="N330" s="826" t="s">
        <v>5406</v>
      </c>
      <c r="O330" s="689" t="s">
        <v>4234</v>
      </c>
      <c r="P330" s="211" t="str">
        <f t="shared" si="29"/>
        <v>Closed</v>
      </c>
      <c r="Q330" s="208" t="s">
        <v>3449</v>
      </c>
      <c r="R330" s="209" t="s">
        <v>3017</v>
      </c>
      <c r="S330" s="800"/>
      <c r="T330" s="689"/>
      <c r="U330" s="210" t="str">
        <f t="shared" si="30"/>
        <v>Kalish</v>
      </c>
      <c r="V330" s="210" t="str">
        <f t="shared" ref="V330:V361" si="31">E330</f>
        <v>Magnets: PF1A PDR</v>
      </c>
      <c r="W330" s="61"/>
    </row>
    <row r="331" spans="1:23" ht="31.5" customHeight="1" x14ac:dyDescent="0.15">
      <c r="A331" s="667">
        <v>43176</v>
      </c>
      <c r="B331" s="689" t="s">
        <v>4235</v>
      </c>
      <c r="C331" s="689"/>
      <c r="D331" s="689"/>
      <c r="E331" s="756" t="s">
        <v>4212</v>
      </c>
      <c r="F331" s="918" t="s">
        <v>389</v>
      </c>
      <c r="G331" s="919" t="s">
        <v>388</v>
      </c>
      <c r="H331" s="689"/>
      <c r="I331" s="689" t="s">
        <v>387</v>
      </c>
      <c r="J331" s="689" t="s">
        <v>390</v>
      </c>
      <c r="K331" s="756" t="str">
        <f t="shared" ref="K331:K394" si="32">B331&amp;" - "&amp;LEFT(L331,50)</f>
        <v>PF1APDR15 - Final assy drawing of coil winding should show dim</v>
      </c>
      <c r="L331" s="756" t="s">
        <v>4236</v>
      </c>
      <c r="M331" s="800"/>
      <c r="N331" s="1478" t="s">
        <v>5406</v>
      </c>
      <c r="O331" s="689" t="s">
        <v>3849</v>
      </c>
      <c r="P331" s="211" t="str">
        <f t="shared" si="29"/>
        <v>Closed</v>
      </c>
      <c r="Q331" s="208" t="s">
        <v>3449</v>
      </c>
      <c r="R331" s="209" t="s">
        <v>3017</v>
      </c>
      <c r="S331" s="800"/>
      <c r="T331" s="689"/>
      <c r="U331" s="210" t="str">
        <f t="shared" si="30"/>
        <v>Kalish</v>
      </c>
      <c r="V331" s="210" t="str">
        <f t="shared" si="31"/>
        <v>Magnets: PF1A PDR</v>
      </c>
      <c r="W331" s="61"/>
    </row>
    <row r="332" spans="1:23" ht="31.5" customHeight="1" x14ac:dyDescent="0.15">
      <c r="A332" s="667">
        <v>43176</v>
      </c>
      <c r="B332" s="689" t="s">
        <v>4237</v>
      </c>
      <c r="C332" s="689"/>
      <c r="D332" s="689"/>
      <c r="E332" s="756" t="s">
        <v>4212</v>
      </c>
      <c r="F332" s="918" t="s">
        <v>389</v>
      </c>
      <c r="G332" s="919" t="s">
        <v>388</v>
      </c>
      <c r="H332" s="689"/>
      <c r="I332" s="689" t="s">
        <v>387</v>
      </c>
      <c r="J332" s="689" t="s">
        <v>390</v>
      </c>
      <c r="K332" s="756" t="str">
        <f t="shared" si="32"/>
        <v>PF1APDR16 - Optimize selection of fittings. Consider bronze Pa</v>
      </c>
      <c r="L332" s="756" t="s">
        <v>4238</v>
      </c>
      <c r="M332" s="800"/>
      <c r="N332" s="1478" t="s">
        <v>5406</v>
      </c>
      <c r="O332" s="689" t="s">
        <v>3162</v>
      </c>
      <c r="P332" s="211" t="str">
        <f t="shared" si="29"/>
        <v>Closed</v>
      </c>
      <c r="Q332" s="208" t="s">
        <v>3449</v>
      </c>
      <c r="R332" s="209" t="s">
        <v>3017</v>
      </c>
      <c r="S332" s="800"/>
      <c r="T332" s="689"/>
      <c r="U332" s="210" t="str">
        <f t="shared" si="30"/>
        <v>Kalish</v>
      </c>
      <c r="V332" s="210" t="str">
        <f t="shared" si="31"/>
        <v>Magnets: PF1A PDR</v>
      </c>
      <c r="W332" s="61"/>
    </row>
    <row r="333" spans="1:23" ht="31.5" customHeight="1" x14ac:dyDescent="0.15">
      <c r="A333" s="667">
        <v>43176</v>
      </c>
      <c r="B333" s="689" t="s">
        <v>4239</v>
      </c>
      <c r="C333" s="689"/>
      <c r="D333" s="689"/>
      <c r="E333" s="756" t="s">
        <v>4212</v>
      </c>
      <c r="F333" s="918" t="s">
        <v>389</v>
      </c>
      <c r="G333" s="919" t="s">
        <v>388</v>
      </c>
      <c r="H333" s="689"/>
      <c r="I333" s="689" t="s">
        <v>387</v>
      </c>
      <c r="J333" s="689" t="s">
        <v>390</v>
      </c>
      <c r="K333" s="756" t="str">
        <f t="shared" si="32"/>
        <v>PF1APDR17 - The proposed design shown on slide 32 of M. Kalish</v>
      </c>
      <c r="L333" s="756" t="s">
        <v>4240</v>
      </c>
      <c r="M333" s="800"/>
      <c r="N333" s="1478" t="s">
        <v>5406</v>
      </c>
      <c r="O333" s="689" t="s">
        <v>3099</v>
      </c>
      <c r="P333" s="211" t="str">
        <f t="shared" si="29"/>
        <v>Closed</v>
      </c>
      <c r="Q333" s="208" t="s">
        <v>3449</v>
      </c>
      <c r="R333" s="209" t="s">
        <v>3017</v>
      </c>
      <c r="S333" s="800"/>
      <c r="T333" s="689"/>
      <c r="U333" s="210" t="str">
        <f t="shared" si="30"/>
        <v>Kalish</v>
      </c>
      <c r="V333" s="210" t="str">
        <f t="shared" si="31"/>
        <v>Magnets: PF1A PDR</v>
      </c>
      <c r="W333" s="61"/>
    </row>
    <row r="334" spans="1:23" ht="31.5" customHeight="1" x14ac:dyDescent="0.15">
      <c r="A334" s="667">
        <v>43176</v>
      </c>
      <c r="B334" s="689" t="s">
        <v>4285</v>
      </c>
      <c r="C334" s="689"/>
      <c r="D334" s="689"/>
      <c r="E334" s="756" t="s">
        <v>4212</v>
      </c>
      <c r="F334" s="918" t="s">
        <v>389</v>
      </c>
      <c r="G334" s="919" t="s">
        <v>388</v>
      </c>
      <c r="H334" s="689"/>
      <c r="I334" s="689" t="s">
        <v>387</v>
      </c>
      <c r="J334" s="689" t="s">
        <v>390</v>
      </c>
      <c r="K334" s="756" t="str">
        <f t="shared" si="32"/>
        <v>PF1APDR18 - Lead supports were not covered in this review.  Th</v>
      </c>
      <c r="L334" s="756" t="s">
        <v>4286</v>
      </c>
      <c r="M334" s="800"/>
      <c r="N334" s="134" t="s">
        <v>6609</v>
      </c>
      <c r="O334" s="689" t="s">
        <v>3088</v>
      </c>
      <c r="P334" s="211" t="str">
        <f t="shared" si="29"/>
        <v>Closed</v>
      </c>
      <c r="Q334" s="208" t="s">
        <v>3449</v>
      </c>
      <c r="R334" s="209" t="s">
        <v>3017</v>
      </c>
      <c r="S334" s="800"/>
      <c r="T334" s="689"/>
      <c r="U334" s="210" t="str">
        <f t="shared" si="30"/>
        <v>Kalish</v>
      </c>
      <c r="V334" s="210" t="str">
        <f t="shared" si="31"/>
        <v>Magnets: PF1A PDR</v>
      </c>
      <c r="W334" s="75"/>
    </row>
    <row r="335" spans="1:23" ht="31.5" customHeight="1" x14ac:dyDescent="0.15">
      <c r="A335" s="667">
        <v>43176</v>
      </c>
      <c r="B335" s="689" t="s">
        <v>4287</v>
      </c>
      <c r="C335" s="689"/>
      <c r="D335" s="689"/>
      <c r="E335" s="756" t="s">
        <v>4212</v>
      </c>
      <c r="F335" s="918" t="s">
        <v>389</v>
      </c>
      <c r="G335" s="919" t="s">
        <v>388</v>
      </c>
      <c r="H335" s="689"/>
      <c r="I335" s="689" t="s">
        <v>387</v>
      </c>
      <c r="J335" s="689" t="s">
        <v>390</v>
      </c>
      <c r="K335" s="756" t="str">
        <f t="shared" si="32"/>
        <v>PF1APDR19 - If the prototype will be started before the FDR is</v>
      </c>
      <c r="L335" s="756" t="s">
        <v>4288</v>
      </c>
      <c r="M335" s="800"/>
      <c r="N335" s="134" t="s">
        <v>6609</v>
      </c>
      <c r="O335" s="689" t="s">
        <v>3162</v>
      </c>
      <c r="P335" s="211" t="str">
        <f t="shared" si="29"/>
        <v>Closed</v>
      </c>
      <c r="Q335" s="208" t="s">
        <v>3449</v>
      </c>
      <c r="R335" s="209" t="s">
        <v>3017</v>
      </c>
      <c r="S335" s="800"/>
      <c r="T335" s="689"/>
      <c r="U335" s="210" t="str">
        <f t="shared" si="30"/>
        <v>Kalish</v>
      </c>
      <c r="V335" s="210" t="str">
        <f t="shared" si="31"/>
        <v>Magnets: PF1A PDR</v>
      </c>
      <c r="W335" s="75"/>
    </row>
    <row r="336" spans="1:23" ht="31.5" customHeight="1" x14ac:dyDescent="0.15">
      <c r="A336" s="667">
        <v>43176</v>
      </c>
      <c r="B336" s="689" t="s">
        <v>4289</v>
      </c>
      <c r="C336" s="689"/>
      <c r="D336" s="689"/>
      <c r="E336" s="756" t="s">
        <v>4212</v>
      </c>
      <c r="F336" s="918" t="s">
        <v>389</v>
      </c>
      <c r="G336" s="919" t="s">
        <v>388</v>
      </c>
      <c r="H336" s="689"/>
      <c r="I336" s="689" t="s">
        <v>387</v>
      </c>
      <c r="J336" s="689" t="s">
        <v>390</v>
      </c>
      <c r="K336" s="756" t="str">
        <f t="shared" si="32"/>
        <v>PF1APDR20 - If there is a new PF-1AL, the coil lead support sy</v>
      </c>
      <c r="L336" s="756" t="s">
        <v>4290</v>
      </c>
      <c r="M336" s="800"/>
      <c r="N336" s="134" t="s">
        <v>6609</v>
      </c>
      <c r="O336" s="689" t="s">
        <v>3088</v>
      </c>
      <c r="P336" s="211" t="str">
        <f t="shared" si="29"/>
        <v>Closed</v>
      </c>
      <c r="Q336" s="208" t="s">
        <v>3449</v>
      </c>
      <c r="R336" s="209" t="s">
        <v>3017</v>
      </c>
      <c r="S336" s="800"/>
      <c r="T336" s="689"/>
      <c r="U336" s="210" t="str">
        <f t="shared" si="30"/>
        <v>Kalish</v>
      </c>
      <c r="V336" s="210" t="str">
        <f t="shared" si="31"/>
        <v>Magnets: PF1A PDR</v>
      </c>
      <c r="W336" s="75"/>
    </row>
    <row r="337" spans="1:23" ht="31.5" customHeight="1" x14ac:dyDescent="0.15">
      <c r="A337" s="667">
        <v>43176</v>
      </c>
      <c r="B337" s="689" t="s">
        <v>4241</v>
      </c>
      <c r="C337" s="689"/>
      <c r="D337" s="689"/>
      <c r="E337" s="756" t="s">
        <v>4212</v>
      </c>
      <c r="F337" s="918" t="s">
        <v>389</v>
      </c>
      <c r="G337" s="919" t="s">
        <v>388</v>
      </c>
      <c r="H337" s="689"/>
      <c r="I337" s="689" t="s">
        <v>387</v>
      </c>
      <c r="J337" s="689" t="s">
        <v>390</v>
      </c>
      <c r="K337" s="756" t="str">
        <f t="shared" si="32"/>
        <v>PF1APDR21 - Consider adding a permanent magnet in the taping h</v>
      </c>
      <c r="L337" s="756" t="s">
        <v>4242</v>
      </c>
      <c r="M337" s="800"/>
      <c r="N337" s="1478" t="s">
        <v>5406</v>
      </c>
      <c r="O337" s="689" t="s">
        <v>3870</v>
      </c>
      <c r="P337" s="211" t="str">
        <f t="shared" si="29"/>
        <v>Closed</v>
      </c>
      <c r="Q337" s="208" t="s">
        <v>3449</v>
      </c>
      <c r="R337" s="209" t="s">
        <v>3017</v>
      </c>
      <c r="S337" s="800"/>
      <c r="T337" s="689"/>
      <c r="U337" s="210" t="str">
        <f t="shared" si="30"/>
        <v>Kalish</v>
      </c>
      <c r="V337" s="210" t="str">
        <f t="shared" si="31"/>
        <v>Magnets: PF1A PDR</v>
      </c>
      <c r="W337" s="61"/>
    </row>
    <row r="338" spans="1:23" ht="31.5" customHeight="1" x14ac:dyDescent="0.15">
      <c r="A338" s="667">
        <v>43176</v>
      </c>
      <c r="B338" s="689" t="s">
        <v>4291</v>
      </c>
      <c r="C338" s="689"/>
      <c r="D338" s="689"/>
      <c r="E338" s="756" t="s">
        <v>4212</v>
      </c>
      <c r="F338" s="918" t="s">
        <v>389</v>
      </c>
      <c r="G338" s="919" t="s">
        <v>388</v>
      </c>
      <c r="H338" s="689"/>
      <c r="I338" s="689" t="s">
        <v>387</v>
      </c>
      <c r="J338" s="689" t="s">
        <v>390</v>
      </c>
      <c r="K338" s="756" t="str">
        <f t="shared" si="32"/>
        <v>PF1APDR22 - The existing PF-1AL, which is to undergo full powe</v>
      </c>
      <c r="L338" s="756" t="s">
        <v>4292</v>
      </c>
      <c r="M338" s="800"/>
      <c r="N338" s="134" t="s">
        <v>6609</v>
      </c>
      <c r="O338" s="689" t="s">
        <v>3849</v>
      </c>
      <c r="P338" s="211" t="str">
        <f t="shared" si="29"/>
        <v>Closed</v>
      </c>
      <c r="Q338" s="208" t="s">
        <v>3449</v>
      </c>
      <c r="R338" s="209" t="s">
        <v>3017</v>
      </c>
      <c r="S338" s="800"/>
      <c r="T338" s="689"/>
      <c r="U338" s="210" t="str">
        <f t="shared" si="30"/>
        <v>Kalish</v>
      </c>
      <c r="V338" s="210" t="str">
        <f t="shared" si="31"/>
        <v>Magnets: PF1A PDR</v>
      </c>
      <c r="W338" s="75"/>
    </row>
    <row r="339" spans="1:23" ht="31.5" customHeight="1" x14ac:dyDescent="0.15">
      <c r="A339" s="667">
        <v>43176</v>
      </c>
      <c r="B339" s="689" t="s">
        <v>4243</v>
      </c>
      <c r="C339" s="689"/>
      <c r="D339" s="689"/>
      <c r="E339" s="756" t="s">
        <v>4212</v>
      </c>
      <c r="F339" s="918" t="s">
        <v>389</v>
      </c>
      <c r="G339" s="919" t="s">
        <v>388</v>
      </c>
      <c r="H339" s="689"/>
      <c r="I339" s="689" t="s">
        <v>387</v>
      </c>
      <c r="J339" s="689" t="s">
        <v>390</v>
      </c>
      <c r="K339" s="756" t="str">
        <f t="shared" si="32"/>
        <v>PF1APDR23 - Some level of delamination is expected due to mech</v>
      </c>
      <c r="L339" s="756" t="s">
        <v>4244</v>
      </c>
      <c r="M339" s="800"/>
      <c r="N339" s="1478" t="s">
        <v>5406</v>
      </c>
      <c r="O339" s="689" t="s">
        <v>3870</v>
      </c>
      <c r="P339" s="211" t="str">
        <f t="shared" si="29"/>
        <v>Closed</v>
      </c>
      <c r="Q339" s="208" t="s">
        <v>3449</v>
      </c>
      <c r="R339" s="209" t="s">
        <v>3017</v>
      </c>
      <c r="S339" s="800"/>
      <c r="T339" s="689"/>
      <c r="U339" s="210" t="str">
        <f t="shared" si="30"/>
        <v>Kalish</v>
      </c>
      <c r="V339" s="210" t="str">
        <f t="shared" si="31"/>
        <v>Magnets: PF1A PDR</v>
      </c>
      <c r="W339" s="61"/>
    </row>
    <row r="340" spans="1:23" ht="31.5" customHeight="1" x14ac:dyDescent="0.15">
      <c r="A340" s="667">
        <v>43176</v>
      </c>
      <c r="B340" s="689" t="s">
        <v>4245</v>
      </c>
      <c r="C340" s="689"/>
      <c r="D340" s="689"/>
      <c r="E340" s="756" t="s">
        <v>4212</v>
      </c>
      <c r="F340" s="918" t="s">
        <v>389</v>
      </c>
      <c r="G340" s="919" t="s">
        <v>388</v>
      </c>
      <c r="H340" s="689"/>
      <c r="I340" s="689" t="s">
        <v>387</v>
      </c>
      <c r="J340" s="689" t="s">
        <v>390</v>
      </c>
      <c r="K340" s="756" t="str">
        <f t="shared" si="32"/>
        <v xml:space="preserve">PF1APDR24 - Include feature or plan to ensure that supply and </v>
      </c>
      <c r="L340" s="756" t="s">
        <v>4246</v>
      </c>
      <c r="M340" s="800"/>
      <c r="N340" s="826" t="s">
        <v>5406</v>
      </c>
      <c r="O340" s="689" t="s">
        <v>3849</v>
      </c>
      <c r="P340" s="211" t="str">
        <f t="shared" si="29"/>
        <v>Closed</v>
      </c>
      <c r="Q340" s="208" t="s">
        <v>3449</v>
      </c>
      <c r="R340" s="209" t="s">
        <v>3017</v>
      </c>
      <c r="S340" s="800"/>
      <c r="T340" s="689"/>
      <c r="U340" s="210" t="str">
        <f t="shared" si="30"/>
        <v>Kalish</v>
      </c>
      <c r="V340" s="210" t="str">
        <f t="shared" si="31"/>
        <v>Magnets: PF1A PDR</v>
      </c>
      <c r="W340" s="61"/>
    </row>
    <row r="341" spans="1:23" ht="31.5" customHeight="1" x14ac:dyDescent="0.15">
      <c r="A341" s="667">
        <v>43176</v>
      </c>
      <c r="B341" s="689" t="s">
        <v>4247</v>
      </c>
      <c r="C341" s="689"/>
      <c r="D341" s="689"/>
      <c r="E341" s="756" t="s">
        <v>4212</v>
      </c>
      <c r="F341" s="918" t="s">
        <v>389</v>
      </c>
      <c r="G341" s="919" t="s">
        <v>388</v>
      </c>
      <c r="H341" s="689"/>
      <c r="I341" s="689" t="s">
        <v>387</v>
      </c>
      <c r="J341" s="689" t="s">
        <v>390</v>
      </c>
      <c r="K341" s="756" t="str">
        <f t="shared" si="32"/>
        <v xml:space="preserve">PF1APDR25 - the Kapton we use for ITER CS is FPC - treated on </v>
      </c>
      <c r="L341" s="756" t="s">
        <v>4248</v>
      </c>
      <c r="M341" s="800"/>
      <c r="N341" s="826" t="s">
        <v>5406</v>
      </c>
      <c r="O341" s="689" t="s">
        <v>3099</v>
      </c>
      <c r="P341" s="211" t="str">
        <f t="shared" si="29"/>
        <v>Closed</v>
      </c>
      <c r="Q341" s="208" t="s">
        <v>3449</v>
      </c>
      <c r="R341" s="209" t="s">
        <v>3017</v>
      </c>
      <c r="S341" s="800"/>
      <c r="T341" s="689"/>
      <c r="U341" s="210" t="str">
        <f t="shared" si="30"/>
        <v>Kalish</v>
      </c>
      <c r="V341" s="210" t="str">
        <f t="shared" si="31"/>
        <v>Magnets: PF1A PDR</v>
      </c>
      <c r="W341" s="61"/>
    </row>
    <row r="342" spans="1:23" ht="31.5" customHeight="1" x14ac:dyDescent="0.15">
      <c r="A342" s="667">
        <v>43176</v>
      </c>
      <c r="B342" s="689" t="s">
        <v>4250</v>
      </c>
      <c r="C342" s="689"/>
      <c r="D342" s="689"/>
      <c r="E342" s="756" t="s">
        <v>4212</v>
      </c>
      <c r="F342" s="918" t="s">
        <v>389</v>
      </c>
      <c r="G342" s="919" t="s">
        <v>388</v>
      </c>
      <c r="H342" s="689"/>
      <c r="I342" s="689" t="s">
        <v>387</v>
      </c>
      <c r="J342" s="689" t="s">
        <v>390</v>
      </c>
      <c r="K342" s="756" t="str">
        <f t="shared" si="32"/>
        <v>PF1APDR26 - Coil health is very sensitive to contaminates in g</v>
      </c>
      <c r="L342" s="756" t="s">
        <v>4251</v>
      </c>
      <c r="M342" s="800"/>
      <c r="N342" s="826" t="s">
        <v>5406</v>
      </c>
      <c r="O342" s="689" t="s">
        <v>3188</v>
      </c>
      <c r="P342" s="211" t="str">
        <f t="shared" si="29"/>
        <v>Closed</v>
      </c>
      <c r="Q342" s="208" t="s">
        <v>3449</v>
      </c>
      <c r="R342" s="209" t="s">
        <v>3017</v>
      </c>
      <c r="S342" s="800"/>
      <c r="T342" s="689"/>
      <c r="U342" s="210" t="str">
        <f t="shared" si="30"/>
        <v>Kalish</v>
      </c>
      <c r="V342" s="210" t="str">
        <f t="shared" si="31"/>
        <v>Magnets: PF1A PDR</v>
      </c>
      <c r="W342" s="61"/>
    </row>
    <row r="343" spans="1:23" ht="31.5" customHeight="1" x14ac:dyDescent="0.15">
      <c r="A343" s="667">
        <v>43176</v>
      </c>
      <c r="B343" s="689" t="s">
        <v>4252</v>
      </c>
      <c r="C343" s="689"/>
      <c r="D343" s="689"/>
      <c r="E343" s="756" t="s">
        <v>4212</v>
      </c>
      <c r="F343" s="918" t="s">
        <v>389</v>
      </c>
      <c r="G343" s="919" t="s">
        <v>388</v>
      </c>
      <c r="H343" s="689"/>
      <c r="I343" s="689" t="s">
        <v>387</v>
      </c>
      <c r="J343" s="689" t="s">
        <v>390</v>
      </c>
      <c r="K343" s="756" t="str">
        <f t="shared" si="32"/>
        <v>PF1APDR27 - Slide 8 of W. Que's presentation uses nominal dime</v>
      </c>
      <c r="L343" s="756" t="s">
        <v>4253</v>
      </c>
      <c r="M343" s="800"/>
      <c r="N343" s="826" t="s">
        <v>5406</v>
      </c>
      <c r="O343" s="689" t="s">
        <v>1235</v>
      </c>
      <c r="P343" s="211" t="str">
        <f t="shared" si="29"/>
        <v>Closed</v>
      </c>
      <c r="Q343" s="208" t="s">
        <v>3449</v>
      </c>
      <c r="R343" s="209" t="s">
        <v>3017</v>
      </c>
      <c r="S343" s="800"/>
      <c r="T343" s="689"/>
      <c r="U343" s="210" t="str">
        <f t="shared" si="30"/>
        <v>Kalish</v>
      </c>
      <c r="V343" s="210" t="str">
        <f t="shared" si="31"/>
        <v>Magnets: PF1A PDR</v>
      </c>
      <c r="W343" s="61"/>
    </row>
    <row r="344" spans="1:23" ht="31.5" customHeight="1" x14ac:dyDescent="0.15">
      <c r="A344" s="667">
        <v>43176</v>
      </c>
      <c r="B344" s="689" t="s">
        <v>4254</v>
      </c>
      <c r="C344" s="689"/>
      <c r="D344" s="689"/>
      <c r="E344" s="756" t="s">
        <v>4212</v>
      </c>
      <c r="F344" s="918" t="s">
        <v>389</v>
      </c>
      <c r="G344" s="919" t="s">
        <v>388</v>
      </c>
      <c r="H344" s="689"/>
      <c r="I344" s="689" t="s">
        <v>387</v>
      </c>
      <c r="J344" s="689" t="s">
        <v>390</v>
      </c>
      <c r="K344" s="756" t="str">
        <f t="shared" si="32"/>
        <v xml:space="preserve">PF1APDR28 - Basis for dielectric strength estimation is based </v>
      </c>
      <c r="L344" s="756" t="s">
        <v>4255</v>
      </c>
      <c r="M344" s="800"/>
      <c r="N344" s="826" t="s">
        <v>5406</v>
      </c>
      <c r="O344" s="689" t="s">
        <v>3088</v>
      </c>
      <c r="P344" s="211" t="str">
        <f t="shared" si="29"/>
        <v>Closed</v>
      </c>
      <c r="Q344" s="208" t="s">
        <v>3449</v>
      </c>
      <c r="R344" s="209" t="s">
        <v>3017</v>
      </c>
      <c r="S344" s="800"/>
      <c r="T344" s="689"/>
      <c r="U344" s="210" t="str">
        <f t="shared" si="30"/>
        <v>Kalish</v>
      </c>
      <c r="V344" s="210" t="str">
        <f t="shared" si="31"/>
        <v>Magnets: PF1A PDR</v>
      </c>
      <c r="W344" s="61"/>
    </row>
    <row r="345" spans="1:23" ht="31.5" customHeight="1" x14ac:dyDescent="0.15">
      <c r="A345" s="667">
        <v>43176</v>
      </c>
      <c r="B345" s="689" t="s">
        <v>4256</v>
      </c>
      <c r="C345" s="689"/>
      <c r="D345" s="689"/>
      <c r="E345" s="756" t="s">
        <v>4212</v>
      </c>
      <c r="F345" s="918" t="s">
        <v>389</v>
      </c>
      <c r="G345" s="919" t="s">
        <v>388</v>
      </c>
      <c r="H345" s="689"/>
      <c r="I345" s="689" t="s">
        <v>387</v>
      </c>
      <c r="J345" s="689" t="s">
        <v>390</v>
      </c>
      <c r="K345" s="756" t="str">
        <f t="shared" si="32"/>
        <v>PF1APDR29 - If bolts are used to connect flags to bus bars, en</v>
      </c>
      <c r="L345" s="756" t="s">
        <v>4257</v>
      </c>
      <c r="M345" s="800"/>
      <c r="N345" s="1478" t="s">
        <v>5406</v>
      </c>
      <c r="O345" s="689" t="s">
        <v>3099</v>
      </c>
      <c r="P345" s="211" t="str">
        <f t="shared" si="29"/>
        <v>Closed</v>
      </c>
      <c r="Q345" s="208" t="s">
        <v>3449</v>
      </c>
      <c r="R345" s="209" t="s">
        <v>3017</v>
      </c>
      <c r="S345" s="800"/>
      <c r="T345" s="689"/>
      <c r="U345" s="210" t="str">
        <f t="shared" si="30"/>
        <v>Kalish</v>
      </c>
      <c r="V345" s="210" t="str">
        <f t="shared" si="31"/>
        <v>Magnets: PF1A PDR</v>
      </c>
      <c r="W345" s="61"/>
    </row>
    <row r="346" spans="1:23" ht="31.5" customHeight="1" x14ac:dyDescent="0.15">
      <c r="A346" s="667">
        <v>43176</v>
      </c>
      <c r="B346" s="689" t="s">
        <v>4293</v>
      </c>
      <c r="C346" s="689"/>
      <c r="D346" s="689"/>
      <c r="E346" s="756" t="s">
        <v>4212</v>
      </c>
      <c r="F346" s="918" t="s">
        <v>389</v>
      </c>
      <c r="G346" s="919" t="s">
        <v>388</v>
      </c>
      <c r="H346" s="689"/>
      <c r="I346" s="689" t="s">
        <v>387</v>
      </c>
      <c r="J346" s="689" t="s">
        <v>390</v>
      </c>
      <c r="K346" s="756" t="str">
        <f t="shared" si="32"/>
        <v>PF1APDR30 - Installation procedure for connection from coil le</v>
      </c>
      <c r="L346" s="756" t="s">
        <v>4294</v>
      </c>
      <c r="M346" s="810"/>
      <c r="N346" s="134" t="s">
        <v>6609</v>
      </c>
      <c r="O346" s="702" t="s">
        <v>3099</v>
      </c>
      <c r="P346" s="211" t="str">
        <f t="shared" si="29"/>
        <v>Closed</v>
      </c>
      <c r="Q346" s="208" t="s">
        <v>3449</v>
      </c>
      <c r="R346" s="209" t="s">
        <v>3017</v>
      </c>
      <c r="S346" s="800"/>
      <c r="T346" s="689"/>
      <c r="U346" s="210" t="str">
        <f t="shared" si="30"/>
        <v>Kalish</v>
      </c>
      <c r="V346" s="210" t="str">
        <f t="shared" si="31"/>
        <v>Magnets: PF1A PDR</v>
      </c>
      <c r="W346" s="75"/>
    </row>
    <row r="347" spans="1:23" ht="31.5" customHeight="1" x14ac:dyDescent="0.15">
      <c r="A347" s="667">
        <v>43176</v>
      </c>
      <c r="B347" s="689" t="s">
        <v>4295</v>
      </c>
      <c r="C347" s="689"/>
      <c r="D347" s="689"/>
      <c r="E347" s="756" t="s">
        <v>4212</v>
      </c>
      <c r="F347" s="918" t="s">
        <v>389</v>
      </c>
      <c r="G347" s="919" t="s">
        <v>388</v>
      </c>
      <c r="H347" s="689"/>
      <c r="I347" s="689" t="s">
        <v>387</v>
      </c>
      <c r="J347" s="689" t="s">
        <v>390</v>
      </c>
      <c r="K347" s="756" t="str">
        <f t="shared" si="32"/>
        <v>PF1APDR31 - Concern that the point where the lead emerges from</v>
      </c>
      <c r="L347" s="998" t="s">
        <v>4296</v>
      </c>
      <c r="M347" s="800"/>
      <c r="N347" s="134" t="s">
        <v>6609</v>
      </c>
      <c r="O347" s="689" t="s">
        <v>3088</v>
      </c>
      <c r="P347" s="225" t="str">
        <f t="shared" si="29"/>
        <v>Closed</v>
      </c>
      <c r="Q347" s="208" t="s">
        <v>3449</v>
      </c>
      <c r="R347" s="209" t="s">
        <v>3017</v>
      </c>
      <c r="S347" s="800"/>
      <c r="T347" s="689"/>
      <c r="U347" s="210" t="str">
        <f t="shared" si="30"/>
        <v>Kalish</v>
      </c>
      <c r="V347" s="210" t="str">
        <f t="shared" si="31"/>
        <v>Magnets: PF1A PDR</v>
      </c>
      <c r="W347" s="75"/>
    </row>
    <row r="348" spans="1:23" ht="31.5" customHeight="1" x14ac:dyDescent="0.15">
      <c r="A348" s="667">
        <v>43176</v>
      </c>
      <c r="B348" s="689" t="s">
        <v>4258</v>
      </c>
      <c r="C348" s="689"/>
      <c r="D348" s="689"/>
      <c r="E348" s="756" t="s">
        <v>4212</v>
      </c>
      <c r="F348" s="918" t="s">
        <v>389</v>
      </c>
      <c r="G348" s="919" t="s">
        <v>388</v>
      </c>
      <c r="H348" s="689"/>
      <c r="I348" s="689" t="s">
        <v>387</v>
      </c>
      <c r="J348" s="689" t="s">
        <v>390</v>
      </c>
      <c r="K348" s="756" t="str">
        <f t="shared" si="32"/>
        <v>PF1APDR32 - Slide 18 of P. Titus' presentation highlights a re</v>
      </c>
      <c r="L348" s="998" t="s">
        <v>4259</v>
      </c>
      <c r="M348" s="800"/>
      <c r="N348" s="1478" t="s">
        <v>5406</v>
      </c>
      <c r="O348" s="689" t="s">
        <v>3099</v>
      </c>
      <c r="P348" s="225" t="str">
        <f t="shared" si="29"/>
        <v>Closed</v>
      </c>
      <c r="Q348" s="208" t="s">
        <v>3449</v>
      </c>
      <c r="R348" s="209" t="s">
        <v>3017</v>
      </c>
      <c r="S348" s="800"/>
      <c r="T348" s="689"/>
      <c r="U348" s="210" t="str">
        <f t="shared" si="30"/>
        <v>Kalish</v>
      </c>
      <c r="V348" s="210" t="str">
        <f t="shared" si="31"/>
        <v>Magnets: PF1A PDR</v>
      </c>
      <c r="W348" s="61"/>
    </row>
    <row r="349" spans="1:23" ht="31.5" customHeight="1" x14ac:dyDescent="0.15">
      <c r="A349" s="667">
        <v>43176</v>
      </c>
      <c r="B349" s="689" t="s">
        <v>4260</v>
      </c>
      <c r="C349" s="689"/>
      <c r="D349" s="689"/>
      <c r="E349" s="756" t="s">
        <v>4212</v>
      </c>
      <c r="F349" s="918" t="s">
        <v>389</v>
      </c>
      <c r="G349" s="919" t="s">
        <v>388</v>
      </c>
      <c r="H349" s="689"/>
      <c r="I349" s="689" t="s">
        <v>387</v>
      </c>
      <c r="J349" s="689" t="s">
        <v>390</v>
      </c>
      <c r="K349" s="756" t="str">
        <f t="shared" si="32"/>
        <v xml:space="preserve">PF1APDR33 - Fatigue qualification appears to be "at the hairy </v>
      </c>
      <c r="L349" s="998" t="s">
        <v>4261</v>
      </c>
      <c r="M349" s="800"/>
      <c r="N349" s="1478" t="s">
        <v>5406</v>
      </c>
      <c r="O349" s="689" t="s">
        <v>3088</v>
      </c>
      <c r="P349" s="225" t="str">
        <f t="shared" si="29"/>
        <v>Closed</v>
      </c>
      <c r="Q349" s="208" t="s">
        <v>3449</v>
      </c>
      <c r="R349" s="209" t="s">
        <v>3017</v>
      </c>
      <c r="S349" s="800"/>
      <c r="T349" s="689"/>
      <c r="U349" s="210" t="str">
        <f t="shared" si="30"/>
        <v>Kalish</v>
      </c>
      <c r="V349" s="210" t="str">
        <f t="shared" si="31"/>
        <v>Magnets: PF1A PDR</v>
      </c>
      <c r="W349" s="61"/>
    </row>
    <row r="350" spans="1:23" ht="31.5" customHeight="1" x14ac:dyDescent="0.15">
      <c r="A350" s="667">
        <v>43176</v>
      </c>
      <c r="B350" s="689" t="s">
        <v>4297</v>
      </c>
      <c r="C350" s="689"/>
      <c r="D350" s="689"/>
      <c r="E350" s="756" t="s">
        <v>4212</v>
      </c>
      <c r="F350" s="918" t="s">
        <v>389</v>
      </c>
      <c r="G350" s="919" t="s">
        <v>388</v>
      </c>
      <c r="H350" s="689"/>
      <c r="I350" s="689" t="s">
        <v>387</v>
      </c>
      <c r="J350" s="689" t="s">
        <v>390</v>
      </c>
      <c r="K350" s="756" t="str">
        <f t="shared" si="32"/>
        <v>PF1APDR34 - Check weld stress on PF1A mandrel.  In particular,</v>
      </c>
      <c r="L350" s="998" t="s">
        <v>4298</v>
      </c>
      <c r="M350" s="800"/>
      <c r="N350" s="134" t="s">
        <v>6609</v>
      </c>
      <c r="O350" s="689" t="s">
        <v>3088</v>
      </c>
      <c r="P350" s="225" t="str">
        <f t="shared" si="29"/>
        <v>Closed</v>
      </c>
      <c r="Q350" s="208" t="s">
        <v>3449</v>
      </c>
      <c r="R350" s="209" t="s">
        <v>3017</v>
      </c>
      <c r="S350" s="800"/>
      <c r="T350" s="689"/>
      <c r="U350" s="210" t="str">
        <f t="shared" si="30"/>
        <v>Kalish</v>
      </c>
      <c r="V350" s="210" t="str">
        <f t="shared" si="31"/>
        <v>Magnets: PF1A PDR</v>
      </c>
      <c r="W350" s="75"/>
    </row>
    <row r="351" spans="1:23" ht="31.5" customHeight="1" x14ac:dyDescent="0.15">
      <c r="A351" s="667">
        <v>43176</v>
      </c>
      <c r="B351" s="689" t="s">
        <v>4262</v>
      </c>
      <c r="C351" s="689"/>
      <c r="D351" s="689"/>
      <c r="E351" s="756" t="s">
        <v>4212</v>
      </c>
      <c r="F351" s="918" t="s">
        <v>389</v>
      </c>
      <c r="G351" s="919" t="s">
        <v>388</v>
      </c>
      <c r="H351" s="689"/>
      <c r="I351" s="689" t="s">
        <v>387</v>
      </c>
      <c r="J351" s="689" t="s">
        <v>390</v>
      </c>
      <c r="K351" s="756" t="str">
        <f t="shared" si="32"/>
        <v>PF1APDR35 - There are chits to preserve the amp turns capabili</v>
      </c>
      <c r="L351" s="998" t="s">
        <v>4263</v>
      </c>
      <c r="M351" s="800"/>
      <c r="N351" s="1478" t="s">
        <v>5404</v>
      </c>
      <c r="O351" s="689" t="s">
        <v>3088</v>
      </c>
      <c r="P351" s="225" t="str">
        <f t="shared" si="29"/>
        <v>Closed</v>
      </c>
      <c r="Q351" s="208" t="s">
        <v>3449</v>
      </c>
      <c r="R351" s="209" t="s">
        <v>3017</v>
      </c>
      <c r="S351" s="800"/>
      <c r="T351" s="689"/>
      <c r="U351" s="210" t="str">
        <f t="shared" si="30"/>
        <v>Kalish</v>
      </c>
      <c r="V351" s="210" t="str">
        <f t="shared" si="31"/>
        <v>Magnets: PF1A PDR</v>
      </c>
      <c r="W351" s="75"/>
    </row>
    <row r="352" spans="1:23" ht="39" customHeight="1" x14ac:dyDescent="0.15">
      <c r="A352" s="667">
        <v>43176</v>
      </c>
      <c r="B352" s="689" t="s">
        <v>4264</v>
      </c>
      <c r="C352" s="689"/>
      <c r="D352" s="689"/>
      <c r="E352" s="756" t="s">
        <v>4212</v>
      </c>
      <c r="F352" s="918" t="s">
        <v>389</v>
      </c>
      <c r="G352" s="919" t="s">
        <v>388</v>
      </c>
      <c r="H352" s="689"/>
      <c r="I352" s="689" t="s">
        <v>387</v>
      </c>
      <c r="J352" s="689" t="s">
        <v>390</v>
      </c>
      <c r="K352" s="756" t="str">
        <f t="shared" si="32"/>
        <v>PF1APDR36 - The CHI voltage is planned to go to 4 kV at some t</v>
      </c>
      <c r="L352" s="756" t="s">
        <v>4265</v>
      </c>
      <c r="M352" s="800"/>
      <c r="N352" s="826" t="s">
        <v>5404</v>
      </c>
      <c r="O352" s="689" t="s">
        <v>3109</v>
      </c>
      <c r="P352" s="225" t="str">
        <f t="shared" si="29"/>
        <v>Closed</v>
      </c>
      <c r="Q352" s="208" t="s">
        <v>3449</v>
      </c>
      <c r="R352" s="209" t="s">
        <v>3017</v>
      </c>
      <c r="S352" s="800"/>
      <c r="T352" s="689"/>
      <c r="U352" s="210" t="str">
        <f t="shared" si="30"/>
        <v>Kalish</v>
      </c>
      <c r="V352" s="210" t="str">
        <f t="shared" si="31"/>
        <v>Magnets: PF1A PDR</v>
      </c>
      <c r="W352" s="75"/>
    </row>
    <row r="353" spans="1:23" ht="31.5" customHeight="1" x14ac:dyDescent="0.15">
      <c r="A353" s="589">
        <v>43176</v>
      </c>
      <c r="B353" s="504" t="s">
        <v>4266</v>
      </c>
      <c r="C353" s="504"/>
      <c r="D353" s="504"/>
      <c r="E353" s="601" t="s">
        <v>4267</v>
      </c>
      <c r="F353" s="595" t="s">
        <v>850</v>
      </c>
      <c r="G353" s="598" t="s">
        <v>849</v>
      </c>
      <c r="H353" s="504"/>
      <c r="I353" s="504" t="s">
        <v>848</v>
      </c>
      <c r="J353" s="504" t="s">
        <v>851</v>
      </c>
      <c r="K353" s="136" t="str">
        <f t="shared" si="32"/>
        <v>MACHINSTPDR01 - Suggest marking the spots for installation of sens</v>
      </c>
      <c r="L353" s="1393" t="s">
        <v>4268</v>
      </c>
      <c r="M353" s="136"/>
      <c r="N353" s="1359" t="s">
        <v>7030</v>
      </c>
      <c r="O353" s="504" t="s">
        <v>3954</v>
      </c>
      <c r="P353" s="225" t="str">
        <f t="shared" si="29"/>
        <v>Closed</v>
      </c>
      <c r="Q353" s="208" t="s">
        <v>3449</v>
      </c>
      <c r="R353" s="209" t="s">
        <v>3017</v>
      </c>
      <c r="S353" s="136"/>
      <c r="T353" s="504"/>
      <c r="U353" s="210" t="str">
        <f t="shared" si="30"/>
        <v>Ellis</v>
      </c>
      <c r="V353" s="210" t="str">
        <f t="shared" si="31"/>
        <v xml:space="preserve">Machine Instrumentation PDR </v>
      </c>
      <c r="W353" s="61"/>
    </row>
    <row r="354" spans="1:23" ht="31.5" customHeight="1" x14ac:dyDescent="0.15">
      <c r="A354" s="589">
        <v>43176</v>
      </c>
      <c r="B354" s="504" t="s">
        <v>4269</v>
      </c>
      <c r="C354" s="504"/>
      <c r="D354" s="504"/>
      <c r="E354" s="601" t="s">
        <v>4267</v>
      </c>
      <c r="F354" s="595" t="s">
        <v>850</v>
      </c>
      <c r="G354" s="598" t="s">
        <v>849</v>
      </c>
      <c r="H354" s="504"/>
      <c r="I354" s="504" t="s">
        <v>848</v>
      </c>
      <c r="J354" s="504" t="s">
        <v>851</v>
      </c>
      <c r="K354" s="136" t="str">
        <f t="shared" si="32"/>
        <v>MACHINSTPDR02 - We have a +/-0.5" requirement for the placement of</v>
      </c>
      <c r="L354" s="1393" t="s">
        <v>4270</v>
      </c>
      <c r="M354" s="136"/>
      <c r="N354" s="1359" t="s">
        <v>7030</v>
      </c>
      <c r="O354" s="504" t="s">
        <v>4271</v>
      </c>
      <c r="P354" s="225" t="str">
        <f t="shared" si="29"/>
        <v>Closed</v>
      </c>
      <c r="Q354" s="208" t="s">
        <v>3449</v>
      </c>
      <c r="R354" s="209" t="s">
        <v>3017</v>
      </c>
      <c r="S354" s="136"/>
      <c r="T354" s="504"/>
      <c r="U354" s="210" t="str">
        <f t="shared" si="30"/>
        <v>Ellis</v>
      </c>
      <c r="V354" s="210" t="str">
        <f t="shared" si="31"/>
        <v xml:space="preserve">Machine Instrumentation PDR </v>
      </c>
      <c r="W354" s="61"/>
    </row>
    <row r="355" spans="1:23" ht="31.5" customHeight="1" x14ac:dyDescent="0.15">
      <c r="A355" s="589">
        <v>43176</v>
      </c>
      <c r="B355" s="504" t="s">
        <v>4272</v>
      </c>
      <c r="C355" s="504"/>
      <c r="D355" s="504"/>
      <c r="E355" s="601" t="s">
        <v>4267</v>
      </c>
      <c r="F355" s="595" t="s">
        <v>850</v>
      </c>
      <c r="G355" s="598" t="s">
        <v>849</v>
      </c>
      <c r="H355" s="504"/>
      <c r="I355" s="504" t="s">
        <v>848</v>
      </c>
      <c r="J355" s="504" t="s">
        <v>851</v>
      </c>
      <c r="K355" s="136" t="str">
        <f t="shared" si="32"/>
        <v>MACHINSTPDR03 - Improve the repeatability of the interrogator trig</v>
      </c>
      <c r="L355" s="1393" t="s">
        <v>4273</v>
      </c>
      <c r="M355" s="136"/>
      <c r="N355" s="1359" t="s">
        <v>7030</v>
      </c>
      <c r="O355" s="504" t="s">
        <v>4274</v>
      </c>
      <c r="P355" s="211" t="str">
        <f t="shared" si="29"/>
        <v>Closed</v>
      </c>
      <c r="Q355" s="208" t="s">
        <v>3449</v>
      </c>
      <c r="R355" s="209" t="s">
        <v>3017</v>
      </c>
      <c r="S355" s="136"/>
      <c r="T355" s="504"/>
      <c r="U355" s="210" t="str">
        <f t="shared" si="30"/>
        <v>Ellis</v>
      </c>
      <c r="V355" s="210" t="str">
        <f t="shared" si="31"/>
        <v xml:space="preserve">Machine Instrumentation PDR </v>
      </c>
      <c r="W355" s="61"/>
    </row>
    <row r="356" spans="1:23" ht="31.5" customHeight="1" x14ac:dyDescent="0.15">
      <c r="A356" s="667">
        <v>43176</v>
      </c>
      <c r="B356" s="689" t="s">
        <v>4279</v>
      </c>
      <c r="C356" s="689"/>
      <c r="D356" s="689"/>
      <c r="E356" s="756" t="s">
        <v>4212</v>
      </c>
      <c r="F356" s="918" t="s">
        <v>877</v>
      </c>
      <c r="G356" s="919" t="s">
        <v>876</v>
      </c>
      <c r="H356" s="689"/>
      <c r="I356" s="689" t="s">
        <v>387</v>
      </c>
      <c r="J356" s="689" t="s">
        <v>390</v>
      </c>
      <c r="K356" s="756" t="str">
        <f t="shared" si="32"/>
        <v>PF1APDR05 - If the current per turn is increased to meet J. Me</v>
      </c>
      <c r="L356" s="998" t="s">
        <v>4280</v>
      </c>
      <c r="M356" s="800"/>
      <c r="N356" s="1478" t="s">
        <v>7090</v>
      </c>
      <c r="O356" s="689" t="s">
        <v>3732</v>
      </c>
      <c r="P356" s="211" t="str">
        <f t="shared" si="29"/>
        <v>Closed</v>
      </c>
      <c r="Q356" s="208" t="s">
        <v>3449</v>
      </c>
      <c r="R356" s="209" t="s">
        <v>3017</v>
      </c>
      <c r="S356" s="800"/>
      <c r="T356" s="689"/>
      <c r="U356" s="210" t="str">
        <f t="shared" si="30"/>
        <v>Kalish</v>
      </c>
      <c r="V356" s="210" t="str">
        <f t="shared" si="31"/>
        <v>Magnets: PF1A PDR</v>
      </c>
      <c r="W356" s="75"/>
    </row>
    <row r="357" spans="1:23" ht="31.5" customHeight="1" x14ac:dyDescent="0.15">
      <c r="A357" s="461">
        <v>43186</v>
      </c>
      <c r="B357" s="206" t="s">
        <v>4299</v>
      </c>
      <c r="C357" s="206"/>
      <c r="D357" s="206"/>
      <c r="E357" s="344" t="s">
        <v>4300</v>
      </c>
      <c r="F357" s="501" t="s">
        <v>900</v>
      </c>
      <c r="G357" s="550" t="s">
        <v>1342</v>
      </c>
      <c r="H357" s="206"/>
      <c r="I357" s="206" t="s">
        <v>899</v>
      </c>
      <c r="J357" s="206" t="s">
        <v>901</v>
      </c>
      <c r="K357" s="207" t="str">
        <f t="shared" si="32"/>
        <v>PRIPFCS01 - The PF1A (inner magnet) molds should provide a mol</v>
      </c>
      <c r="L357" s="767" t="s">
        <v>4301</v>
      </c>
      <c r="M357" s="207" t="s">
        <v>6053</v>
      </c>
      <c r="N357" s="83" t="s">
        <v>7083</v>
      </c>
      <c r="O357" s="206" t="s">
        <v>3154</v>
      </c>
      <c r="P357" s="211" t="str">
        <f t="shared" si="29"/>
        <v>Closed</v>
      </c>
      <c r="Q357" s="208" t="s">
        <v>3449</v>
      </c>
      <c r="R357" s="209" t="s">
        <v>3017</v>
      </c>
      <c r="S357" s="207"/>
      <c r="T357" s="206"/>
      <c r="U357" s="210" t="str">
        <f t="shared" si="30"/>
        <v>Smith</v>
      </c>
      <c r="V357" s="210" t="str">
        <f t="shared" si="31"/>
        <v>Polar Region-Inner PF Coil Supports PDR</v>
      </c>
      <c r="W357" s="75"/>
    </row>
    <row r="358" spans="1:23" ht="31.5" customHeight="1" x14ac:dyDescent="0.15">
      <c r="A358" s="461">
        <v>43186</v>
      </c>
      <c r="B358" s="206" t="s">
        <v>4302</v>
      </c>
      <c r="C358" s="206"/>
      <c r="D358" s="206"/>
      <c r="E358" s="344" t="s">
        <v>4300</v>
      </c>
      <c r="F358" s="501" t="s">
        <v>900</v>
      </c>
      <c r="G358" s="550" t="s">
        <v>1342</v>
      </c>
      <c r="H358" s="206"/>
      <c r="I358" s="206" t="s">
        <v>899</v>
      </c>
      <c r="J358" s="206" t="s">
        <v>901</v>
      </c>
      <c r="K358" s="207" t="str">
        <f t="shared" si="32"/>
        <v>PRIPFCS02 - The top of the coil moves thermally it will bend t</v>
      </c>
      <c r="L358" s="207" t="s">
        <v>4303</v>
      </c>
      <c r="M358" s="1705" t="s">
        <v>6053</v>
      </c>
      <c r="N358" s="83" t="s">
        <v>7083</v>
      </c>
      <c r="O358" s="206" t="s">
        <v>3849</v>
      </c>
      <c r="P358" s="211" t="str">
        <f t="shared" si="29"/>
        <v>Closed</v>
      </c>
      <c r="Q358" s="208" t="s">
        <v>3449</v>
      </c>
      <c r="R358" s="209" t="s">
        <v>3017</v>
      </c>
      <c r="S358" s="207"/>
      <c r="T358" s="206"/>
      <c r="U358" s="210" t="str">
        <f t="shared" si="30"/>
        <v>Smith</v>
      </c>
      <c r="V358" s="210" t="str">
        <f t="shared" si="31"/>
        <v>Polar Region-Inner PF Coil Supports PDR</v>
      </c>
      <c r="W358" s="75"/>
    </row>
    <row r="359" spans="1:23" ht="31.5" customHeight="1" x14ac:dyDescent="0.15">
      <c r="A359" s="461">
        <v>43186</v>
      </c>
      <c r="B359" s="206" t="s">
        <v>4304</v>
      </c>
      <c r="C359" s="206"/>
      <c r="D359" s="206"/>
      <c r="E359" s="344" t="s">
        <v>4300</v>
      </c>
      <c r="F359" s="501" t="s">
        <v>900</v>
      </c>
      <c r="G359" s="550" t="s">
        <v>1342</v>
      </c>
      <c r="H359" s="206"/>
      <c r="I359" s="206" t="s">
        <v>899</v>
      </c>
      <c r="J359" s="206" t="s">
        <v>901</v>
      </c>
      <c r="K359" s="207" t="str">
        <f t="shared" si="32"/>
        <v>PRIPFCS03 - When assessing the preload, you can't rely on conc</v>
      </c>
      <c r="L359" s="207" t="s">
        <v>4305</v>
      </c>
      <c r="M359" s="823" t="s">
        <v>6053</v>
      </c>
      <c r="N359" s="263" t="s">
        <v>7083</v>
      </c>
      <c r="O359" s="206" t="s">
        <v>3849</v>
      </c>
      <c r="P359" s="211" t="str">
        <f t="shared" si="29"/>
        <v>Closed</v>
      </c>
      <c r="Q359" s="208" t="s">
        <v>3449</v>
      </c>
      <c r="R359" s="209" t="s">
        <v>3017</v>
      </c>
      <c r="S359" s="207"/>
      <c r="T359" s="206"/>
      <c r="U359" s="210" t="str">
        <f t="shared" si="30"/>
        <v>Smith</v>
      </c>
      <c r="V359" s="210" t="str">
        <f t="shared" si="31"/>
        <v>Polar Region-Inner PF Coil Supports PDR</v>
      </c>
      <c r="W359" s="75"/>
    </row>
    <row r="360" spans="1:23" ht="31.5" customHeight="1" x14ac:dyDescent="0.15">
      <c r="A360" s="461">
        <v>43186</v>
      </c>
      <c r="B360" s="206" t="s">
        <v>4307</v>
      </c>
      <c r="C360" s="206"/>
      <c r="D360" s="206"/>
      <c r="E360" s="344" t="s">
        <v>4300</v>
      </c>
      <c r="F360" s="501" t="s">
        <v>900</v>
      </c>
      <c r="G360" s="550" t="s">
        <v>1342</v>
      </c>
      <c r="H360" s="206"/>
      <c r="I360" s="206" t="s">
        <v>899</v>
      </c>
      <c r="J360" s="206" t="s">
        <v>901</v>
      </c>
      <c r="K360" s="207" t="str">
        <f t="shared" si="32"/>
        <v>PRIPFCS04 - Unclear which group (Magnetic or Polar) is evaluat</v>
      </c>
      <c r="L360" s="207" t="s">
        <v>4308</v>
      </c>
      <c r="M360" s="823" t="s">
        <v>6053</v>
      </c>
      <c r="N360" s="263" t="s">
        <v>7083</v>
      </c>
      <c r="O360" s="206" t="s">
        <v>1235</v>
      </c>
      <c r="P360" s="211" t="str">
        <f t="shared" si="29"/>
        <v>Closed</v>
      </c>
      <c r="Q360" s="208" t="s">
        <v>3449</v>
      </c>
      <c r="R360" s="209" t="s">
        <v>3017</v>
      </c>
      <c r="S360" s="207"/>
      <c r="T360" s="206"/>
      <c r="U360" s="210" t="str">
        <f t="shared" si="30"/>
        <v>Smith</v>
      </c>
      <c r="V360" s="210" t="str">
        <f t="shared" si="31"/>
        <v>Polar Region-Inner PF Coil Supports PDR</v>
      </c>
      <c r="W360" s="75"/>
    </row>
    <row r="361" spans="1:23" ht="31.5" customHeight="1" x14ac:dyDescent="0.15">
      <c r="A361" s="461">
        <v>43186</v>
      </c>
      <c r="B361" s="206" t="s">
        <v>4310</v>
      </c>
      <c r="C361" s="206"/>
      <c r="D361" s="206"/>
      <c r="E361" s="344" t="s">
        <v>4300</v>
      </c>
      <c r="F361" s="501" t="s">
        <v>900</v>
      </c>
      <c r="G361" s="550" t="s">
        <v>1342</v>
      </c>
      <c r="H361" s="206"/>
      <c r="I361" s="206" t="s">
        <v>899</v>
      </c>
      <c r="J361" s="206" t="s">
        <v>901</v>
      </c>
      <c r="K361" s="207" t="str">
        <f t="shared" si="32"/>
        <v xml:space="preserve">PRIPFCS05 - Please prototype the slings for manufacturability </v>
      </c>
      <c r="L361" s="207" t="s">
        <v>4311</v>
      </c>
      <c r="M361" s="823" t="s">
        <v>6053</v>
      </c>
      <c r="N361" s="263" t="s">
        <v>7083</v>
      </c>
      <c r="O361" s="206" t="s">
        <v>3109</v>
      </c>
      <c r="P361" s="211" t="str">
        <f t="shared" si="29"/>
        <v>Closed</v>
      </c>
      <c r="Q361" s="208" t="s">
        <v>3449</v>
      </c>
      <c r="R361" s="209" t="s">
        <v>3017</v>
      </c>
      <c r="S361" s="207"/>
      <c r="T361" s="206"/>
      <c r="U361" s="210" t="str">
        <f t="shared" si="30"/>
        <v>Smith</v>
      </c>
      <c r="V361" s="210" t="str">
        <f t="shared" si="31"/>
        <v>Polar Region-Inner PF Coil Supports PDR</v>
      </c>
      <c r="W361" s="75"/>
    </row>
    <row r="362" spans="1:23" ht="31.5" customHeight="1" x14ac:dyDescent="0.15">
      <c r="A362" s="461">
        <v>43186</v>
      </c>
      <c r="B362" s="206" t="s">
        <v>4313</v>
      </c>
      <c r="C362" s="206"/>
      <c r="D362" s="206"/>
      <c r="E362" s="344" t="s">
        <v>4300</v>
      </c>
      <c r="F362" s="501" t="s">
        <v>900</v>
      </c>
      <c r="G362" s="550" t="s">
        <v>1342</v>
      </c>
      <c r="H362" s="206"/>
      <c r="I362" s="206" t="s">
        <v>899</v>
      </c>
      <c r="J362" s="206" t="s">
        <v>901</v>
      </c>
      <c r="K362" s="781" t="str">
        <f t="shared" si="32"/>
        <v>PRIPFCS06 - (May be redundant with a CHIT from GD Loesser) - T</v>
      </c>
      <c r="L362" s="207" t="s">
        <v>4315</v>
      </c>
      <c r="M362" s="823" t="s">
        <v>6053</v>
      </c>
      <c r="N362" s="263" t="s">
        <v>7083</v>
      </c>
      <c r="O362" s="206" t="s">
        <v>3906</v>
      </c>
      <c r="P362" s="211" t="str">
        <f t="shared" si="29"/>
        <v>Closed</v>
      </c>
      <c r="Q362" s="208" t="s">
        <v>3449</v>
      </c>
      <c r="R362" s="209" t="s">
        <v>3017</v>
      </c>
      <c r="S362" s="207"/>
      <c r="T362" s="206"/>
      <c r="U362" s="210" t="str">
        <f t="shared" si="30"/>
        <v>Smith</v>
      </c>
      <c r="V362" s="210" t="str">
        <f t="shared" ref="V362:V393" si="33">E362</f>
        <v>Polar Region-Inner PF Coil Supports PDR</v>
      </c>
      <c r="W362" s="75"/>
    </row>
    <row r="363" spans="1:23" ht="31.5" customHeight="1" x14ac:dyDescent="0.15">
      <c r="A363" s="461">
        <v>43186</v>
      </c>
      <c r="B363" s="206" t="s">
        <v>4317</v>
      </c>
      <c r="C363" s="206"/>
      <c r="D363" s="206"/>
      <c r="E363" s="344" t="s">
        <v>4300</v>
      </c>
      <c r="F363" s="501" t="s">
        <v>900</v>
      </c>
      <c r="G363" s="550" t="s">
        <v>1342</v>
      </c>
      <c r="H363" s="206"/>
      <c r="I363" s="206" t="s">
        <v>899</v>
      </c>
      <c r="J363" s="206" t="s">
        <v>901</v>
      </c>
      <c r="K363" s="781" t="str">
        <f t="shared" si="32"/>
        <v>PRIPFCS07 - There is a potential for loads beyond the max of t</v>
      </c>
      <c r="L363" s="207" t="s">
        <v>4318</v>
      </c>
      <c r="M363" s="823" t="s">
        <v>6053</v>
      </c>
      <c r="N363" s="263" t="s">
        <v>7083</v>
      </c>
      <c r="O363" s="206" t="s">
        <v>3849</v>
      </c>
      <c r="P363" s="211" t="str">
        <f t="shared" si="29"/>
        <v>Closed</v>
      </c>
      <c r="Q363" s="208" t="s">
        <v>3449</v>
      </c>
      <c r="R363" s="209" t="s">
        <v>3017</v>
      </c>
      <c r="S363" s="207"/>
      <c r="T363" s="206"/>
      <c r="U363" s="210" t="str">
        <f t="shared" si="30"/>
        <v>Smith</v>
      </c>
      <c r="V363" s="210" t="str">
        <f t="shared" si="33"/>
        <v>Polar Region-Inner PF Coil Supports PDR</v>
      </c>
      <c r="W363" s="75"/>
    </row>
    <row r="364" spans="1:23" ht="31.5" customHeight="1" x14ac:dyDescent="0.15">
      <c r="A364" s="461">
        <v>43186</v>
      </c>
      <c r="B364" s="206" t="s">
        <v>4321</v>
      </c>
      <c r="C364" s="206"/>
      <c r="D364" s="206"/>
      <c r="E364" s="344" t="s">
        <v>4300</v>
      </c>
      <c r="F364" s="501" t="s">
        <v>900</v>
      </c>
      <c r="G364" s="550" t="s">
        <v>1342</v>
      </c>
      <c r="H364" s="206"/>
      <c r="I364" s="206" t="s">
        <v>899</v>
      </c>
      <c r="J364" s="206" t="s">
        <v>901</v>
      </c>
      <c r="K364" s="781" t="str">
        <f t="shared" si="32"/>
        <v xml:space="preserve">PRIPFCS08 - Work Planing Form is not approved - please update </v>
      </c>
      <c r="L364" s="207" t="s">
        <v>4322</v>
      </c>
      <c r="M364" s="823" t="s">
        <v>6053</v>
      </c>
      <c r="N364" s="263" t="s">
        <v>7083</v>
      </c>
      <c r="O364" s="206" t="s">
        <v>3177</v>
      </c>
      <c r="P364" s="211" t="str">
        <f t="shared" si="29"/>
        <v>Closed</v>
      </c>
      <c r="Q364" s="208" t="s">
        <v>3449</v>
      </c>
      <c r="R364" s="209" t="s">
        <v>3017</v>
      </c>
      <c r="S364" s="207"/>
      <c r="T364" s="206"/>
      <c r="U364" s="210" t="str">
        <f t="shared" si="30"/>
        <v>Smith</v>
      </c>
      <c r="V364" s="210" t="str">
        <f t="shared" si="33"/>
        <v>Polar Region-Inner PF Coil Supports PDR</v>
      </c>
      <c r="W364" s="75"/>
    </row>
    <row r="365" spans="1:23" ht="31.5" customHeight="1" x14ac:dyDescent="0.15">
      <c r="A365" s="461">
        <v>43186</v>
      </c>
      <c r="B365" s="206" t="s">
        <v>4324</v>
      </c>
      <c r="C365" s="206"/>
      <c r="D365" s="206"/>
      <c r="E365" s="344" t="s">
        <v>4300</v>
      </c>
      <c r="F365" s="501" t="s">
        <v>900</v>
      </c>
      <c r="G365" s="550" t="s">
        <v>1342</v>
      </c>
      <c r="H365" s="206"/>
      <c r="I365" s="206" t="s">
        <v>899</v>
      </c>
      <c r="J365" s="206" t="s">
        <v>901</v>
      </c>
      <c r="K365" s="781" t="str">
        <f t="shared" si="32"/>
        <v xml:space="preserve">PRIPFCS09 - Please report the displacement of the coil at the </v>
      </c>
      <c r="L365" s="207" t="s">
        <v>4326</v>
      </c>
      <c r="M365" s="823" t="s">
        <v>6053</v>
      </c>
      <c r="N365" s="263" t="s">
        <v>7083</v>
      </c>
      <c r="O365" s="206" t="s">
        <v>3849</v>
      </c>
      <c r="P365" s="211" t="str">
        <f t="shared" si="29"/>
        <v>Closed</v>
      </c>
      <c r="Q365" s="208" t="s">
        <v>3449</v>
      </c>
      <c r="R365" s="209" t="s">
        <v>3017</v>
      </c>
      <c r="S365" s="207"/>
      <c r="T365" s="206"/>
      <c r="U365" s="210" t="str">
        <f t="shared" si="30"/>
        <v>Smith</v>
      </c>
      <c r="V365" s="210" t="str">
        <f t="shared" si="33"/>
        <v>Polar Region-Inner PF Coil Supports PDR</v>
      </c>
      <c r="W365" s="75"/>
    </row>
    <row r="366" spans="1:23" ht="31.5" customHeight="1" x14ac:dyDescent="0.15">
      <c r="A366" s="461">
        <v>43186</v>
      </c>
      <c r="B366" s="206" t="s">
        <v>4330</v>
      </c>
      <c r="C366" s="206"/>
      <c r="D366" s="206"/>
      <c r="E366" s="344" t="s">
        <v>4300</v>
      </c>
      <c r="F366" s="501" t="s">
        <v>900</v>
      </c>
      <c r="G366" s="550" t="s">
        <v>1342</v>
      </c>
      <c r="H366" s="206"/>
      <c r="I366" s="206" t="s">
        <v>899</v>
      </c>
      <c r="J366" s="206" t="s">
        <v>901</v>
      </c>
      <c r="K366" s="781" t="str">
        <f t="shared" si="32"/>
        <v>PRIPFCS10 - Update interface with coil at bottom of sling to i</v>
      </c>
      <c r="L366" s="207" t="s">
        <v>4332</v>
      </c>
      <c r="M366" s="823" t="s">
        <v>6053</v>
      </c>
      <c r="N366" s="263" t="s">
        <v>7083</v>
      </c>
      <c r="O366" s="206" t="s">
        <v>3357</v>
      </c>
      <c r="P366" s="211" t="str">
        <f t="shared" si="29"/>
        <v>Closed</v>
      </c>
      <c r="Q366" s="208" t="s">
        <v>3449</v>
      </c>
      <c r="R366" s="209" t="s">
        <v>3017</v>
      </c>
      <c r="S366" s="207"/>
      <c r="T366" s="206"/>
      <c r="U366" s="210" t="str">
        <f t="shared" si="30"/>
        <v>Smith</v>
      </c>
      <c r="V366" s="210" t="str">
        <f t="shared" si="33"/>
        <v>Polar Region-Inner PF Coil Supports PDR</v>
      </c>
      <c r="W366" s="75"/>
    </row>
    <row r="367" spans="1:23" ht="31.5" customHeight="1" x14ac:dyDescent="0.15">
      <c r="A367" s="461">
        <v>43186</v>
      </c>
      <c r="B367" s="206" t="s">
        <v>4341</v>
      </c>
      <c r="C367" s="206"/>
      <c r="D367" s="206"/>
      <c r="E367" s="344" t="s">
        <v>4300</v>
      </c>
      <c r="F367" s="501" t="s">
        <v>900</v>
      </c>
      <c r="G367" s="550" t="s">
        <v>1342</v>
      </c>
      <c r="H367" s="206"/>
      <c r="I367" s="206" t="s">
        <v>899</v>
      </c>
      <c r="J367" s="206" t="s">
        <v>901</v>
      </c>
      <c r="K367" s="781" t="str">
        <f t="shared" si="32"/>
        <v>PRIPFCS12 - Might have to finess the distribution of sling com</v>
      </c>
      <c r="L367" s="207" t="s">
        <v>4342</v>
      </c>
      <c r="M367" s="823" t="s">
        <v>6053</v>
      </c>
      <c r="N367" s="263" t="s">
        <v>7083</v>
      </c>
      <c r="O367" s="206" t="s">
        <v>3849</v>
      </c>
      <c r="P367" s="211" t="str">
        <f t="shared" si="29"/>
        <v>Closed</v>
      </c>
      <c r="Q367" s="208" t="s">
        <v>3449</v>
      </c>
      <c r="R367" s="209" t="s">
        <v>3017</v>
      </c>
      <c r="S367" s="207"/>
      <c r="T367" s="206"/>
      <c r="U367" s="210" t="str">
        <f t="shared" si="30"/>
        <v>Smith</v>
      </c>
      <c r="V367" s="210" t="str">
        <f t="shared" si="33"/>
        <v>Polar Region-Inner PF Coil Supports PDR</v>
      </c>
      <c r="W367" s="75"/>
    </row>
    <row r="368" spans="1:23" ht="31.5" customHeight="1" x14ac:dyDescent="0.15">
      <c r="A368" s="461">
        <v>43186</v>
      </c>
      <c r="B368" s="206" t="s">
        <v>4343</v>
      </c>
      <c r="C368" s="206"/>
      <c r="D368" s="206"/>
      <c r="E368" s="344" t="s">
        <v>4300</v>
      </c>
      <c r="F368" s="501" t="s">
        <v>900</v>
      </c>
      <c r="G368" s="550" t="s">
        <v>1342</v>
      </c>
      <c r="H368" s="206"/>
      <c r="I368" s="206" t="s">
        <v>899</v>
      </c>
      <c r="J368" s="206" t="s">
        <v>901</v>
      </c>
      <c r="K368" s="781" t="str">
        <f t="shared" si="32"/>
        <v>PRIPFCS13 - Magnetic Group must define the acceptable toroidal</v>
      </c>
      <c r="L368" s="207" t="s">
        <v>4344</v>
      </c>
      <c r="M368" s="823" t="s">
        <v>6053</v>
      </c>
      <c r="N368" s="263" t="s">
        <v>7083</v>
      </c>
      <c r="O368" s="206" t="s">
        <v>1235</v>
      </c>
      <c r="P368" s="211" t="str">
        <f t="shared" si="29"/>
        <v>Closed</v>
      </c>
      <c r="Q368" s="208" t="s">
        <v>3449</v>
      </c>
      <c r="R368" s="209" t="s">
        <v>3017</v>
      </c>
      <c r="S368" s="207"/>
      <c r="T368" s="206"/>
      <c r="U368" s="210" t="str">
        <f t="shared" si="30"/>
        <v>Smith</v>
      </c>
      <c r="V368" s="210" t="str">
        <f t="shared" si="33"/>
        <v>Polar Region-Inner PF Coil Supports PDR</v>
      </c>
      <c r="W368" s="75"/>
    </row>
    <row r="369" spans="1:23" ht="31.5" customHeight="1" x14ac:dyDescent="0.15">
      <c r="A369" s="461">
        <v>43186</v>
      </c>
      <c r="B369" s="206" t="s">
        <v>4345</v>
      </c>
      <c r="C369" s="206"/>
      <c r="D369" s="206"/>
      <c r="E369" s="344" t="s">
        <v>4300</v>
      </c>
      <c r="F369" s="501" t="s">
        <v>900</v>
      </c>
      <c r="G369" s="550" t="s">
        <v>1342</v>
      </c>
      <c r="H369" s="206"/>
      <c r="I369" s="206" t="s">
        <v>899</v>
      </c>
      <c r="J369" s="206" t="s">
        <v>901</v>
      </c>
      <c r="K369" s="781" t="str">
        <f t="shared" si="32"/>
        <v>PRIPFCS14 - Investigate Kevin Freudenbergs ITER CS solution fo</v>
      </c>
      <c r="L369" s="207" t="s">
        <v>4346</v>
      </c>
      <c r="M369" s="823" t="s">
        <v>6053</v>
      </c>
      <c r="N369" s="263" t="s">
        <v>7083</v>
      </c>
      <c r="O369" s="206" t="s">
        <v>3849</v>
      </c>
      <c r="P369" s="211" t="str">
        <f t="shared" si="29"/>
        <v>Closed</v>
      </c>
      <c r="Q369" s="208" t="s">
        <v>3449</v>
      </c>
      <c r="R369" s="209" t="s">
        <v>3017</v>
      </c>
      <c r="S369" s="207"/>
      <c r="T369" s="206"/>
      <c r="U369" s="210" t="str">
        <f t="shared" si="30"/>
        <v>Smith</v>
      </c>
      <c r="V369" s="210" t="str">
        <f t="shared" si="33"/>
        <v>Polar Region-Inner PF Coil Supports PDR</v>
      </c>
      <c r="W369" s="75"/>
    </row>
    <row r="370" spans="1:23" ht="31.5" customHeight="1" x14ac:dyDescent="0.15">
      <c r="A370" s="461">
        <v>43186</v>
      </c>
      <c r="B370" s="206" t="s">
        <v>4335</v>
      </c>
      <c r="C370" s="206"/>
      <c r="D370" s="206"/>
      <c r="E370" s="344" t="s">
        <v>4300</v>
      </c>
      <c r="F370" s="501" t="s">
        <v>900</v>
      </c>
      <c r="G370" s="550" t="s">
        <v>1342</v>
      </c>
      <c r="H370" s="206"/>
      <c r="I370" s="206" t="s">
        <v>899</v>
      </c>
      <c r="J370" s="206" t="s">
        <v>901</v>
      </c>
      <c r="K370" s="781" t="str">
        <f t="shared" si="32"/>
        <v>PRIPFCS11 - Include the disruption eddy current loads on the s</v>
      </c>
      <c r="L370" s="207" t="s">
        <v>4337</v>
      </c>
      <c r="M370" s="823"/>
      <c r="N370" s="263" t="s">
        <v>7091</v>
      </c>
      <c r="O370" s="206" t="s">
        <v>3849</v>
      </c>
      <c r="P370" s="211" t="str">
        <f t="shared" si="29"/>
        <v>Closed</v>
      </c>
      <c r="Q370" s="208" t="s">
        <v>3449</v>
      </c>
      <c r="R370" s="209" t="s">
        <v>3017</v>
      </c>
      <c r="S370" s="207"/>
      <c r="T370" s="206"/>
      <c r="U370" s="210" t="str">
        <f t="shared" si="30"/>
        <v>Smith</v>
      </c>
      <c r="V370" s="210" t="str">
        <f t="shared" si="33"/>
        <v>Polar Region-Inner PF Coil Supports PDR</v>
      </c>
      <c r="W370" s="75"/>
    </row>
    <row r="371" spans="1:23" ht="31.5" customHeight="1" x14ac:dyDescent="0.15">
      <c r="A371" s="926">
        <v>43189</v>
      </c>
      <c r="B371" s="712" t="s">
        <v>4347</v>
      </c>
      <c r="C371" s="712"/>
      <c r="D371" s="712"/>
      <c r="E371" s="1880" t="s">
        <v>4306</v>
      </c>
      <c r="F371" s="958" t="s">
        <v>389</v>
      </c>
      <c r="G371" s="968" t="s">
        <v>388</v>
      </c>
      <c r="H371" s="712"/>
      <c r="I371" s="712" t="s">
        <v>387</v>
      </c>
      <c r="J371" s="712" t="s">
        <v>390</v>
      </c>
      <c r="K371" s="1670" t="str">
        <f t="shared" si="32"/>
        <v>INPFCOILFDR01 - Chit resolution report omitted DVVR (Integrated De</v>
      </c>
      <c r="L371" s="783" t="s">
        <v>4348</v>
      </c>
      <c r="M371" s="1457"/>
      <c r="N371" s="1734" t="s">
        <v>5404</v>
      </c>
      <c r="O371" s="712" t="s">
        <v>3954</v>
      </c>
      <c r="P371" s="211" t="str">
        <f t="shared" si="29"/>
        <v>Closed</v>
      </c>
      <c r="Q371" s="208" t="s">
        <v>31</v>
      </c>
      <c r="R371" s="209" t="s">
        <v>3017</v>
      </c>
      <c r="S371" s="783"/>
      <c r="T371" s="712"/>
      <c r="U371" s="210" t="str">
        <f t="shared" si="30"/>
        <v>Kalish</v>
      </c>
      <c r="V371" s="210" t="str">
        <f t="shared" si="33"/>
        <v>Inner PF Coils FDR</v>
      </c>
      <c r="W371" s="75"/>
    </row>
    <row r="372" spans="1:23" ht="31.5" customHeight="1" x14ac:dyDescent="0.15">
      <c r="A372" s="926">
        <v>43189</v>
      </c>
      <c r="B372" s="712" t="s">
        <v>4349</v>
      </c>
      <c r="C372" s="712"/>
      <c r="D372" s="712"/>
      <c r="E372" s="1880" t="s">
        <v>4306</v>
      </c>
      <c r="F372" s="958" t="s">
        <v>389</v>
      </c>
      <c r="G372" s="968" t="s">
        <v>388</v>
      </c>
      <c r="H372" s="712"/>
      <c r="I372" s="712" t="s">
        <v>387</v>
      </c>
      <c r="J372" s="712" t="s">
        <v>390</v>
      </c>
      <c r="K372" s="1670" t="str">
        <f t="shared" si="32"/>
        <v>INPFCOILFDR02 - For the flag with fillets and braze, consider a Ju</v>
      </c>
      <c r="L372" s="783" t="s">
        <v>4350</v>
      </c>
      <c r="M372" s="1457"/>
      <c r="N372" s="1734" t="s">
        <v>5404</v>
      </c>
      <c r="O372" s="712" t="s">
        <v>3849</v>
      </c>
      <c r="P372" s="211" t="str">
        <f t="shared" si="29"/>
        <v>Closed</v>
      </c>
      <c r="Q372" s="208" t="s">
        <v>31</v>
      </c>
      <c r="R372" s="209" t="s">
        <v>3017</v>
      </c>
      <c r="S372" s="783"/>
      <c r="T372" s="712"/>
      <c r="U372" s="210" t="str">
        <f t="shared" si="30"/>
        <v>Kalish</v>
      </c>
      <c r="V372" s="210" t="str">
        <f t="shared" si="33"/>
        <v>Inner PF Coils FDR</v>
      </c>
      <c r="W372" s="75"/>
    </row>
    <row r="373" spans="1:23" ht="31.5" customHeight="1" x14ac:dyDescent="0.15">
      <c r="A373" s="926">
        <v>43189</v>
      </c>
      <c r="B373" s="712" t="s">
        <v>4351</v>
      </c>
      <c r="C373" s="712"/>
      <c r="D373" s="712"/>
      <c r="E373" s="1880" t="s">
        <v>4306</v>
      </c>
      <c r="F373" s="958" t="s">
        <v>389</v>
      </c>
      <c r="G373" s="968" t="s">
        <v>388</v>
      </c>
      <c r="H373" s="712"/>
      <c r="I373" s="712" t="s">
        <v>387</v>
      </c>
      <c r="J373" s="712" t="s">
        <v>390</v>
      </c>
      <c r="K373" s="1670" t="str">
        <f t="shared" si="32"/>
        <v xml:space="preserve">INPFCOILFDR03 - Fillets are being added to reduce stress at sharp </v>
      </c>
      <c r="L373" s="783" t="s">
        <v>4352</v>
      </c>
      <c r="M373" s="1457"/>
      <c r="N373" s="1734" t="s">
        <v>5404</v>
      </c>
      <c r="O373" s="712" t="s">
        <v>3870</v>
      </c>
      <c r="P373" s="211" t="str">
        <f t="shared" si="29"/>
        <v>Closed</v>
      </c>
      <c r="Q373" s="208" t="s">
        <v>31</v>
      </c>
      <c r="R373" s="209" t="s">
        <v>3017</v>
      </c>
      <c r="S373" s="783"/>
      <c r="T373" s="712"/>
      <c r="U373" s="210" t="str">
        <f t="shared" si="30"/>
        <v>Kalish</v>
      </c>
      <c r="V373" s="210" t="str">
        <f t="shared" si="33"/>
        <v>Inner PF Coils FDR</v>
      </c>
      <c r="W373" s="75"/>
    </row>
    <row r="374" spans="1:23" ht="31.5" customHeight="1" x14ac:dyDescent="0.15">
      <c r="A374" s="926">
        <v>43189</v>
      </c>
      <c r="B374" s="712" t="s">
        <v>4353</v>
      </c>
      <c r="C374" s="712"/>
      <c r="D374" s="712"/>
      <c r="E374" s="1880" t="s">
        <v>4306</v>
      </c>
      <c r="F374" s="958" t="s">
        <v>389</v>
      </c>
      <c r="G374" s="968" t="s">
        <v>388</v>
      </c>
      <c r="H374" s="712"/>
      <c r="I374" s="712" t="s">
        <v>387</v>
      </c>
      <c r="J374" s="712" t="s">
        <v>390</v>
      </c>
      <c r="K374" s="1670" t="str">
        <f t="shared" si="32"/>
        <v>INPFCOILFDR04 - Ensure adequate design margins in the brazed joint</v>
      </c>
      <c r="L374" s="783" t="s">
        <v>4354</v>
      </c>
      <c r="M374" s="1457"/>
      <c r="N374" s="1734" t="s">
        <v>5404</v>
      </c>
      <c r="O374" s="712" t="s">
        <v>3831</v>
      </c>
      <c r="P374" s="211" t="str">
        <f t="shared" si="29"/>
        <v>Closed</v>
      </c>
      <c r="Q374" s="208" t="s">
        <v>31</v>
      </c>
      <c r="R374" s="209" t="s">
        <v>3017</v>
      </c>
      <c r="S374" s="783"/>
      <c r="T374" s="712"/>
      <c r="U374" s="210" t="str">
        <f t="shared" si="30"/>
        <v>Kalish</v>
      </c>
      <c r="V374" s="210" t="str">
        <f t="shared" si="33"/>
        <v>Inner PF Coils FDR</v>
      </c>
      <c r="W374" s="75"/>
    </row>
    <row r="375" spans="1:23" ht="31.5" customHeight="1" x14ac:dyDescent="0.15">
      <c r="A375" s="926">
        <v>43189</v>
      </c>
      <c r="B375" s="712" t="s">
        <v>4355</v>
      </c>
      <c r="C375" s="712"/>
      <c r="D375" s="712"/>
      <c r="E375" s="1880" t="s">
        <v>4306</v>
      </c>
      <c r="F375" s="958" t="s">
        <v>389</v>
      </c>
      <c r="G375" s="968" t="s">
        <v>388</v>
      </c>
      <c r="H375" s="712"/>
      <c r="I375" s="712" t="s">
        <v>387</v>
      </c>
      <c r="J375" s="712" t="s">
        <v>390</v>
      </c>
      <c r="K375" s="1670" t="str">
        <f t="shared" si="32"/>
        <v>INPFCOILFDR05 - The FMEA "Consequence" column categories are consi</v>
      </c>
      <c r="L375" s="783" t="s">
        <v>4356</v>
      </c>
      <c r="M375" s="1457"/>
      <c r="N375" s="1734" t="s">
        <v>5404</v>
      </c>
      <c r="O375" s="712" t="s">
        <v>3109</v>
      </c>
      <c r="P375" s="211" t="str">
        <f t="shared" si="29"/>
        <v>Closed</v>
      </c>
      <c r="Q375" s="208" t="s">
        <v>31</v>
      </c>
      <c r="R375" s="209" t="s">
        <v>3017</v>
      </c>
      <c r="S375" s="783"/>
      <c r="T375" s="712"/>
      <c r="U375" s="210" t="str">
        <f t="shared" si="30"/>
        <v>Kalish</v>
      </c>
      <c r="V375" s="210" t="str">
        <f t="shared" si="33"/>
        <v>Inner PF Coils FDR</v>
      </c>
      <c r="W375" s="75"/>
    </row>
    <row r="376" spans="1:23" ht="31.5" customHeight="1" x14ac:dyDescent="0.15">
      <c r="A376" s="926">
        <v>43189</v>
      </c>
      <c r="B376" s="712" t="s">
        <v>4357</v>
      </c>
      <c r="C376" s="712"/>
      <c r="D376" s="712"/>
      <c r="E376" s="1880" t="s">
        <v>4306</v>
      </c>
      <c r="F376" s="958" t="s">
        <v>389</v>
      </c>
      <c r="G376" s="968" t="s">
        <v>388</v>
      </c>
      <c r="H376" s="712"/>
      <c r="I376" s="712" t="s">
        <v>387</v>
      </c>
      <c r="J376" s="712" t="s">
        <v>390</v>
      </c>
      <c r="K376" s="1670" t="str">
        <f t="shared" si="32"/>
        <v>INPFCOILFDR06 - I do not believe that it is creditable to use magn</v>
      </c>
      <c r="L376" s="783" t="s">
        <v>4358</v>
      </c>
      <c r="M376" s="1457"/>
      <c r="N376" s="1734" t="s">
        <v>5404</v>
      </c>
      <c r="O376" s="712" t="s">
        <v>3109</v>
      </c>
      <c r="P376" s="211" t="str">
        <f t="shared" si="29"/>
        <v>Closed</v>
      </c>
      <c r="Q376" s="208" t="s">
        <v>31</v>
      </c>
      <c r="R376" s="209" t="s">
        <v>3017</v>
      </c>
      <c r="S376" s="783"/>
      <c r="T376" s="712"/>
      <c r="U376" s="210" t="str">
        <f t="shared" si="30"/>
        <v>Kalish</v>
      </c>
      <c r="V376" s="210" t="str">
        <f t="shared" si="33"/>
        <v>Inner PF Coils FDR</v>
      </c>
      <c r="W376" s="75"/>
    </row>
    <row r="377" spans="1:23" ht="31.5" customHeight="1" x14ac:dyDescent="0.15">
      <c r="A377" s="926">
        <v>43189</v>
      </c>
      <c r="B377" s="712" t="s">
        <v>4359</v>
      </c>
      <c r="C377" s="712"/>
      <c r="D377" s="712"/>
      <c r="E377" s="1880" t="s">
        <v>4306</v>
      </c>
      <c r="F377" s="958" t="s">
        <v>389</v>
      </c>
      <c r="G377" s="968" t="s">
        <v>388</v>
      </c>
      <c r="H377" s="712"/>
      <c r="I377" s="712" t="s">
        <v>387</v>
      </c>
      <c r="J377" s="712" t="s">
        <v>390</v>
      </c>
      <c r="K377" s="1670" t="str">
        <f t="shared" si="32"/>
        <v>INPFCOILFDR07 - The FMEA and risk-registry for magnets are apparen</v>
      </c>
      <c r="L377" s="783" t="s">
        <v>4360</v>
      </c>
      <c r="M377" s="783"/>
      <c r="N377" s="1734" t="s">
        <v>5404</v>
      </c>
      <c r="O377" s="712" t="s">
        <v>3362</v>
      </c>
      <c r="P377" s="211" t="str">
        <f t="shared" si="29"/>
        <v>Closed</v>
      </c>
      <c r="Q377" s="208" t="s">
        <v>31</v>
      </c>
      <c r="R377" s="209" t="s">
        <v>3017</v>
      </c>
      <c r="S377" s="783"/>
      <c r="T377" s="712"/>
      <c r="U377" s="210" t="str">
        <f t="shared" si="30"/>
        <v>Kalish</v>
      </c>
      <c r="V377" s="210" t="str">
        <f t="shared" si="33"/>
        <v>Inner PF Coils FDR</v>
      </c>
      <c r="W377" s="75"/>
    </row>
    <row r="378" spans="1:23" ht="31.5" customHeight="1" x14ac:dyDescent="0.15">
      <c r="A378" s="1365">
        <v>43193</v>
      </c>
      <c r="B378" s="1369" t="s">
        <v>4361</v>
      </c>
      <c r="C378" s="1369"/>
      <c r="D378" s="1369"/>
      <c r="E378" s="1388" t="s">
        <v>4309</v>
      </c>
      <c r="F378" s="1430" t="s">
        <v>4362</v>
      </c>
      <c r="G378" s="1434" t="s">
        <v>909</v>
      </c>
      <c r="H378" s="1369"/>
      <c r="I378" s="1369" t="s">
        <v>289</v>
      </c>
      <c r="J378" s="1369" t="s">
        <v>911</v>
      </c>
      <c r="K378" s="1450" t="str">
        <f t="shared" si="32"/>
        <v xml:space="preserve">TFOHBUNRELPDR01 - While this chit is out-of-scope for this PDR, the </v>
      </c>
      <c r="L378" s="1396" t="s">
        <v>4363</v>
      </c>
      <c r="M378" s="1697"/>
      <c r="N378" s="1342" t="s">
        <v>7006</v>
      </c>
      <c r="O378" s="1369" t="s">
        <v>3165</v>
      </c>
      <c r="P378" s="211" t="str">
        <f t="shared" si="29"/>
        <v>Closed</v>
      </c>
      <c r="Q378" s="208" t="s">
        <v>3449</v>
      </c>
      <c r="R378" s="209" t="s">
        <v>3017</v>
      </c>
      <c r="S378" s="1210"/>
      <c r="T378" s="1471"/>
      <c r="U378" s="210" t="str">
        <f t="shared" si="30"/>
        <v>Titus</v>
      </c>
      <c r="V378" s="210" t="str">
        <f t="shared" si="33"/>
        <v>TF/OH Bundle Reliability PDR</v>
      </c>
      <c r="W378" s="75"/>
    </row>
    <row r="379" spans="1:23" ht="31.5" customHeight="1" x14ac:dyDescent="0.15">
      <c r="A379" s="1365">
        <v>43193</v>
      </c>
      <c r="B379" s="1369" t="s">
        <v>4364</v>
      </c>
      <c r="C379" s="1369"/>
      <c r="D379" s="1369"/>
      <c r="E379" s="1388" t="s">
        <v>4309</v>
      </c>
      <c r="F379" s="1430" t="s">
        <v>914</v>
      </c>
      <c r="G379" s="1434" t="s">
        <v>854</v>
      </c>
      <c r="H379" s="1369"/>
      <c r="I379" s="1369" t="s">
        <v>387</v>
      </c>
      <c r="J379" s="1369" t="s">
        <v>390</v>
      </c>
      <c r="K379" s="1450" t="str">
        <f t="shared" si="32"/>
        <v>TFOHBUNRELPDR02 - Please assess the documentation of the ground plan</v>
      </c>
      <c r="L379" s="1396" t="s">
        <v>4365</v>
      </c>
      <c r="M379" s="1697"/>
      <c r="N379" s="1342" t="s">
        <v>7006</v>
      </c>
      <c r="O379" s="1369" t="s">
        <v>3109</v>
      </c>
      <c r="P379" s="211" t="str">
        <f t="shared" si="29"/>
        <v>Closed</v>
      </c>
      <c r="Q379" s="208" t="s">
        <v>3449</v>
      </c>
      <c r="R379" s="209" t="s">
        <v>3017</v>
      </c>
      <c r="S379" s="1210"/>
      <c r="T379" s="1471"/>
      <c r="U379" s="210" t="str">
        <f t="shared" si="30"/>
        <v>Kalish</v>
      </c>
      <c r="V379" s="210" t="str">
        <f t="shared" si="33"/>
        <v>TF/OH Bundle Reliability PDR</v>
      </c>
      <c r="W379" s="75"/>
    </row>
    <row r="380" spans="1:23" ht="31.5" customHeight="1" x14ac:dyDescent="0.15">
      <c r="A380" s="1365">
        <v>43193</v>
      </c>
      <c r="B380" s="1369" t="s">
        <v>4366</v>
      </c>
      <c r="C380" s="1369"/>
      <c r="D380" s="1369"/>
      <c r="E380" s="1388" t="s">
        <v>4309</v>
      </c>
      <c r="F380" s="1430" t="s">
        <v>914</v>
      </c>
      <c r="G380" s="1434" t="s">
        <v>854</v>
      </c>
      <c r="H380" s="1369"/>
      <c r="I380" s="1369" t="s">
        <v>387</v>
      </c>
      <c r="J380" s="1369" t="s">
        <v>390</v>
      </c>
      <c r="K380" s="1450" t="str">
        <f t="shared" si="32"/>
        <v>TFOHBUNRELPDR03 - Confirm that minimum tolerance value of ground pla</v>
      </c>
      <c r="L380" s="1396" t="s">
        <v>4367</v>
      </c>
      <c r="M380" s="1697"/>
      <c r="N380" s="1342" t="s">
        <v>7006</v>
      </c>
      <c r="O380" s="1369" t="s">
        <v>3954</v>
      </c>
      <c r="P380" s="211" t="str">
        <f t="shared" si="29"/>
        <v>Closed</v>
      </c>
      <c r="Q380" s="208" t="s">
        <v>3449</v>
      </c>
      <c r="R380" s="209" t="s">
        <v>3017</v>
      </c>
      <c r="S380" s="1210"/>
      <c r="T380" s="1471"/>
      <c r="U380" s="210" t="str">
        <f t="shared" si="30"/>
        <v>Kalish</v>
      </c>
      <c r="V380" s="210" t="str">
        <f t="shared" si="33"/>
        <v>TF/OH Bundle Reliability PDR</v>
      </c>
      <c r="W380" s="75"/>
    </row>
    <row r="381" spans="1:23" ht="31.5" customHeight="1" x14ac:dyDescent="0.15">
      <c r="A381" s="1365">
        <v>43193</v>
      </c>
      <c r="B381" s="1369" t="s">
        <v>4368</v>
      </c>
      <c r="C381" s="1369"/>
      <c r="D381" s="1369"/>
      <c r="E381" s="1388" t="s">
        <v>4309</v>
      </c>
      <c r="F381" s="1430" t="s">
        <v>914</v>
      </c>
      <c r="G381" s="1434" t="s">
        <v>854</v>
      </c>
      <c r="H381" s="1369"/>
      <c r="I381" s="1369" t="s">
        <v>387</v>
      </c>
      <c r="J381" s="1369" t="s">
        <v>390</v>
      </c>
      <c r="K381" s="1450" t="str">
        <f t="shared" si="32"/>
        <v xml:space="preserve">TFOHBUNRELPDR04 - Confirm adequacy of upper ground plane electrical </v>
      </c>
      <c r="L381" s="1396" t="s">
        <v>4369</v>
      </c>
      <c r="M381" s="1697"/>
      <c r="N381" s="1342" t="s">
        <v>7006</v>
      </c>
      <c r="O381" s="1369" t="s">
        <v>3954</v>
      </c>
      <c r="P381" s="211" t="str">
        <f t="shared" si="29"/>
        <v>Closed</v>
      </c>
      <c r="Q381" s="208" t="s">
        <v>3449</v>
      </c>
      <c r="R381" s="209" t="s">
        <v>3017</v>
      </c>
      <c r="S381" s="1210"/>
      <c r="T381" s="1471"/>
      <c r="U381" s="210" t="str">
        <f t="shared" si="30"/>
        <v>Kalish</v>
      </c>
      <c r="V381" s="210" t="str">
        <f t="shared" si="33"/>
        <v>TF/OH Bundle Reliability PDR</v>
      </c>
      <c r="W381" s="75"/>
    </row>
    <row r="382" spans="1:23" ht="31.5" customHeight="1" x14ac:dyDescent="0.15">
      <c r="A382" s="1365">
        <v>43193</v>
      </c>
      <c r="B382" s="1369" t="s">
        <v>4370</v>
      </c>
      <c r="C382" s="1369"/>
      <c r="D382" s="1369"/>
      <c r="E382" s="1388" t="s">
        <v>4309</v>
      </c>
      <c r="F382" s="1430" t="s">
        <v>2128</v>
      </c>
      <c r="G382" s="1434" t="s">
        <v>2127</v>
      </c>
      <c r="H382" s="1369"/>
      <c r="I382" s="1369" t="s">
        <v>2126</v>
      </c>
      <c r="J382" s="1369" t="s">
        <v>2129</v>
      </c>
      <c r="K382" s="1450" t="str">
        <f t="shared" si="32"/>
        <v>TFOHBUNRELPDR05 - The NTC humidity and therefore dew point is a sign</v>
      </c>
      <c r="L382" s="1396" t="s">
        <v>4371</v>
      </c>
      <c r="M382" s="1697"/>
      <c r="N382" s="1342" t="s">
        <v>7006</v>
      </c>
      <c r="O382" s="1369" t="s">
        <v>3840</v>
      </c>
      <c r="P382" s="211" t="str">
        <f t="shared" si="29"/>
        <v>Closed</v>
      </c>
      <c r="Q382" s="208" t="s">
        <v>3449</v>
      </c>
      <c r="R382" s="209" t="s">
        <v>3017</v>
      </c>
      <c r="S382" s="1210"/>
      <c r="T382" s="1471"/>
      <c r="U382" s="210" t="str">
        <f t="shared" si="30"/>
        <v>Atnafu</v>
      </c>
      <c r="V382" s="210" t="str">
        <f t="shared" si="33"/>
        <v>TF/OH Bundle Reliability PDR</v>
      </c>
      <c r="W382" s="75"/>
    </row>
    <row r="383" spans="1:23" ht="31.5" customHeight="1" x14ac:dyDescent="0.15">
      <c r="A383" s="1365">
        <v>43193</v>
      </c>
      <c r="B383" s="1369" t="s">
        <v>4372</v>
      </c>
      <c r="C383" s="1369"/>
      <c r="D383" s="1369"/>
      <c r="E383" s="1388" t="s">
        <v>4309</v>
      </c>
      <c r="F383" s="1430" t="s">
        <v>2128</v>
      </c>
      <c r="G383" s="1434" t="s">
        <v>2127</v>
      </c>
      <c r="H383" s="1369"/>
      <c r="I383" s="1369" t="s">
        <v>2126</v>
      </c>
      <c r="J383" s="1369" t="s">
        <v>2129</v>
      </c>
      <c r="K383" s="1450" t="str">
        <f t="shared" si="32"/>
        <v>TFOHBUNRELPDR06 - The plan is to use an audible alarm located within</v>
      </c>
      <c r="L383" s="1396" t="s">
        <v>4373</v>
      </c>
      <c r="M383" s="1697"/>
      <c r="N383" s="1342" t="s">
        <v>7006</v>
      </c>
      <c r="O383" s="1369" t="s">
        <v>3109</v>
      </c>
      <c r="P383" s="211" t="str">
        <f t="shared" si="29"/>
        <v>Closed</v>
      </c>
      <c r="Q383" s="208" t="s">
        <v>3449</v>
      </c>
      <c r="R383" s="209" t="s">
        <v>3017</v>
      </c>
      <c r="S383" s="1210"/>
      <c r="T383" s="1471"/>
      <c r="U383" s="210" t="str">
        <f t="shared" si="30"/>
        <v>Atnafu</v>
      </c>
      <c r="V383" s="210" t="str">
        <f t="shared" si="33"/>
        <v>TF/OH Bundle Reliability PDR</v>
      </c>
      <c r="W383" s="75"/>
    </row>
    <row r="384" spans="1:23" ht="31.5" customHeight="1" x14ac:dyDescent="0.15">
      <c r="A384" s="1365">
        <v>43193</v>
      </c>
      <c r="B384" s="1369" t="s">
        <v>4374</v>
      </c>
      <c r="C384" s="1369"/>
      <c r="D384" s="1369"/>
      <c r="E384" s="1388" t="s">
        <v>4309</v>
      </c>
      <c r="F384" s="1430" t="s">
        <v>914</v>
      </c>
      <c r="G384" s="1434" t="s">
        <v>854</v>
      </c>
      <c r="H384" s="1369"/>
      <c r="I384" s="1369" t="s">
        <v>387</v>
      </c>
      <c r="J384" s="1369" t="s">
        <v>390</v>
      </c>
      <c r="K384" s="1450" t="str">
        <f t="shared" si="32"/>
        <v>TFOHBUNRELPDR07 - The Parker and Swagelok are each designed for ~400</v>
      </c>
      <c r="L384" s="1396" t="s">
        <v>4375</v>
      </c>
      <c r="M384" s="1697"/>
      <c r="N384" s="1342" t="s">
        <v>7006</v>
      </c>
      <c r="O384" s="1369" t="s">
        <v>3162</v>
      </c>
      <c r="P384" s="211" t="str">
        <f t="shared" si="29"/>
        <v>Closed</v>
      </c>
      <c r="Q384" s="208" t="s">
        <v>3449</v>
      </c>
      <c r="R384" s="209" t="s">
        <v>3017</v>
      </c>
      <c r="S384" s="1210"/>
      <c r="T384" s="1471"/>
      <c r="U384" s="210" t="str">
        <f t="shared" si="30"/>
        <v>Kalish</v>
      </c>
      <c r="V384" s="210" t="str">
        <f t="shared" si="33"/>
        <v>TF/OH Bundle Reliability PDR</v>
      </c>
      <c r="W384" s="75"/>
    </row>
    <row r="385" spans="1:23" ht="31.5" customHeight="1" x14ac:dyDescent="0.15">
      <c r="A385" s="1365">
        <v>43193</v>
      </c>
      <c r="B385" s="1369" t="s">
        <v>4376</v>
      </c>
      <c r="C385" s="1369"/>
      <c r="D385" s="1369"/>
      <c r="E385" s="1388" t="s">
        <v>4309</v>
      </c>
      <c r="F385" s="1430" t="s">
        <v>914</v>
      </c>
      <c r="G385" s="1434" t="s">
        <v>854</v>
      </c>
      <c r="H385" s="1369"/>
      <c r="I385" s="1369" t="s">
        <v>387</v>
      </c>
      <c r="J385" s="1369" t="s">
        <v>390</v>
      </c>
      <c r="K385" s="1450" t="str">
        <f t="shared" si="32"/>
        <v>TFOHBUNRELPDR08 - Do a megger/hipot before FDR, but have an HV SME i</v>
      </c>
      <c r="L385" s="1396" t="s">
        <v>4377</v>
      </c>
      <c r="M385" s="1697"/>
      <c r="N385" s="1342" t="s">
        <v>7006</v>
      </c>
      <c r="O385" s="1369" t="s">
        <v>3109</v>
      </c>
      <c r="P385" s="211" t="str">
        <f t="shared" si="29"/>
        <v>Closed</v>
      </c>
      <c r="Q385" s="208" t="s">
        <v>3449</v>
      </c>
      <c r="R385" s="209" t="s">
        <v>3017</v>
      </c>
      <c r="S385" s="1210"/>
      <c r="T385" s="1471"/>
      <c r="U385" s="210" t="str">
        <f t="shared" si="30"/>
        <v>Kalish</v>
      </c>
      <c r="V385" s="210" t="str">
        <f t="shared" si="33"/>
        <v>TF/OH Bundle Reliability PDR</v>
      </c>
      <c r="W385" s="75"/>
    </row>
    <row r="386" spans="1:23" ht="31.5" customHeight="1" x14ac:dyDescent="0.15">
      <c r="A386" s="673">
        <v>43195</v>
      </c>
      <c r="B386" s="695" t="s">
        <v>4378</v>
      </c>
      <c r="C386" s="695"/>
      <c r="D386" s="695"/>
      <c r="E386" s="778" t="s">
        <v>4312</v>
      </c>
      <c r="F386" s="733" t="s">
        <v>886</v>
      </c>
      <c r="G386" s="753" t="s">
        <v>885</v>
      </c>
      <c r="H386" s="695"/>
      <c r="I386" s="695" t="s">
        <v>884</v>
      </c>
      <c r="J386" s="695" t="s">
        <v>539</v>
      </c>
      <c r="K386" s="999" t="str">
        <f t="shared" si="32"/>
        <v xml:space="preserve">BAKEDCCONPDR01 - The DVVR chit BOOHS5 (Issue BO3-7) concerning the </v>
      </c>
      <c r="L386" s="761" t="s">
        <v>4379</v>
      </c>
      <c r="M386" s="1452"/>
      <c r="N386" s="1405" t="s">
        <v>7018</v>
      </c>
      <c r="O386" s="695" t="s">
        <v>3954</v>
      </c>
      <c r="P386" s="211" t="str">
        <f>IF(N391="","Open","Closed")</f>
        <v>Closed</v>
      </c>
      <c r="Q386" s="208" t="s">
        <v>3449</v>
      </c>
      <c r="R386" s="209" t="s">
        <v>3017</v>
      </c>
      <c r="S386" s="761"/>
      <c r="T386" s="695"/>
      <c r="U386" s="210" t="str">
        <f t="shared" si="30"/>
        <v>Stevenson</v>
      </c>
      <c r="V386" s="210" t="str">
        <f t="shared" si="33"/>
        <v>Bakeout DC Connection PDR</v>
      </c>
      <c r="W386" s="75"/>
    </row>
    <row r="387" spans="1:23" ht="31.5" customHeight="1" x14ac:dyDescent="0.15">
      <c r="A387" s="673">
        <v>43195</v>
      </c>
      <c r="B387" s="695" t="s">
        <v>4380</v>
      </c>
      <c r="C387" s="695"/>
      <c r="D387" s="695"/>
      <c r="E387" s="778" t="s">
        <v>4312</v>
      </c>
      <c r="F387" s="733" t="s">
        <v>886</v>
      </c>
      <c r="G387" s="753" t="s">
        <v>885</v>
      </c>
      <c r="H387" s="695"/>
      <c r="I387" s="695" t="s">
        <v>884</v>
      </c>
      <c r="J387" s="695" t="s">
        <v>539</v>
      </c>
      <c r="K387" s="999" t="str">
        <f t="shared" si="32"/>
        <v xml:space="preserve">BAKEDCCONPDR02 - Evaluate magnetic force on ferromagnetic material </v>
      </c>
      <c r="L387" s="761" t="s">
        <v>4381</v>
      </c>
      <c r="M387" s="1452"/>
      <c r="N387" s="1405" t="s">
        <v>7018</v>
      </c>
      <c r="O387" s="695" t="s">
        <v>3954</v>
      </c>
      <c r="P387" s="211" t="str">
        <f t="shared" ref="P387:P413" si="34">IF(N387="","Open","Closed")</f>
        <v>Closed</v>
      </c>
      <c r="Q387" s="208" t="s">
        <v>3449</v>
      </c>
      <c r="R387" s="209" t="s">
        <v>3017</v>
      </c>
      <c r="S387" s="761"/>
      <c r="T387" s="695"/>
      <c r="U387" s="210" t="str">
        <f t="shared" si="30"/>
        <v>Stevenson</v>
      </c>
      <c r="V387" s="210" t="str">
        <f t="shared" si="33"/>
        <v>Bakeout DC Connection PDR</v>
      </c>
      <c r="W387" s="75"/>
    </row>
    <row r="388" spans="1:23" ht="31.5" customHeight="1" x14ac:dyDescent="0.15">
      <c r="A388" s="673">
        <v>43195</v>
      </c>
      <c r="B388" s="695" t="s">
        <v>4382</v>
      </c>
      <c r="C388" s="695"/>
      <c r="D388" s="695"/>
      <c r="E388" s="778" t="s">
        <v>4312</v>
      </c>
      <c r="F388" s="733" t="s">
        <v>886</v>
      </c>
      <c r="G388" s="753" t="s">
        <v>885</v>
      </c>
      <c r="H388" s="695"/>
      <c r="I388" s="695" t="s">
        <v>884</v>
      </c>
      <c r="J388" s="695" t="s">
        <v>539</v>
      </c>
      <c r="K388" s="999" t="str">
        <f t="shared" si="32"/>
        <v>BAKEDCCONPDR03 - Evaluate the platform loads from the power supplie</v>
      </c>
      <c r="L388" s="761" t="s">
        <v>4383</v>
      </c>
      <c r="M388" s="1452"/>
      <c r="N388" s="1405" t="s">
        <v>7018</v>
      </c>
      <c r="O388" s="695" t="s">
        <v>3840</v>
      </c>
      <c r="P388" s="211" t="str">
        <f t="shared" si="34"/>
        <v>Closed</v>
      </c>
      <c r="Q388" s="208" t="s">
        <v>3449</v>
      </c>
      <c r="R388" s="209" t="s">
        <v>3017</v>
      </c>
      <c r="S388" s="761"/>
      <c r="T388" s="695"/>
      <c r="U388" s="210" t="str">
        <f t="shared" si="30"/>
        <v>Stevenson</v>
      </c>
      <c r="V388" s="210" t="str">
        <f t="shared" si="33"/>
        <v>Bakeout DC Connection PDR</v>
      </c>
      <c r="W388" s="75"/>
    </row>
    <row r="389" spans="1:23" ht="31.5" customHeight="1" x14ac:dyDescent="0.15">
      <c r="A389" s="673">
        <v>43195</v>
      </c>
      <c r="B389" s="695" t="s">
        <v>4384</v>
      </c>
      <c r="C389" s="695"/>
      <c r="D389" s="695"/>
      <c r="E389" s="778" t="s">
        <v>4312</v>
      </c>
      <c r="F389" s="733" t="s">
        <v>886</v>
      </c>
      <c r="G389" s="753" t="s">
        <v>885</v>
      </c>
      <c r="H389" s="695"/>
      <c r="I389" s="695" t="s">
        <v>884</v>
      </c>
      <c r="J389" s="695" t="s">
        <v>539</v>
      </c>
      <c r="K389" s="999" t="str">
        <f t="shared" si="32"/>
        <v>BAKEDCCONPDR04 - please assess how the situation would be handled i</v>
      </c>
      <c r="L389" s="761" t="s">
        <v>4385</v>
      </c>
      <c r="M389" s="1452"/>
      <c r="N389" s="1405" t="s">
        <v>7018</v>
      </c>
      <c r="O389" s="695" t="s">
        <v>4050</v>
      </c>
      <c r="P389" s="211" t="str">
        <f t="shared" si="34"/>
        <v>Closed</v>
      </c>
      <c r="Q389" s="208" t="s">
        <v>3449</v>
      </c>
      <c r="R389" s="209" t="s">
        <v>3017</v>
      </c>
      <c r="S389" s="761"/>
      <c r="T389" s="695"/>
      <c r="U389" s="210" t="str">
        <f t="shared" si="30"/>
        <v>Stevenson</v>
      </c>
      <c r="V389" s="210" t="str">
        <f t="shared" si="33"/>
        <v>Bakeout DC Connection PDR</v>
      </c>
      <c r="W389" s="75"/>
    </row>
    <row r="390" spans="1:23" ht="31.5" customHeight="1" x14ac:dyDescent="0.15">
      <c r="A390" s="673">
        <v>43195</v>
      </c>
      <c r="B390" s="695" t="s">
        <v>4386</v>
      </c>
      <c r="C390" s="695"/>
      <c r="D390" s="695"/>
      <c r="E390" s="778" t="s">
        <v>4312</v>
      </c>
      <c r="F390" s="733" t="s">
        <v>886</v>
      </c>
      <c r="G390" s="753" t="s">
        <v>885</v>
      </c>
      <c r="H390" s="695"/>
      <c r="I390" s="695" t="s">
        <v>884</v>
      </c>
      <c r="J390" s="695" t="s">
        <v>539</v>
      </c>
      <c r="K390" s="999" t="str">
        <f t="shared" si="32"/>
        <v>BAKEDCCONPDR05 - Verify spacing of cables in permanent trays. If le</v>
      </c>
      <c r="L390" s="761" t="s">
        <v>4387</v>
      </c>
      <c r="M390" s="1452"/>
      <c r="N390" s="1405" t="s">
        <v>7018</v>
      </c>
      <c r="O390" s="695" t="s">
        <v>3966</v>
      </c>
      <c r="P390" s="211" t="str">
        <f t="shared" si="34"/>
        <v>Closed</v>
      </c>
      <c r="Q390" s="208" t="s">
        <v>3449</v>
      </c>
      <c r="R390" s="209" t="s">
        <v>3017</v>
      </c>
      <c r="S390" s="761"/>
      <c r="T390" s="695"/>
      <c r="U390" s="210" t="str">
        <f t="shared" si="30"/>
        <v>Stevenson</v>
      </c>
      <c r="V390" s="210" t="str">
        <f t="shared" si="33"/>
        <v>Bakeout DC Connection PDR</v>
      </c>
      <c r="W390" s="75"/>
    </row>
    <row r="391" spans="1:23" ht="31.5" customHeight="1" x14ac:dyDescent="0.15">
      <c r="A391" s="673">
        <v>43195</v>
      </c>
      <c r="B391" s="695" t="s">
        <v>4388</v>
      </c>
      <c r="C391" s="695"/>
      <c r="D391" s="695"/>
      <c r="E391" s="778" t="s">
        <v>4312</v>
      </c>
      <c r="F391" s="733" t="s">
        <v>886</v>
      </c>
      <c r="G391" s="753" t="s">
        <v>885</v>
      </c>
      <c r="H391" s="695"/>
      <c r="I391" s="695" t="s">
        <v>884</v>
      </c>
      <c r="J391" s="695" t="s">
        <v>539</v>
      </c>
      <c r="K391" s="999" t="str">
        <f t="shared" si="32"/>
        <v>BAKEDCCONPDR06 - WRT FMEA consider risk to KPP and future ops where</v>
      </c>
      <c r="L391" s="761" t="s">
        <v>4389</v>
      </c>
      <c r="M391" s="1452"/>
      <c r="N391" s="1405" t="s">
        <v>7018</v>
      </c>
      <c r="O391" s="695" t="s">
        <v>3840</v>
      </c>
      <c r="P391" s="211" t="str">
        <f t="shared" si="34"/>
        <v>Closed</v>
      </c>
      <c r="Q391" s="208" t="s">
        <v>3449</v>
      </c>
      <c r="R391" s="209" t="s">
        <v>3017</v>
      </c>
      <c r="S391" s="761"/>
      <c r="T391" s="695"/>
      <c r="U391" s="210" t="str">
        <f t="shared" si="30"/>
        <v>Stevenson</v>
      </c>
      <c r="V391" s="210" t="str">
        <f t="shared" si="33"/>
        <v>Bakeout DC Connection PDR</v>
      </c>
      <c r="W391" s="75"/>
    </row>
    <row r="392" spans="1:23" ht="31.5" customHeight="1" x14ac:dyDescent="0.15">
      <c r="A392" s="673">
        <v>43195</v>
      </c>
      <c r="B392" s="695" t="s">
        <v>4390</v>
      </c>
      <c r="C392" s="695"/>
      <c r="D392" s="695"/>
      <c r="E392" s="778" t="s">
        <v>4312</v>
      </c>
      <c r="F392" s="733" t="s">
        <v>886</v>
      </c>
      <c r="G392" s="753" t="s">
        <v>885</v>
      </c>
      <c r="H392" s="695"/>
      <c r="I392" s="695" t="s">
        <v>884</v>
      </c>
      <c r="J392" s="695" t="s">
        <v>539</v>
      </c>
      <c r="K392" s="999" t="str">
        <f t="shared" si="32"/>
        <v>BAKEDCCONPDR07 - Need to understand the circuit behavior of the gro</v>
      </c>
      <c r="L392" s="761" t="s">
        <v>4391</v>
      </c>
      <c r="M392" s="1452"/>
      <c r="N392" s="1405" t="s">
        <v>7018</v>
      </c>
      <c r="O392" s="695" t="s">
        <v>3954</v>
      </c>
      <c r="P392" s="211" t="str">
        <f t="shared" si="34"/>
        <v>Closed</v>
      </c>
      <c r="Q392" s="208" t="s">
        <v>3449</v>
      </c>
      <c r="R392" s="209" t="s">
        <v>3017</v>
      </c>
      <c r="S392" s="761"/>
      <c r="T392" s="695"/>
      <c r="U392" s="210" t="str">
        <f t="shared" ref="U392:U441" si="35">J392</f>
        <v>Stevenson</v>
      </c>
      <c r="V392" s="210" t="str">
        <f t="shared" si="33"/>
        <v>Bakeout DC Connection PDR</v>
      </c>
      <c r="W392" s="75"/>
    </row>
    <row r="393" spans="1:23" ht="31.5" customHeight="1" thickBot="1" x14ac:dyDescent="0.2">
      <c r="A393" s="673">
        <v>43195</v>
      </c>
      <c r="B393" s="695" t="s">
        <v>4392</v>
      </c>
      <c r="C393" s="695"/>
      <c r="D393" s="695"/>
      <c r="E393" s="778" t="s">
        <v>4312</v>
      </c>
      <c r="F393" s="733" t="s">
        <v>886</v>
      </c>
      <c r="G393" s="753" t="s">
        <v>885</v>
      </c>
      <c r="H393" s="695"/>
      <c r="I393" s="695" t="s">
        <v>884</v>
      </c>
      <c r="J393" s="695" t="s">
        <v>539</v>
      </c>
      <c r="K393" s="999" t="str">
        <f t="shared" si="32"/>
        <v xml:space="preserve">BAKEDCCONPDR08 - WRT water leak failure consider mitigation like a </v>
      </c>
      <c r="L393" s="774" t="s">
        <v>4393</v>
      </c>
      <c r="M393" s="1452"/>
      <c r="N393" s="1405" t="s">
        <v>7018</v>
      </c>
      <c r="O393" s="695" t="s">
        <v>3840</v>
      </c>
      <c r="P393" s="211" t="str">
        <f t="shared" si="34"/>
        <v>Closed</v>
      </c>
      <c r="Q393" s="208" t="s">
        <v>3449</v>
      </c>
      <c r="R393" s="209" t="s">
        <v>3017</v>
      </c>
      <c r="S393" s="761"/>
      <c r="T393" s="695"/>
      <c r="U393" s="210" t="str">
        <f t="shared" si="35"/>
        <v>Stevenson</v>
      </c>
      <c r="V393" s="210" t="str">
        <f t="shared" si="33"/>
        <v>Bakeout DC Connection PDR</v>
      </c>
      <c r="W393" s="75"/>
    </row>
    <row r="394" spans="1:23" ht="31.5" customHeight="1" thickBot="1" x14ac:dyDescent="0.2">
      <c r="A394" s="669">
        <v>43200</v>
      </c>
      <c r="B394" s="691" t="s">
        <v>4414</v>
      </c>
      <c r="C394" s="691"/>
      <c r="D394" s="691"/>
      <c r="E394" s="773" t="s">
        <v>4395</v>
      </c>
      <c r="F394" s="719" t="s">
        <v>4396</v>
      </c>
      <c r="G394" s="737" t="s">
        <v>6443</v>
      </c>
      <c r="H394" s="691"/>
      <c r="I394" s="691" t="s">
        <v>536</v>
      </c>
      <c r="J394" s="691" t="s">
        <v>539</v>
      </c>
      <c r="K394" s="789" t="str">
        <f t="shared" si="32"/>
        <v>NTCSHIELDPDR02 - Recommend adding appropriate fall protection tie o</v>
      </c>
      <c r="L394" s="769" t="s">
        <v>4415</v>
      </c>
      <c r="M394" s="821"/>
      <c r="N394" s="837" t="s">
        <v>2136</v>
      </c>
      <c r="O394" s="1834" t="s">
        <v>3840</v>
      </c>
      <c r="P394" s="211" t="str">
        <f t="shared" si="34"/>
        <v>Closed</v>
      </c>
      <c r="Q394" s="208" t="s">
        <v>3449</v>
      </c>
      <c r="R394" s="209" t="s">
        <v>3017</v>
      </c>
      <c r="S394" s="769"/>
      <c r="T394" s="691"/>
      <c r="U394" s="210" t="str">
        <f t="shared" si="35"/>
        <v>Stevenson</v>
      </c>
      <c r="V394" s="210" t="str">
        <f t="shared" ref="V394:V412" si="36">E394</f>
        <v>NTC Shielding PDR</v>
      </c>
      <c r="W394" s="75"/>
    </row>
    <row r="395" spans="1:23" ht="31.5" customHeight="1" thickBot="1" x14ac:dyDescent="0.2">
      <c r="A395" s="669">
        <v>43200</v>
      </c>
      <c r="B395" s="691" t="s">
        <v>4394</v>
      </c>
      <c r="C395" s="691"/>
      <c r="D395" s="691"/>
      <c r="E395" s="773" t="s">
        <v>4395</v>
      </c>
      <c r="F395" s="719" t="s">
        <v>4396</v>
      </c>
      <c r="G395" s="737" t="s">
        <v>6443</v>
      </c>
      <c r="H395" s="691"/>
      <c r="I395" s="691" t="s">
        <v>536</v>
      </c>
      <c r="J395" s="691" t="s">
        <v>539</v>
      </c>
      <c r="K395" s="789" t="str">
        <f t="shared" ref="K395:K458" si="37">B395&amp;" - "&amp;LEFT(L395,50)</f>
        <v xml:space="preserve">NTCSHIELDPDR03 - The mentioned density of the concrete blocks (150 </v>
      </c>
      <c r="L395" s="769" t="s">
        <v>4397</v>
      </c>
      <c r="M395" s="1700"/>
      <c r="N395" s="691" t="s">
        <v>4398</v>
      </c>
      <c r="O395" s="1259" t="s">
        <v>3162</v>
      </c>
      <c r="P395" s="211" t="str">
        <f t="shared" si="34"/>
        <v>Closed</v>
      </c>
      <c r="Q395" s="208" t="s">
        <v>3449</v>
      </c>
      <c r="R395" s="209" t="s">
        <v>3017</v>
      </c>
      <c r="S395" s="769"/>
      <c r="T395" s="691"/>
      <c r="U395" s="210" t="str">
        <f t="shared" si="35"/>
        <v>Stevenson</v>
      </c>
      <c r="V395" s="210" t="str">
        <f t="shared" si="36"/>
        <v>NTC Shielding PDR</v>
      </c>
      <c r="W395" s="75"/>
    </row>
    <row r="396" spans="1:23" ht="31.5" customHeight="1" thickBot="1" x14ac:dyDescent="0.2">
      <c r="A396" s="669">
        <v>43200</v>
      </c>
      <c r="B396" s="691" t="s">
        <v>4399</v>
      </c>
      <c r="C396" s="691"/>
      <c r="D396" s="691"/>
      <c r="E396" s="773" t="s">
        <v>4395</v>
      </c>
      <c r="F396" s="719" t="s">
        <v>4396</v>
      </c>
      <c r="G396" s="737" t="s">
        <v>6443</v>
      </c>
      <c r="H396" s="691"/>
      <c r="I396" s="691" t="s">
        <v>536</v>
      </c>
      <c r="J396" s="691" t="s">
        <v>539</v>
      </c>
      <c r="K396" s="789" t="str">
        <f t="shared" si="37"/>
        <v>NTCSHIELDPDR04 - consider revisiting the neutron shielding capabili</v>
      </c>
      <c r="L396" s="769" t="s">
        <v>4400</v>
      </c>
      <c r="M396" s="1700"/>
      <c r="N396" s="691" t="s">
        <v>4398</v>
      </c>
      <c r="O396" s="1259" t="s">
        <v>3109</v>
      </c>
      <c r="P396" s="211" t="str">
        <f t="shared" si="34"/>
        <v>Closed</v>
      </c>
      <c r="Q396" s="208" t="s">
        <v>3449</v>
      </c>
      <c r="R396" s="209" t="s">
        <v>3017</v>
      </c>
      <c r="S396" s="769"/>
      <c r="T396" s="691"/>
      <c r="U396" s="210" t="str">
        <f t="shared" si="35"/>
        <v>Stevenson</v>
      </c>
      <c r="V396" s="210" t="str">
        <f t="shared" si="36"/>
        <v>NTC Shielding PDR</v>
      </c>
      <c r="W396" s="75"/>
    </row>
    <row r="397" spans="1:23" ht="31.5" customHeight="1" thickBot="1" x14ac:dyDescent="0.2">
      <c r="A397" s="669">
        <v>43200</v>
      </c>
      <c r="B397" s="691" t="s">
        <v>4416</v>
      </c>
      <c r="C397" s="691"/>
      <c r="D397" s="691"/>
      <c r="E397" s="773" t="s">
        <v>4395</v>
      </c>
      <c r="F397" s="719" t="s">
        <v>4396</v>
      </c>
      <c r="G397" s="737" t="s">
        <v>6443</v>
      </c>
      <c r="H397" s="691"/>
      <c r="I397" s="691" t="s">
        <v>536</v>
      </c>
      <c r="J397" s="691" t="s">
        <v>539</v>
      </c>
      <c r="K397" s="789" t="str">
        <f t="shared" si="37"/>
        <v>NTCSHIELDPDR05 - For the FDR, have a description for each penetrati</v>
      </c>
      <c r="L397" s="769" t="s">
        <v>4417</v>
      </c>
      <c r="M397" s="821"/>
      <c r="N397" s="837" t="s">
        <v>2136</v>
      </c>
      <c r="O397" s="1259" t="s">
        <v>3109</v>
      </c>
      <c r="P397" s="211" t="str">
        <f t="shared" si="34"/>
        <v>Closed</v>
      </c>
      <c r="Q397" s="208" t="s">
        <v>3449</v>
      </c>
      <c r="R397" s="209" t="s">
        <v>3017</v>
      </c>
      <c r="S397" s="769"/>
      <c r="T397" s="691"/>
      <c r="U397" s="210" t="str">
        <f t="shared" si="35"/>
        <v>Stevenson</v>
      </c>
      <c r="V397" s="210" t="str">
        <f t="shared" si="36"/>
        <v>NTC Shielding PDR</v>
      </c>
      <c r="W397" s="75"/>
    </row>
    <row r="398" spans="1:23" ht="31.5" customHeight="1" thickBot="1" x14ac:dyDescent="0.2">
      <c r="A398" s="669">
        <v>43200</v>
      </c>
      <c r="B398" s="691" t="s">
        <v>4401</v>
      </c>
      <c r="C398" s="691"/>
      <c r="D398" s="691"/>
      <c r="E398" s="773" t="s">
        <v>4395</v>
      </c>
      <c r="F398" s="719" t="s">
        <v>4396</v>
      </c>
      <c r="G398" s="737" t="s">
        <v>6443</v>
      </c>
      <c r="H398" s="691"/>
      <c r="I398" s="691" t="s">
        <v>536</v>
      </c>
      <c r="J398" s="691" t="s">
        <v>539</v>
      </c>
      <c r="K398" s="789" t="str">
        <f t="shared" si="37"/>
        <v>NTCSHIELDPDR06 - Locate the plugs that go in the 10" (?) penetratio</v>
      </c>
      <c r="L398" s="769" t="s">
        <v>4402</v>
      </c>
      <c r="M398" s="821"/>
      <c r="N398" s="691" t="s">
        <v>4403</v>
      </c>
      <c r="O398" s="1259" t="s">
        <v>3109</v>
      </c>
      <c r="P398" s="211" t="str">
        <f t="shared" si="34"/>
        <v>Closed</v>
      </c>
      <c r="Q398" s="208" t="s">
        <v>3449</v>
      </c>
      <c r="R398" s="209" t="s">
        <v>3017</v>
      </c>
      <c r="S398" s="769"/>
      <c r="T398" s="691"/>
      <c r="U398" s="210" t="str">
        <f t="shared" si="35"/>
        <v>Stevenson</v>
      </c>
      <c r="V398" s="210" t="str">
        <f t="shared" si="36"/>
        <v>NTC Shielding PDR</v>
      </c>
      <c r="W398" s="75"/>
    </row>
    <row r="399" spans="1:23" ht="31.5" customHeight="1" thickBot="1" x14ac:dyDescent="0.2">
      <c r="A399" s="669">
        <v>43200</v>
      </c>
      <c r="B399" s="691" t="s">
        <v>4404</v>
      </c>
      <c r="C399" s="691"/>
      <c r="D399" s="691"/>
      <c r="E399" s="773" t="s">
        <v>4395</v>
      </c>
      <c r="F399" s="719" t="s">
        <v>4396</v>
      </c>
      <c r="G399" s="737" t="s">
        <v>6443</v>
      </c>
      <c r="H399" s="691"/>
      <c r="I399" s="691" t="s">
        <v>536</v>
      </c>
      <c r="J399" s="691" t="s">
        <v>539</v>
      </c>
      <c r="K399" s="789" t="str">
        <f t="shared" si="37"/>
        <v>NTCSHIELDPDR09 - Please include a Risk in your WAF, and then by ext</v>
      </c>
      <c r="L399" s="769" t="s">
        <v>4405</v>
      </c>
      <c r="M399" s="821"/>
      <c r="N399" s="691" t="s">
        <v>4406</v>
      </c>
      <c r="O399" s="1259" t="s">
        <v>3109</v>
      </c>
      <c r="P399" s="211" t="str">
        <f t="shared" si="34"/>
        <v>Closed</v>
      </c>
      <c r="Q399" s="208" t="s">
        <v>3449</v>
      </c>
      <c r="R399" s="209" t="s">
        <v>3017</v>
      </c>
      <c r="S399" s="769"/>
      <c r="T399" s="691"/>
      <c r="U399" s="210" t="str">
        <f t="shared" si="35"/>
        <v>Stevenson</v>
      </c>
      <c r="V399" s="210" t="str">
        <f t="shared" si="36"/>
        <v>NTC Shielding PDR</v>
      </c>
      <c r="W399" s="75"/>
    </row>
    <row r="400" spans="1:23" ht="31.5" customHeight="1" thickBot="1" x14ac:dyDescent="0.2">
      <c r="A400" s="669">
        <v>43200</v>
      </c>
      <c r="B400" s="691" t="s">
        <v>4407</v>
      </c>
      <c r="C400" s="691"/>
      <c r="D400" s="691"/>
      <c r="E400" s="773" t="s">
        <v>4395</v>
      </c>
      <c r="F400" s="719" t="s">
        <v>4396</v>
      </c>
      <c r="G400" s="737" t="s">
        <v>6443</v>
      </c>
      <c r="H400" s="691"/>
      <c r="I400" s="691" t="s">
        <v>536</v>
      </c>
      <c r="J400" s="691" t="s">
        <v>539</v>
      </c>
      <c r="K400" s="789" t="str">
        <f t="shared" si="37"/>
        <v>NTCSHIELDPDR10 - minimum ceiling height of 7'-6" needs to be mainta</v>
      </c>
      <c r="L400" s="769" t="s">
        <v>4408</v>
      </c>
      <c r="M400" s="821"/>
      <c r="N400" s="691" t="s">
        <v>4409</v>
      </c>
      <c r="O400" s="1259" t="s">
        <v>4410</v>
      </c>
      <c r="P400" s="211" t="str">
        <f t="shared" si="34"/>
        <v>Closed</v>
      </c>
      <c r="Q400" s="208" t="s">
        <v>3449</v>
      </c>
      <c r="R400" s="209" t="s">
        <v>3017</v>
      </c>
      <c r="S400" s="769"/>
      <c r="T400" s="691"/>
      <c r="U400" s="210" t="str">
        <f t="shared" si="35"/>
        <v>Stevenson</v>
      </c>
      <c r="V400" s="210" t="str">
        <f t="shared" si="36"/>
        <v>NTC Shielding PDR</v>
      </c>
      <c r="W400" s="75"/>
    </row>
    <row r="401" spans="1:23" ht="31.5" customHeight="1" thickBot="1" x14ac:dyDescent="0.2">
      <c r="A401" s="669">
        <v>43200</v>
      </c>
      <c r="B401" s="691" t="s">
        <v>4411</v>
      </c>
      <c r="C401" s="691"/>
      <c r="D401" s="691"/>
      <c r="E401" s="773" t="s">
        <v>4395</v>
      </c>
      <c r="F401" s="719" t="s">
        <v>4396</v>
      </c>
      <c r="G401" s="737" t="s">
        <v>6443</v>
      </c>
      <c r="H401" s="691"/>
      <c r="I401" s="691" t="s">
        <v>536</v>
      </c>
      <c r="J401" s="691" t="s">
        <v>2129</v>
      </c>
      <c r="K401" s="789" t="str">
        <f t="shared" si="37"/>
        <v>NTCSHIELDPDR01 - Consider the need to install E-Stop buttons in the</v>
      </c>
      <c r="L401" s="769" t="s">
        <v>4412</v>
      </c>
      <c r="M401" s="821" t="s">
        <v>4413</v>
      </c>
      <c r="N401" s="2076" t="s">
        <v>7027</v>
      </c>
      <c r="O401" s="1259" t="s">
        <v>4170</v>
      </c>
      <c r="P401" s="211" t="str">
        <f t="shared" si="34"/>
        <v>Closed</v>
      </c>
      <c r="Q401" s="208" t="s">
        <v>3449</v>
      </c>
      <c r="R401" s="209" t="s">
        <v>3017</v>
      </c>
      <c r="S401" s="769"/>
      <c r="T401" s="691"/>
      <c r="U401" s="210" t="str">
        <f t="shared" si="35"/>
        <v>Atnafu</v>
      </c>
      <c r="V401" s="210" t="str">
        <f t="shared" si="36"/>
        <v>NTC Shielding PDR</v>
      </c>
      <c r="W401" s="75"/>
    </row>
    <row r="402" spans="1:23" ht="31.5" customHeight="1" thickBot="1" x14ac:dyDescent="0.2">
      <c r="A402" s="669">
        <v>43200</v>
      </c>
      <c r="B402" s="691" t="s">
        <v>4418</v>
      </c>
      <c r="C402" s="691"/>
      <c r="D402" s="691"/>
      <c r="E402" s="773" t="s">
        <v>4395</v>
      </c>
      <c r="F402" s="719" t="s">
        <v>4396</v>
      </c>
      <c r="G402" s="737" t="s">
        <v>6443</v>
      </c>
      <c r="H402" s="691"/>
      <c r="I402" s="691" t="s">
        <v>536</v>
      </c>
      <c r="J402" s="691" t="s">
        <v>539</v>
      </c>
      <c r="K402" s="789" t="str">
        <f t="shared" si="37"/>
        <v>NTCSHIELDPDR07 - While this NTC updates HIS drawings where touched,</v>
      </c>
      <c r="L402" s="769" t="s">
        <v>4419</v>
      </c>
      <c r="M402" s="821" t="s">
        <v>4420</v>
      </c>
      <c r="N402" s="2076" t="s">
        <v>7027</v>
      </c>
      <c r="O402" s="1259" t="s">
        <v>3840</v>
      </c>
      <c r="P402" s="211" t="str">
        <f t="shared" si="34"/>
        <v>Closed</v>
      </c>
      <c r="Q402" s="208" t="s">
        <v>3449</v>
      </c>
      <c r="R402" s="209" t="s">
        <v>3017</v>
      </c>
      <c r="S402" s="769"/>
      <c r="T402" s="691"/>
      <c r="U402" s="210" t="str">
        <f t="shared" si="35"/>
        <v>Stevenson</v>
      </c>
      <c r="V402" s="210" t="str">
        <f t="shared" si="36"/>
        <v>NTC Shielding PDR</v>
      </c>
      <c r="W402" s="75"/>
    </row>
    <row r="403" spans="1:23" ht="31.5" customHeight="1" x14ac:dyDescent="0.15">
      <c r="A403" s="669">
        <v>43200</v>
      </c>
      <c r="B403" s="691" t="s">
        <v>4421</v>
      </c>
      <c r="C403" s="691"/>
      <c r="D403" s="691"/>
      <c r="E403" s="773" t="s">
        <v>4395</v>
      </c>
      <c r="F403" s="719" t="s">
        <v>4396</v>
      </c>
      <c r="G403" s="737" t="s">
        <v>6443</v>
      </c>
      <c r="H403" s="691"/>
      <c r="I403" s="691" t="s">
        <v>536</v>
      </c>
      <c r="J403" s="691" t="s">
        <v>539</v>
      </c>
      <c r="K403" s="1439" t="str">
        <f t="shared" si="37"/>
        <v>NTCSHIELDPDR08 - Add search and secure stations to test cell requir</v>
      </c>
      <c r="L403" s="769" t="s">
        <v>4422</v>
      </c>
      <c r="M403" s="821" t="s">
        <v>4420</v>
      </c>
      <c r="N403" s="2076" t="s">
        <v>7027</v>
      </c>
      <c r="O403" s="1261" t="s">
        <v>4423</v>
      </c>
      <c r="P403" s="211" t="str">
        <f t="shared" si="34"/>
        <v>Closed</v>
      </c>
      <c r="Q403" s="208" t="s">
        <v>3449</v>
      </c>
      <c r="R403" s="209" t="s">
        <v>3017</v>
      </c>
      <c r="S403" s="769"/>
      <c r="T403" s="691"/>
      <c r="U403" s="210" t="str">
        <f t="shared" si="35"/>
        <v>Stevenson</v>
      </c>
      <c r="V403" s="210" t="str">
        <f t="shared" si="36"/>
        <v>NTC Shielding PDR</v>
      </c>
      <c r="W403" s="75"/>
    </row>
    <row r="404" spans="1:23" ht="31.5" customHeight="1" x14ac:dyDescent="0.15">
      <c r="A404" s="673">
        <v>43207</v>
      </c>
      <c r="B404" s="695" t="s">
        <v>4424</v>
      </c>
      <c r="C404" s="695"/>
      <c r="D404" s="695"/>
      <c r="E404" s="778" t="s">
        <v>4314</v>
      </c>
      <c r="F404" s="733" t="s">
        <v>900</v>
      </c>
      <c r="G404" s="753" t="s">
        <v>4032</v>
      </c>
      <c r="H404" s="695"/>
      <c r="I404" s="695" t="s">
        <v>899</v>
      </c>
      <c r="J404" s="695" t="s">
        <v>901</v>
      </c>
      <c r="K404" s="1438" t="str">
        <f t="shared" si="37"/>
        <v>TFOHCTFDR01 - The technicians present expressed concern about do</v>
      </c>
      <c r="L404" s="778" t="s">
        <v>4425</v>
      </c>
      <c r="M404" s="1452"/>
      <c r="N404" s="1721" t="s">
        <v>4426</v>
      </c>
      <c r="O404" s="695" t="s">
        <v>4427</v>
      </c>
      <c r="P404" s="225" t="str">
        <f t="shared" si="34"/>
        <v>Closed</v>
      </c>
      <c r="Q404" s="208" t="s">
        <v>31</v>
      </c>
      <c r="R404" s="209" t="s">
        <v>3017</v>
      </c>
      <c r="S404" s="761"/>
      <c r="T404" s="695"/>
      <c r="U404" s="210" t="str">
        <f t="shared" si="35"/>
        <v>Smith</v>
      </c>
      <c r="V404" s="210" t="str">
        <f t="shared" si="36"/>
        <v>TF OH/Casing Trial Fit FDR</v>
      </c>
      <c r="W404" s="75"/>
    </row>
    <row r="405" spans="1:23" ht="31.5" customHeight="1" x14ac:dyDescent="0.15">
      <c r="A405" s="673">
        <v>43207</v>
      </c>
      <c r="B405" s="695" t="s">
        <v>4428</v>
      </c>
      <c r="C405" s="695"/>
      <c r="D405" s="695"/>
      <c r="E405" s="778" t="s">
        <v>4314</v>
      </c>
      <c r="F405" s="733" t="s">
        <v>900</v>
      </c>
      <c r="G405" s="753" t="s">
        <v>4032</v>
      </c>
      <c r="H405" s="695"/>
      <c r="I405" s="695" t="s">
        <v>899</v>
      </c>
      <c r="J405" s="695" t="s">
        <v>901</v>
      </c>
      <c r="K405" s="1438" t="str">
        <f t="shared" si="37"/>
        <v>TFOHCTFDR02 - Please check that the Cu tube still residing in th</v>
      </c>
      <c r="L405" s="778" t="s">
        <v>4429</v>
      </c>
      <c r="M405" s="1452"/>
      <c r="N405" s="1721" t="s">
        <v>4426</v>
      </c>
      <c r="O405" s="695" t="s">
        <v>4427</v>
      </c>
      <c r="P405" s="225" t="str">
        <f t="shared" si="34"/>
        <v>Closed</v>
      </c>
      <c r="Q405" s="208" t="s">
        <v>31</v>
      </c>
      <c r="R405" s="209" t="s">
        <v>3017</v>
      </c>
      <c r="S405" s="761"/>
      <c r="T405" s="695"/>
      <c r="U405" s="210" t="str">
        <f t="shared" si="35"/>
        <v>Smith</v>
      </c>
      <c r="V405" s="210" t="str">
        <f t="shared" si="36"/>
        <v>TF OH/Casing Trial Fit FDR</v>
      </c>
      <c r="W405" s="75"/>
    </row>
    <row r="406" spans="1:23" ht="31.5" customHeight="1" x14ac:dyDescent="0.15">
      <c r="A406" s="673">
        <v>43207</v>
      </c>
      <c r="B406" s="695" t="s">
        <v>4430</v>
      </c>
      <c r="C406" s="695"/>
      <c r="D406" s="695"/>
      <c r="E406" s="778" t="s">
        <v>4314</v>
      </c>
      <c r="F406" s="733" t="s">
        <v>900</v>
      </c>
      <c r="G406" s="753" t="s">
        <v>4032</v>
      </c>
      <c r="H406" s="695"/>
      <c r="I406" s="695" t="s">
        <v>899</v>
      </c>
      <c r="J406" s="695" t="s">
        <v>901</v>
      </c>
      <c r="K406" s="1438" t="str">
        <f t="shared" si="37"/>
        <v>TFOHCTFDR03 - The laboratory lacks a referenceable standard that</v>
      </c>
      <c r="L406" s="778" t="s">
        <v>4431</v>
      </c>
      <c r="M406" s="1452"/>
      <c r="N406" s="2069" t="s">
        <v>4432</v>
      </c>
      <c r="O406" s="695" t="s">
        <v>4427</v>
      </c>
      <c r="P406" s="225" t="str">
        <f t="shared" si="34"/>
        <v>Closed</v>
      </c>
      <c r="Q406" s="208" t="s">
        <v>31</v>
      </c>
      <c r="R406" s="209" t="s">
        <v>3017</v>
      </c>
      <c r="S406" s="761"/>
      <c r="T406" s="695"/>
      <c r="U406" s="210" t="str">
        <f t="shared" si="35"/>
        <v>Smith</v>
      </c>
      <c r="V406" s="210" t="str">
        <f t="shared" si="36"/>
        <v>TF OH/Casing Trial Fit FDR</v>
      </c>
      <c r="W406" s="75"/>
    </row>
    <row r="407" spans="1:23" ht="31.5" customHeight="1" x14ac:dyDescent="0.15">
      <c r="A407" s="673">
        <v>43207</v>
      </c>
      <c r="B407" s="695" t="s">
        <v>4430</v>
      </c>
      <c r="C407" s="695"/>
      <c r="D407" s="695"/>
      <c r="E407" s="778" t="s">
        <v>4314</v>
      </c>
      <c r="F407" s="733" t="s">
        <v>291</v>
      </c>
      <c r="G407" s="753" t="s">
        <v>290</v>
      </c>
      <c r="H407" s="695"/>
      <c r="I407" s="695" t="s">
        <v>387</v>
      </c>
      <c r="J407" s="695" t="s">
        <v>292</v>
      </c>
      <c r="K407" s="1438" t="str">
        <f t="shared" si="37"/>
        <v>TFOHCTFDR03 - The laboratory lacks a referenceable standard that</v>
      </c>
      <c r="L407" s="778" t="s">
        <v>4431</v>
      </c>
      <c r="M407" s="1452"/>
      <c r="N407" s="2069" t="s">
        <v>6609</v>
      </c>
      <c r="O407" s="695" t="s">
        <v>4427</v>
      </c>
      <c r="P407" s="225" t="str">
        <f t="shared" si="34"/>
        <v>Closed</v>
      </c>
      <c r="Q407" s="208" t="s">
        <v>31</v>
      </c>
      <c r="R407" s="209" t="s">
        <v>3017</v>
      </c>
      <c r="S407" s="761"/>
      <c r="T407" s="695"/>
      <c r="U407" s="210" t="str">
        <f t="shared" si="35"/>
        <v>Gerhardt</v>
      </c>
      <c r="V407" s="210" t="str">
        <f t="shared" si="36"/>
        <v>TF OH/Casing Trial Fit FDR</v>
      </c>
      <c r="W407" s="75"/>
    </row>
    <row r="408" spans="1:23" ht="31.5" customHeight="1" x14ac:dyDescent="0.15">
      <c r="A408" s="673">
        <v>43207</v>
      </c>
      <c r="B408" s="695" t="s">
        <v>4433</v>
      </c>
      <c r="C408" s="695"/>
      <c r="D408" s="695"/>
      <c r="E408" s="778" t="s">
        <v>4314</v>
      </c>
      <c r="F408" s="733" t="s">
        <v>900</v>
      </c>
      <c r="G408" s="753" t="s">
        <v>4032</v>
      </c>
      <c r="H408" s="695"/>
      <c r="I408" s="695" t="s">
        <v>899</v>
      </c>
      <c r="J408" s="695" t="s">
        <v>901</v>
      </c>
      <c r="K408" s="1438" t="str">
        <f t="shared" si="37"/>
        <v>TFOHCTFDR04 - The G11 pieces just above the lower TF flags are p</v>
      </c>
      <c r="L408" s="778" t="s">
        <v>4434</v>
      </c>
      <c r="M408" s="1452"/>
      <c r="N408" s="2069" t="s">
        <v>4435</v>
      </c>
      <c r="O408" s="695" t="s">
        <v>4436</v>
      </c>
      <c r="P408" s="225" t="str">
        <f t="shared" si="34"/>
        <v>Closed</v>
      </c>
      <c r="Q408" s="208" t="s">
        <v>31</v>
      </c>
      <c r="R408" s="209" t="s">
        <v>3017</v>
      </c>
      <c r="S408" s="761"/>
      <c r="T408" s="695"/>
      <c r="U408" s="210" t="str">
        <f t="shared" si="35"/>
        <v>Smith</v>
      </c>
      <c r="V408" s="210" t="str">
        <f t="shared" si="36"/>
        <v>TF OH/Casing Trial Fit FDR</v>
      </c>
      <c r="W408" s="75"/>
    </row>
    <row r="409" spans="1:23" ht="31.5" customHeight="1" x14ac:dyDescent="0.15">
      <c r="A409" s="673">
        <v>43207</v>
      </c>
      <c r="B409" s="695" t="s">
        <v>4437</v>
      </c>
      <c r="C409" s="695"/>
      <c r="D409" s="695"/>
      <c r="E409" s="778" t="s">
        <v>4314</v>
      </c>
      <c r="F409" s="733" t="s">
        <v>900</v>
      </c>
      <c r="G409" s="753" t="s">
        <v>4032</v>
      </c>
      <c r="H409" s="695"/>
      <c r="I409" s="695" t="s">
        <v>899</v>
      </c>
      <c r="J409" s="695" t="s">
        <v>901</v>
      </c>
      <c r="K409" s="1438" t="str">
        <f t="shared" si="37"/>
        <v xml:space="preserve">TFOHCTFDR05 - Consider using dial indicators along the vertical </v>
      </c>
      <c r="L409" s="778" t="s">
        <v>4438</v>
      </c>
      <c r="M409" s="1452"/>
      <c r="N409" s="2069" t="s">
        <v>4439</v>
      </c>
      <c r="O409" s="695" t="s">
        <v>3162</v>
      </c>
      <c r="P409" s="225" t="str">
        <f t="shared" si="34"/>
        <v>Closed</v>
      </c>
      <c r="Q409" s="208" t="s">
        <v>31</v>
      </c>
      <c r="R409" s="209" t="s">
        <v>3017</v>
      </c>
      <c r="S409" s="761"/>
      <c r="T409" s="695"/>
      <c r="U409" s="210" t="str">
        <f t="shared" si="35"/>
        <v>Smith</v>
      </c>
      <c r="V409" s="210" t="str">
        <f t="shared" si="36"/>
        <v>TF OH/Casing Trial Fit FDR</v>
      </c>
      <c r="W409" s="75"/>
    </row>
    <row r="410" spans="1:23" ht="31.5" customHeight="1" x14ac:dyDescent="0.15">
      <c r="A410" s="682">
        <v>43207</v>
      </c>
      <c r="B410" s="704" t="s">
        <v>4440</v>
      </c>
      <c r="C410" s="704"/>
      <c r="D410" s="704"/>
      <c r="E410" s="1959" t="s">
        <v>4314</v>
      </c>
      <c r="F410" s="733" t="s">
        <v>900</v>
      </c>
      <c r="G410" s="976" t="s">
        <v>4032</v>
      </c>
      <c r="H410" s="695"/>
      <c r="I410" s="704" t="s">
        <v>899</v>
      </c>
      <c r="J410" s="704" t="s">
        <v>901</v>
      </c>
      <c r="K410" s="2018" t="str">
        <f t="shared" si="37"/>
        <v>TFOHCTFDR06 - QC is part of critical lifts already.  QC is not a</v>
      </c>
      <c r="L410" s="1959" t="s">
        <v>4441</v>
      </c>
      <c r="M410" s="2061"/>
      <c r="N410" s="2097" t="s">
        <v>4442</v>
      </c>
      <c r="O410" s="695" t="s">
        <v>3716</v>
      </c>
      <c r="P410" s="854" t="str">
        <f t="shared" si="34"/>
        <v>Closed</v>
      </c>
      <c r="Q410" s="404" t="s">
        <v>31</v>
      </c>
      <c r="R410" s="405" t="s">
        <v>3017</v>
      </c>
      <c r="S410" s="774"/>
      <c r="T410" s="704"/>
      <c r="U410" s="406" t="str">
        <f t="shared" si="35"/>
        <v>Smith</v>
      </c>
      <c r="V410" s="406" t="str">
        <f t="shared" si="36"/>
        <v>TF OH/Casing Trial Fit FDR</v>
      </c>
      <c r="W410" s="75"/>
    </row>
    <row r="411" spans="1:23" s="400" customFormat="1" ht="31.5" customHeight="1" x14ac:dyDescent="0.15">
      <c r="A411" s="673">
        <v>43207</v>
      </c>
      <c r="B411" s="695" t="s">
        <v>4443</v>
      </c>
      <c r="C411" s="695"/>
      <c r="D411" s="695"/>
      <c r="E411" s="778" t="s">
        <v>4314</v>
      </c>
      <c r="F411" s="733" t="s">
        <v>900</v>
      </c>
      <c r="G411" s="753" t="s">
        <v>4032</v>
      </c>
      <c r="H411" s="695"/>
      <c r="I411" s="695" t="s">
        <v>899</v>
      </c>
      <c r="J411" s="695" t="s">
        <v>901</v>
      </c>
      <c r="K411" s="778" t="str">
        <f t="shared" si="37"/>
        <v>TFOHCTFDR07 - For mockups of interspace components:  Place the s</v>
      </c>
      <c r="L411" s="778" t="s">
        <v>4444</v>
      </c>
      <c r="M411" s="761"/>
      <c r="N411" s="2069" t="s">
        <v>4445</v>
      </c>
      <c r="O411" s="695" t="s">
        <v>3215</v>
      </c>
      <c r="P411" s="854" t="str">
        <f t="shared" si="34"/>
        <v>Closed</v>
      </c>
      <c r="Q411" s="404" t="s">
        <v>31</v>
      </c>
      <c r="R411" s="405" t="s">
        <v>3017</v>
      </c>
      <c r="S411" s="761"/>
      <c r="T411" s="695"/>
      <c r="U411" s="406" t="str">
        <f t="shared" si="35"/>
        <v>Smith</v>
      </c>
      <c r="V411" s="406" t="str">
        <f t="shared" si="36"/>
        <v>TF OH/Casing Trial Fit FDR</v>
      </c>
      <c r="W411" s="75"/>
    </row>
    <row r="412" spans="1:23" s="400" customFormat="1" ht="31.5" customHeight="1" x14ac:dyDescent="0.15">
      <c r="A412" s="673">
        <v>43207</v>
      </c>
      <c r="B412" s="695" t="s">
        <v>4446</v>
      </c>
      <c r="C412" s="695"/>
      <c r="D412" s="695"/>
      <c r="E412" s="778" t="s">
        <v>4314</v>
      </c>
      <c r="F412" s="733" t="s">
        <v>900</v>
      </c>
      <c r="G412" s="753" t="s">
        <v>4032</v>
      </c>
      <c r="H412" s="695"/>
      <c r="I412" s="695" t="s">
        <v>899</v>
      </c>
      <c r="J412" s="695" t="s">
        <v>901</v>
      </c>
      <c r="K412" s="778" t="str">
        <f t="shared" si="37"/>
        <v>TFOHCTFDR08 - 1000 lbs is undersized    the seismic requirements</v>
      </c>
      <c r="L412" s="778" t="s">
        <v>4447</v>
      </c>
      <c r="M412" s="761"/>
      <c r="N412" s="695" t="s">
        <v>4432</v>
      </c>
      <c r="O412" s="695" t="s">
        <v>3639</v>
      </c>
      <c r="P412" s="212" t="str">
        <f t="shared" si="34"/>
        <v>Closed</v>
      </c>
      <c r="Q412" s="404" t="s">
        <v>31</v>
      </c>
      <c r="R412" s="405" t="s">
        <v>3017</v>
      </c>
      <c r="S412" s="761"/>
      <c r="T412" s="695"/>
      <c r="U412" s="406" t="str">
        <f t="shared" si="35"/>
        <v>Smith</v>
      </c>
      <c r="V412" s="406" t="str">
        <f t="shared" si="36"/>
        <v>TF OH/Casing Trial Fit FDR</v>
      </c>
      <c r="W412" s="75"/>
    </row>
    <row r="413" spans="1:23" s="400" customFormat="1" ht="31.5" customHeight="1" x14ac:dyDescent="0.15">
      <c r="A413" s="673">
        <v>43207</v>
      </c>
      <c r="B413" s="695" t="s">
        <v>4448</v>
      </c>
      <c r="C413" s="695"/>
      <c r="D413" s="695"/>
      <c r="E413" s="778" t="s">
        <v>4314</v>
      </c>
      <c r="F413" s="733" t="s">
        <v>900</v>
      </c>
      <c r="G413" s="753" t="s">
        <v>4032</v>
      </c>
      <c r="H413" s="695"/>
      <c r="I413" s="695" t="s">
        <v>899</v>
      </c>
      <c r="J413" s="695" t="s">
        <v>901</v>
      </c>
      <c r="K413" s="778" t="str">
        <f t="shared" si="37"/>
        <v>TFOHCTFDR09 - As part of the procedure a list of deliverables ne</v>
      </c>
      <c r="L413" s="778" t="s">
        <v>4449</v>
      </c>
      <c r="M413" s="761"/>
      <c r="N413" s="695" t="s">
        <v>4450</v>
      </c>
      <c r="O413" s="695"/>
      <c r="P413" s="212" t="str">
        <f t="shared" si="34"/>
        <v>Closed</v>
      </c>
      <c r="Q413" s="404" t="s">
        <v>31</v>
      </c>
      <c r="R413" s="405" t="s">
        <v>3017</v>
      </c>
      <c r="S413" s="761"/>
      <c r="T413" s="695"/>
      <c r="U413" s="406" t="str">
        <f t="shared" si="35"/>
        <v>Smith</v>
      </c>
      <c r="V413" s="406"/>
      <c r="W413" s="75"/>
    </row>
    <row r="414" spans="1:23" s="400" customFormat="1" ht="31.5" customHeight="1" x14ac:dyDescent="0.15">
      <c r="A414" s="669">
        <v>43229</v>
      </c>
      <c r="B414" s="691" t="s">
        <v>4455</v>
      </c>
      <c r="C414" s="691"/>
      <c r="D414" s="691"/>
      <c r="E414" s="773" t="s">
        <v>4319</v>
      </c>
      <c r="F414" s="719" t="s">
        <v>389</v>
      </c>
      <c r="G414" s="737" t="s">
        <v>4456</v>
      </c>
      <c r="H414" s="691"/>
      <c r="I414" s="691" t="s">
        <v>387</v>
      </c>
      <c r="J414" s="691" t="s">
        <v>390</v>
      </c>
      <c r="K414" s="773" t="str">
        <f t="shared" si="37"/>
        <v xml:space="preserve">IPFCPTFDR01 - Consider measuring localized temperature and coil </v>
      </c>
      <c r="L414" s="773" t="s">
        <v>4457</v>
      </c>
      <c r="M414" s="769"/>
      <c r="N414" s="691" t="s">
        <v>4458</v>
      </c>
      <c r="O414" s="691" t="s">
        <v>4459</v>
      </c>
      <c r="P414" s="212" t="s">
        <v>4460</v>
      </c>
      <c r="Q414" s="404" t="s">
        <v>4461</v>
      </c>
      <c r="R414" s="405" t="s">
        <v>4462</v>
      </c>
      <c r="S414" s="769"/>
      <c r="T414" s="691" t="s">
        <v>4463</v>
      </c>
      <c r="U414" s="406" t="str">
        <f t="shared" si="35"/>
        <v>Kalish</v>
      </c>
      <c r="V414" s="406" t="str">
        <f t="shared" ref="V414:V441" si="38">E414</f>
        <v>Inner PF Coil
Power Test FDR - Prototype</v>
      </c>
      <c r="W414" s="75"/>
    </row>
    <row r="415" spans="1:23" s="400" customFormat="1" ht="31.5" customHeight="1" x14ac:dyDescent="0.15">
      <c r="A415" s="669">
        <v>43229</v>
      </c>
      <c r="B415" s="691" t="s">
        <v>4464</v>
      </c>
      <c r="C415" s="691"/>
      <c r="D415" s="691"/>
      <c r="E415" s="773" t="s">
        <v>4319</v>
      </c>
      <c r="F415" s="719" t="s">
        <v>389</v>
      </c>
      <c r="G415" s="737" t="s">
        <v>4456</v>
      </c>
      <c r="H415" s="691"/>
      <c r="I415" s="691" t="s">
        <v>387</v>
      </c>
      <c r="J415" s="691" t="s">
        <v>390</v>
      </c>
      <c r="K415" s="773" t="str">
        <f t="shared" si="37"/>
        <v>IPFCPTFDR02 - Recommend to use either the FD overtime or the PDP</v>
      </c>
      <c r="L415" s="773" t="s">
        <v>4465</v>
      </c>
      <c r="M415" s="769"/>
      <c r="N415" s="124" t="s">
        <v>4466</v>
      </c>
      <c r="O415" s="691" t="s">
        <v>4427</v>
      </c>
      <c r="P415" s="212" t="str">
        <f t="shared" ref="P415:P446" si="39">IF(N415="","Open","Closed")</f>
        <v>Closed</v>
      </c>
      <c r="Q415" s="404">
        <v>43257</v>
      </c>
      <c r="R415" s="405" t="s">
        <v>4462</v>
      </c>
      <c r="S415" s="769" t="s">
        <v>4467</v>
      </c>
      <c r="T415" s="691" t="s">
        <v>4463</v>
      </c>
      <c r="U415" s="406" t="str">
        <f t="shared" si="35"/>
        <v>Kalish</v>
      </c>
      <c r="V415" s="406" t="str">
        <f t="shared" si="38"/>
        <v>Inner PF Coil
Power Test FDR - Prototype</v>
      </c>
      <c r="W415" s="75"/>
    </row>
    <row r="416" spans="1:23" s="400" customFormat="1" ht="31.5" customHeight="1" x14ac:dyDescent="0.15">
      <c r="A416" s="669">
        <v>43229</v>
      </c>
      <c r="B416" s="691" t="s">
        <v>4468</v>
      </c>
      <c r="C416" s="691"/>
      <c r="D416" s="691"/>
      <c r="E416" s="773" t="s">
        <v>4319</v>
      </c>
      <c r="F416" s="719" t="s">
        <v>389</v>
      </c>
      <c r="G416" s="737" t="s">
        <v>4456</v>
      </c>
      <c r="H416" s="691"/>
      <c r="I416" s="691" t="s">
        <v>387</v>
      </c>
      <c r="J416" s="691" t="s">
        <v>390</v>
      </c>
      <c r="K416" s="773" t="str">
        <f t="shared" si="37"/>
        <v>IPFCPTFDR03 - Lead adapters (the right-angle parts that attach t</v>
      </c>
      <c r="L416" s="773" t="s">
        <v>4469</v>
      </c>
      <c r="M416" s="769"/>
      <c r="N416" s="124" t="s">
        <v>4470</v>
      </c>
      <c r="O416" s="691" t="s">
        <v>4427</v>
      </c>
      <c r="P416" s="212" t="str">
        <f t="shared" si="39"/>
        <v>Closed</v>
      </c>
      <c r="Q416" s="404">
        <v>43257</v>
      </c>
      <c r="R416" s="405" t="s">
        <v>4462</v>
      </c>
      <c r="S416" s="769" t="s">
        <v>4471</v>
      </c>
      <c r="T416" s="691" t="s">
        <v>4463</v>
      </c>
      <c r="U416" s="406" t="str">
        <f t="shared" si="35"/>
        <v>Kalish</v>
      </c>
      <c r="V416" s="406" t="str">
        <f t="shared" si="38"/>
        <v>Inner PF Coil
Power Test FDR - Prototype</v>
      </c>
      <c r="W416" s="75"/>
    </row>
    <row r="417" spans="1:23" s="400" customFormat="1" ht="31.5" customHeight="1" x14ac:dyDescent="0.15">
      <c r="A417" s="669">
        <v>43229</v>
      </c>
      <c r="B417" s="691" t="s">
        <v>4472</v>
      </c>
      <c r="C417" s="691"/>
      <c r="D417" s="691"/>
      <c r="E417" s="773" t="s">
        <v>4319</v>
      </c>
      <c r="F417" s="719" t="s">
        <v>389</v>
      </c>
      <c r="G417" s="737" t="s">
        <v>4456</v>
      </c>
      <c r="H417" s="691"/>
      <c r="I417" s="691" t="s">
        <v>387</v>
      </c>
      <c r="J417" s="691" t="s">
        <v>390</v>
      </c>
      <c r="K417" s="773" t="str">
        <f t="shared" si="37"/>
        <v>IPFCPTFDR04 - Make the G11 bushing 2 pieces by separating the th</v>
      </c>
      <c r="L417" s="773" t="s">
        <v>4473</v>
      </c>
      <c r="M417" s="769"/>
      <c r="N417" s="124" t="s">
        <v>4474</v>
      </c>
      <c r="O417" s="691" t="s">
        <v>4475</v>
      </c>
      <c r="P417" s="212" t="str">
        <f t="shared" si="39"/>
        <v>Closed</v>
      </c>
      <c r="Q417" s="404">
        <v>43257</v>
      </c>
      <c r="R417" s="405" t="s">
        <v>4462</v>
      </c>
      <c r="S417" s="769" t="s">
        <v>4471</v>
      </c>
      <c r="T417" s="691" t="s">
        <v>4463</v>
      </c>
      <c r="U417" s="406" t="str">
        <f t="shared" si="35"/>
        <v>Kalish</v>
      </c>
      <c r="V417" s="406" t="str">
        <f t="shared" si="38"/>
        <v>Inner PF Coil
Power Test FDR - Prototype</v>
      </c>
      <c r="W417" s="75"/>
    </row>
    <row r="418" spans="1:23" s="400" customFormat="1" ht="31.5" customHeight="1" x14ac:dyDescent="0.15">
      <c r="A418" s="669">
        <v>43229</v>
      </c>
      <c r="B418" s="691" t="s">
        <v>4476</v>
      </c>
      <c r="C418" s="691"/>
      <c r="D418" s="691"/>
      <c r="E418" s="773" t="s">
        <v>4319</v>
      </c>
      <c r="F418" s="719" t="s">
        <v>389</v>
      </c>
      <c r="G418" s="737" t="s">
        <v>4456</v>
      </c>
      <c r="H418" s="691"/>
      <c r="I418" s="691" t="s">
        <v>387</v>
      </c>
      <c r="J418" s="691" t="s">
        <v>390</v>
      </c>
      <c r="K418" s="773" t="str">
        <f t="shared" si="37"/>
        <v>IPFCPTFDR05 - Replace steel and G-11/10 top and/or bottom plates</v>
      </c>
      <c r="L418" s="773" t="s">
        <v>4477</v>
      </c>
      <c r="M418" s="769"/>
      <c r="N418" s="124" t="s">
        <v>4478</v>
      </c>
      <c r="O418" s="691" t="s">
        <v>4479</v>
      </c>
      <c r="P418" s="212" t="str">
        <f t="shared" si="39"/>
        <v>Closed</v>
      </c>
      <c r="Q418" s="404" t="s">
        <v>4480</v>
      </c>
      <c r="R418" s="405" t="s">
        <v>4462</v>
      </c>
      <c r="S418" s="769" t="s">
        <v>4481</v>
      </c>
      <c r="T418" s="691" t="s">
        <v>4463</v>
      </c>
      <c r="U418" s="406" t="str">
        <f t="shared" si="35"/>
        <v>Kalish</v>
      </c>
      <c r="V418" s="406" t="str">
        <f t="shared" si="38"/>
        <v>Inner PF Coil
Power Test FDR - Prototype</v>
      </c>
      <c r="W418" s="75"/>
    </row>
    <row r="419" spans="1:23" s="400" customFormat="1" ht="31.5" customHeight="1" x14ac:dyDescent="0.15">
      <c r="A419" s="669">
        <v>43229</v>
      </c>
      <c r="B419" s="691" t="s">
        <v>4482</v>
      </c>
      <c r="C419" s="691"/>
      <c r="D419" s="691"/>
      <c r="E419" s="773" t="s">
        <v>4319</v>
      </c>
      <c r="F419" s="719" t="s">
        <v>389</v>
      </c>
      <c r="G419" s="737" t="s">
        <v>4456</v>
      </c>
      <c r="H419" s="691"/>
      <c r="I419" s="691" t="s">
        <v>387</v>
      </c>
      <c r="J419" s="691" t="s">
        <v>390</v>
      </c>
      <c r="K419" s="773" t="str">
        <f t="shared" si="37"/>
        <v>IPFCPTFDR06 - (Potentially incorrect) concern that the silver-pl</v>
      </c>
      <c r="L419" s="773" t="s">
        <v>4483</v>
      </c>
      <c r="M419" s="769"/>
      <c r="N419" s="124" t="s">
        <v>4484</v>
      </c>
      <c r="O419" s="691" t="s">
        <v>4427</v>
      </c>
      <c r="P419" s="212" t="str">
        <f t="shared" si="39"/>
        <v>Closed</v>
      </c>
      <c r="Q419" s="404">
        <v>43257</v>
      </c>
      <c r="R419" s="405" t="s">
        <v>4462</v>
      </c>
      <c r="S419" s="769" t="s">
        <v>4471</v>
      </c>
      <c r="T419" s="691" t="s">
        <v>4463</v>
      </c>
      <c r="U419" s="406" t="str">
        <f t="shared" si="35"/>
        <v>Kalish</v>
      </c>
      <c r="V419" s="406" t="str">
        <f t="shared" si="38"/>
        <v>Inner PF Coil
Power Test FDR - Prototype</v>
      </c>
      <c r="W419" s="75"/>
    </row>
    <row r="420" spans="1:23" s="400" customFormat="1" ht="31.5" customHeight="1" x14ac:dyDescent="0.15">
      <c r="A420" s="681">
        <v>43249</v>
      </c>
      <c r="B420" s="703" t="s">
        <v>4491</v>
      </c>
      <c r="C420" s="703"/>
      <c r="D420" s="703"/>
      <c r="E420" s="1881" t="s">
        <v>4323</v>
      </c>
      <c r="F420" s="731" t="s">
        <v>2327</v>
      </c>
      <c r="G420" s="751" t="s">
        <v>2326</v>
      </c>
      <c r="H420" s="703"/>
      <c r="I420" s="703" t="s">
        <v>2208</v>
      </c>
      <c r="J420" s="703" t="s">
        <v>2211</v>
      </c>
      <c r="K420" s="792" t="str">
        <f t="shared" si="37"/>
        <v xml:space="preserve">GDSETBDFDR01 - Follow design requirements as per ES-MECH-015 for </v>
      </c>
      <c r="L420" s="792" t="s">
        <v>4492</v>
      </c>
      <c r="M420" s="792"/>
      <c r="N420" s="2081" t="s">
        <v>5453</v>
      </c>
      <c r="O420" s="703" t="s">
        <v>3109</v>
      </c>
      <c r="P420" s="2106" t="str">
        <f t="shared" si="39"/>
        <v>Closed</v>
      </c>
      <c r="Q420" s="1751" t="s">
        <v>31</v>
      </c>
      <c r="R420" s="1753" t="s">
        <v>3017</v>
      </c>
      <c r="S420" s="792"/>
      <c r="T420" s="703"/>
      <c r="U420" s="1767" t="str">
        <f t="shared" si="35"/>
        <v>Cai D</v>
      </c>
      <c r="V420" s="1767" t="str">
        <f t="shared" si="38"/>
        <v>GDS Expansion Tank 
Burst Disc FDR</v>
      </c>
      <c r="W420" s="75"/>
    </row>
    <row r="421" spans="1:23" s="400" customFormat="1" ht="31.5" customHeight="1" x14ac:dyDescent="0.15">
      <c r="A421" s="681">
        <v>43249</v>
      </c>
      <c r="B421" s="703" t="s">
        <v>4493</v>
      </c>
      <c r="C421" s="703"/>
      <c r="D421" s="703"/>
      <c r="E421" s="1881" t="s">
        <v>4323</v>
      </c>
      <c r="F421" s="731" t="s">
        <v>2327</v>
      </c>
      <c r="G421" s="751" t="s">
        <v>2326</v>
      </c>
      <c r="H421" s="703"/>
      <c r="I421" s="703" t="s">
        <v>2208</v>
      </c>
      <c r="J421" s="703" t="s">
        <v>2211</v>
      </c>
      <c r="K421" s="792" t="str">
        <f t="shared" si="37"/>
        <v>GDSETBDFDR02 - This is a system modification; system must be anal</v>
      </c>
      <c r="L421" s="792" t="s">
        <v>4494</v>
      </c>
      <c r="M421" s="792"/>
      <c r="N421" s="2081" t="s">
        <v>5454</v>
      </c>
      <c r="O421" s="703" t="s">
        <v>3565</v>
      </c>
      <c r="P421" s="2106" t="str">
        <f t="shared" si="39"/>
        <v>Closed</v>
      </c>
      <c r="Q421" s="1751" t="s">
        <v>31</v>
      </c>
      <c r="R421" s="1753" t="s">
        <v>3017</v>
      </c>
      <c r="S421" s="792"/>
      <c r="T421" s="703"/>
      <c r="U421" s="1767" t="str">
        <f t="shared" si="35"/>
        <v>Cai D</v>
      </c>
      <c r="V421" s="1767" t="str">
        <f t="shared" si="38"/>
        <v>GDS Expansion Tank 
Burst Disc FDR</v>
      </c>
      <c r="W421" s="75"/>
    </row>
    <row r="422" spans="1:23" s="400" customFormat="1" ht="31.5" customHeight="1" x14ac:dyDescent="0.15">
      <c r="A422" s="926">
        <v>43249</v>
      </c>
      <c r="B422" s="712" t="s">
        <v>4495</v>
      </c>
      <c r="C422" s="712"/>
      <c r="D422" s="712"/>
      <c r="E422" s="1880" t="s">
        <v>4323</v>
      </c>
      <c r="F422" s="958" t="s">
        <v>2327</v>
      </c>
      <c r="G422" s="968" t="s">
        <v>2326</v>
      </c>
      <c r="H422" s="712"/>
      <c r="I422" s="712" t="s">
        <v>2208</v>
      </c>
      <c r="J422" s="712" t="s">
        <v>2211</v>
      </c>
      <c r="K422" s="712" t="str">
        <f t="shared" si="37"/>
        <v xml:space="preserve">GDSEXPTANKFDR01 - Follow design requirements as per ES-MECH-015 for </v>
      </c>
      <c r="L422" s="712" t="s">
        <v>4492</v>
      </c>
      <c r="M422" s="783"/>
      <c r="N422" s="36" t="s">
        <v>6608</v>
      </c>
      <c r="O422" s="712" t="s">
        <v>4427</v>
      </c>
      <c r="P422" s="212" t="str">
        <f t="shared" si="39"/>
        <v>Closed</v>
      </c>
      <c r="Q422" s="404" t="s">
        <v>31</v>
      </c>
      <c r="R422" s="405" t="s">
        <v>3017</v>
      </c>
      <c r="S422" s="783"/>
      <c r="T422" s="712"/>
      <c r="U422" s="406" t="str">
        <f t="shared" si="35"/>
        <v>Cai D</v>
      </c>
      <c r="V422" s="406" t="str">
        <f t="shared" si="38"/>
        <v>GDS Expansion Tank 
Burst Disc FDR</v>
      </c>
      <c r="W422" s="75"/>
    </row>
    <row r="423" spans="1:23" s="400" customFormat="1" ht="31.5" customHeight="1" x14ac:dyDescent="0.15">
      <c r="A423" s="926">
        <v>43249</v>
      </c>
      <c r="B423" s="712" t="s">
        <v>4496</v>
      </c>
      <c r="C423" s="712"/>
      <c r="D423" s="712"/>
      <c r="E423" s="1880" t="s">
        <v>4323</v>
      </c>
      <c r="F423" s="958" t="s">
        <v>2327</v>
      </c>
      <c r="G423" s="968" t="s">
        <v>2326</v>
      </c>
      <c r="H423" s="712"/>
      <c r="I423" s="712" t="s">
        <v>2208</v>
      </c>
      <c r="J423" s="712" t="s">
        <v>2211</v>
      </c>
      <c r="K423" s="712" t="str">
        <f t="shared" si="37"/>
        <v>GDSEXPTANKFDR02 - This is a system modification; system must be anal</v>
      </c>
      <c r="L423" s="712" t="s">
        <v>4494</v>
      </c>
      <c r="M423" s="783"/>
      <c r="N423" s="36" t="s">
        <v>6608</v>
      </c>
      <c r="O423" s="712" t="s">
        <v>4479</v>
      </c>
      <c r="P423" s="212" t="str">
        <f t="shared" si="39"/>
        <v>Closed</v>
      </c>
      <c r="Q423" s="404" t="s">
        <v>31</v>
      </c>
      <c r="R423" s="405" t="s">
        <v>3017</v>
      </c>
      <c r="S423" s="783"/>
      <c r="T423" s="712"/>
      <c r="U423" s="406" t="str">
        <f t="shared" si="35"/>
        <v>Cai D</v>
      </c>
      <c r="V423" s="406" t="str">
        <f t="shared" si="38"/>
        <v>GDS Expansion Tank 
Burst Disc FDR</v>
      </c>
      <c r="W423" s="75"/>
    </row>
    <row r="424" spans="1:23" s="400" customFormat="1" ht="31.5" customHeight="1" x14ac:dyDescent="0.15">
      <c r="A424" s="605">
        <v>43259</v>
      </c>
      <c r="B424" s="616" t="s">
        <v>5353</v>
      </c>
      <c r="C424" s="616"/>
      <c r="D424" s="616"/>
      <c r="E424" s="758" t="s">
        <v>4327</v>
      </c>
      <c r="F424" s="616" t="s">
        <v>5347</v>
      </c>
      <c r="G424" s="633" t="s">
        <v>6441</v>
      </c>
      <c r="H424" s="616" t="s">
        <v>5349</v>
      </c>
      <c r="I424" s="616" t="s">
        <v>899</v>
      </c>
      <c r="J424" s="616" t="s">
        <v>5368</v>
      </c>
      <c r="K424" s="265" t="str">
        <f t="shared" si="37"/>
        <v xml:space="preserve">PPHELINESCDR04 - We know that the individual brackets can be moved </v>
      </c>
      <c r="L424" s="265" t="s">
        <v>4513</v>
      </c>
      <c r="M424" s="265"/>
      <c r="N424" s="113" t="s">
        <v>7008</v>
      </c>
      <c r="O424" s="616" t="s">
        <v>4514</v>
      </c>
      <c r="P424" s="212" t="str">
        <f t="shared" si="39"/>
        <v>Closed</v>
      </c>
      <c r="Q424" s="404" t="s">
        <v>3207</v>
      </c>
      <c r="R424" s="405" t="s">
        <v>3017</v>
      </c>
      <c r="S424" s="265"/>
      <c r="T424" s="616"/>
      <c r="U424" s="406" t="str">
        <f t="shared" si="35"/>
        <v>Jariwala</v>
      </c>
      <c r="V424" s="406" t="str">
        <f t="shared" si="38"/>
        <v>Passive Plates &amp; He Lines CDR</v>
      </c>
      <c r="W424" s="75"/>
    </row>
    <row r="425" spans="1:23" s="400" customFormat="1" ht="31.5" customHeight="1" x14ac:dyDescent="0.15">
      <c r="A425" s="605">
        <v>43259</v>
      </c>
      <c r="B425" s="616" t="s">
        <v>5350</v>
      </c>
      <c r="C425" s="616"/>
      <c r="D425" s="616"/>
      <c r="E425" s="758" t="s">
        <v>4327</v>
      </c>
      <c r="F425" s="616" t="s">
        <v>5347</v>
      </c>
      <c r="G425" s="633" t="s">
        <v>6441</v>
      </c>
      <c r="H425" s="616" t="s">
        <v>5349</v>
      </c>
      <c r="I425" s="616" t="s">
        <v>899</v>
      </c>
      <c r="J425" s="616" t="s">
        <v>5368</v>
      </c>
      <c r="K425" s="265" t="str">
        <f t="shared" si="37"/>
        <v>PPHELINESCDR01 - External Biscuit - Consider counterboring the hole</v>
      </c>
      <c r="L425" s="265" t="s">
        <v>4508</v>
      </c>
      <c r="M425" s="265"/>
      <c r="N425" s="113" t="s">
        <v>7008</v>
      </c>
      <c r="O425" s="616" t="s">
        <v>4509</v>
      </c>
      <c r="P425" s="212" t="str">
        <f t="shared" si="39"/>
        <v>Closed</v>
      </c>
      <c r="Q425" s="404" t="s">
        <v>3207</v>
      </c>
      <c r="R425" s="405" t="s">
        <v>3017</v>
      </c>
      <c r="S425" s="265"/>
      <c r="T425" s="616"/>
      <c r="U425" s="406" t="str">
        <f t="shared" si="35"/>
        <v>Jariwala</v>
      </c>
      <c r="V425" s="406" t="str">
        <f t="shared" si="38"/>
        <v>Passive Plates &amp; He Lines CDR</v>
      </c>
      <c r="W425" s="75"/>
    </row>
    <row r="426" spans="1:23" s="400" customFormat="1" ht="31.5" customHeight="1" x14ac:dyDescent="0.15">
      <c r="A426" s="605">
        <v>43259</v>
      </c>
      <c r="B426" s="616" t="s">
        <v>5351</v>
      </c>
      <c r="C426" s="616"/>
      <c r="D426" s="616"/>
      <c r="E426" s="758" t="s">
        <v>4327</v>
      </c>
      <c r="F426" s="616" t="s">
        <v>5347</v>
      </c>
      <c r="G426" s="633" t="s">
        <v>6441</v>
      </c>
      <c r="H426" s="616" t="s">
        <v>5349</v>
      </c>
      <c r="I426" s="616" t="s">
        <v>899</v>
      </c>
      <c r="J426" s="616" t="s">
        <v>5368</v>
      </c>
      <c r="K426" s="265" t="str">
        <f t="shared" si="37"/>
        <v xml:space="preserve">PPHELINESCDR02 - I recommend using the external biscuit design. It </v>
      </c>
      <c r="L426" s="265" t="s">
        <v>4510</v>
      </c>
      <c r="M426" s="265"/>
      <c r="N426" s="113" t="s">
        <v>7008</v>
      </c>
      <c r="O426" s="616" t="s">
        <v>4509</v>
      </c>
      <c r="P426" s="212" t="str">
        <f t="shared" si="39"/>
        <v>Closed</v>
      </c>
      <c r="Q426" s="404" t="s">
        <v>3207</v>
      </c>
      <c r="R426" s="405" t="s">
        <v>3017</v>
      </c>
      <c r="S426" s="265"/>
      <c r="T426" s="616"/>
      <c r="U426" s="406" t="str">
        <f t="shared" si="35"/>
        <v>Jariwala</v>
      </c>
      <c r="V426" s="406" t="str">
        <f t="shared" si="38"/>
        <v>Passive Plates &amp; He Lines CDR</v>
      </c>
      <c r="W426" s="75"/>
    </row>
    <row r="427" spans="1:23" s="400" customFormat="1" ht="31.5" customHeight="1" x14ac:dyDescent="0.15">
      <c r="A427" s="605">
        <v>43259</v>
      </c>
      <c r="B427" s="616" t="s">
        <v>5352</v>
      </c>
      <c r="C427" s="616"/>
      <c r="D427" s="616"/>
      <c r="E427" s="758" t="s">
        <v>4327</v>
      </c>
      <c r="F427" s="616" t="s">
        <v>5347</v>
      </c>
      <c r="G427" s="633" t="s">
        <v>6441</v>
      </c>
      <c r="H427" s="616" t="s">
        <v>5349</v>
      </c>
      <c r="I427" s="616" t="s">
        <v>899</v>
      </c>
      <c r="J427" s="616" t="s">
        <v>5368</v>
      </c>
      <c r="K427" s="265" t="str">
        <f t="shared" si="37"/>
        <v>PPHELINESCDR03 - current disruption analysis use fast current quenc</v>
      </c>
      <c r="L427" s="265" t="s">
        <v>4511</v>
      </c>
      <c r="M427" s="265"/>
      <c r="N427" s="113" t="s">
        <v>7008</v>
      </c>
      <c r="O427" s="616" t="s">
        <v>4512</v>
      </c>
      <c r="P427" s="212" t="str">
        <f t="shared" si="39"/>
        <v>Closed</v>
      </c>
      <c r="Q427" s="404" t="s">
        <v>3207</v>
      </c>
      <c r="R427" s="405" t="s">
        <v>3017</v>
      </c>
      <c r="S427" s="265"/>
      <c r="T427" s="616"/>
      <c r="U427" s="406" t="str">
        <f t="shared" si="35"/>
        <v>Jariwala</v>
      </c>
      <c r="V427" s="406" t="str">
        <f t="shared" si="38"/>
        <v>Passive Plates &amp; He Lines CDR</v>
      </c>
      <c r="W427" s="75"/>
    </row>
    <row r="428" spans="1:23" s="400" customFormat="1" ht="31.5" customHeight="1" x14ac:dyDescent="0.15">
      <c r="A428" s="605">
        <v>43259</v>
      </c>
      <c r="B428" s="616" t="s">
        <v>5354</v>
      </c>
      <c r="C428" s="616"/>
      <c r="D428" s="616"/>
      <c r="E428" s="758" t="s">
        <v>4327</v>
      </c>
      <c r="F428" s="616" t="s">
        <v>5347</v>
      </c>
      <c r="G428" s="633" t="s">
        <v>6441</v>
      </c>
      <c r="H428" s="616" t="s">
        <v>5349</v>
      </c>
      <c r="I428" s="616" t="s">
        <v>899</v>
      </c>
      <c r="J428" s="616" t="s">
        <v>5368</v>
      </c>
      <c r="K428" s="265" t="str">
        <f t="shared" si="37"/>
        <v>PPHELINESCDR05 - Slide 9 of Stefan's presentation says not to signi</v>
      </c>
      <c r="L428" s="265" t="s">
        <v>4515</v>
      </c>
      <c r="M428" s="265"/>
      <c r="N428" s="113" t="s">
        <v>7008</v>
      </c>
      <c r="O428" s="616" t="s">
        <v>4516</v>
      </c>
      <c r="P428" s="212" t="str">
        <f t="shared" si="39"/>
        <v>Closed</v>
      </c>
      <c r="Q428" s="404" t="s">
        <v>3207</v>
      </c>
      <c r="R428" s="405" t="s">
        <v>3017</v>
      </c>
      <c r="S428" s="265"/>
      <c r="T428" s="616"/>
      <c r="U428" s="406" t="str">
        <f t="shared" si="35"/>
        <v>Jariwala</v>
      </c>
      <c r="V428" s="406" t="str">
        <f t="shared" si="38"/>
        <v>Passive Plates &amp; He Lines CDR</v>
      </c>
      <c r="W428" s="75"/>
    </row>
    <row r="429" spans="1:23" s="400" customFormat="1" ht="31.5" customHeight="1" x14ac:dyDescent="0.15">
      <c r="A429" s="605">
        <v>43259</v>
      </c>
      <c r="B429" s="616" t="s">
        <v>5355</v>
      </c>
      <c r="C429" s="616"/>
      <c r="D429" s="616"/>
      <c r="E429" s="758" t="s">
        <v>4327</v>
      </c>
      <c r="F429" s="616" t="s">
        <v>5347</v>
      </c>
      <c r="G429" s="633" t="s">
        <v>6441</v>
      </c>
      <c r="H429" s="616" t="s">
        <v>5349</v>
      </c>
      <c r="I429" s="616" t="s">
        <v>899</v>
      </c>
      <c r="J429" s="616" t="s">
        <v>5368</v>
      </c>
      <c r="K429" s="265" t="str">
        <f t="shared" si="37"/>
        <v>PPHELINESCDR06 - Does toroidal asymmetry in resistances end up coup</v>
      </c>
      <c r="L429" s="265" t="s">
        <v>4517</v>
      </c>
      <c r="M429" s="265"/>
      <c r="N429" s="113" t="s">
        <v>7008</v>
      </c>
      <c r="O429" s="616" t="s">
        <v>4516</v>
      </c>
      <c r="P429" s="212" t="str">
        <f t="shared" si="39"/>
        <v>Closed</v>
      </c>
      <c r="Q429" s="404" t="s">
        <v>3207</v>
      </c>
      <c r="R429" s="405" t="s">
        <v>3017</v>
      </c>
      <c r="S429" s="265"/>
      <c r="T429" s="616"/>
      <c r="U429" s="406" t="str">
        <f t="shared" si="35"/>
        <v>Jariwala</v>
      </c>
      <c r="V429" s="406" t="str">
        <f t="shared" si="38"/>
        <v>Passive Plates &amp; He Lines CDR</v>
      </c>
      <c r="W429" s="75"/>
    </row>
    <row r="430" spans="1:23" s="400" customFormat="1" ht="31.5" customHeight="1" x14ac:dyDescent="0.15">
      <c r="A430" s="605">
        <v>43259</v>
      </c>
      <c r="B430" s="616" t="s">
        <v>5356</v>
      </c>
      <c r="C430" s="616"/>
      <c r="D430" s="616"/>
      <c r="E430" s="758" t="s">
        <v>4327</v>
      </c>
      <c r="F430" s="616" t="s">
        <v>5347</v>
      </c>
      <c r="G430" s="633" t="s">
        <v>6441</v>
      </c>
      <c r="H430" s="616" t="s">
        <v>5349</v>
      </c>
      <c r="I430" s="616" t="s">
        <v>899</v>
      </c>
      <c r="J430" s="616" t="s">
        <v>5368</v>
      </c>
      <c r="K430" s="265" t="str">
        <f t="shared" si="37"/>
        <v>PPHELINESCDR07 - To have better control over the toroidal electrica</v>
      </c>
      <c r="L430" s="265" t="s">
        <v>4518</v>
      </c>
      <c r="M430" s="265"/>
      <c r="N430" s="113" t="s">
        <v>7008</v>
      </c>
      <c r="O430" s="616" t="s">
        <v>4516</v>
      </c>
      <c r="P430" s="212" t="str">
        <f t="shared" si="39"/>
        <v>Closed</v>
      </c>
      <c r="Q430" s="404" t="s">
        <v>3207</v>
      </c>
      <c r="R430" s="405" t="s">
        <v>3017</v>
      </c>
      <c r="S430" s="265"/>
      <c r="T430" s="616"/>
      <c r="U430" s="406" t="str">
        <f t="shared" si="35"/>
        <v>Jariwala</v>
      </c>
      <c r="V430" s="406" t="str">
        <f t="shared" si="38"/>
        <v>Passive Plates &amp; He Lines CDR</v>
      </c>
      <c r="W430" s="75"/>
    </row>
    <row r="431" spans="1:23" s="400" customFormat="1" ht="31.5" customHeight="1" x14ac:dyDescent="0.15">
      <c r="A431" s="605">
        <v>43259</v>
      </c>
      <c r="B431" s="616" t="s">
        <v>5357</v>
      </c>
      <c r="C431" s="616"/>
      <c r="D431" s="616"/>
      <c r="E431" s="758" t="s">
        <v>4327</v>
      </c>
      <c r="F431" s="616" t="s">
        <v>5347</v>
      </c>
      <c r="G431" s="633" t="s">
        <v>6441</v>
      </c>
      <c r="H431" s="616" t="s">
        <v>5349</v>
      </c>
      <c r="I431" s="616" t="s">
        <v>899</v>
      </c>
      <c r="J431" s="616" t="s">
        <v>5368</v>
      </c>
      <c r="K431" s="265" t="str">
        <f t="shared" si="37"/>
        <v xml:space="preserve">PPHELINESCDR08 - I think that the magnetic damping calculation can </v>
      </c>
      <c r="L431" s="265" t="s">
        <v>4519</v>
      </c>
      <c r="M431" s="1696"/>
      <c r="N431" s="657" t="s">
        <v>7008</v>
      </c>
      <c r="O431" s="616" t="s">
        <v>3109</v>
      </c>
      <c r="P431" s="212" t="str">
        <f t="shared" si="39"/>
        <v>Closed</v>
      </c>
      <c r="Q431" s="404" t="s">
        <v>3207</v>
      </c>
      <c r="R431" s="405" t="s">
        <v>3017</v>
      </c>
      <c r="S431" s="265"/>
      <c r="T431" s="616"/>
      <c r="U431" s="406" t="str">
        <f t="shared" si="35"/>
        <v>Jariwala</v>
      </c>
      <c r="V431" s="406" t="str">
        <f t="shared" si="38"/>
        <v>Passive Plates &amp; He Lines CDR</v>
      </c>
      <c r="W431" s="75"/>
    </row>
    <row r="432" spans="1:23" s="400" customFormat="1" ht="31.5" customHeight="1" x14ac:dyDescent="0.15">
      <c r="A432" s="605">
        <v>43259</v>
      </c>
      <c r="B432" s="616" t="s">
        <v>5358</v>
      </c>
      <c r="C432" s="616"/>
      <c r="D432" s="616"/>
      <c r="E432" s="758" t="s">
        <v>4327</v>
      </c>
      <c r="F432" s="616" t="s">
        <v>5347</v>
      </c>
      <c r="G432" s="633" t="s">
        <v>6441</v>
      </c>
      <c r="H432" s="616" t="s">
        <v>5349</v>
      </c>
      <c r="I432" s="616" t="s">
        <v>899</v>
      </c>
      <c r="J432" s="616" t="s">
        <v>5368</v>
      </c>
      <c r="K432" s="265" t="str">
        <f t="shared" si="37"/>
        <v>PPHELINESCDR09 - For modeling of current flow due to VDE drift foll</v>
      </c>
      <c r="L432" s="265" t="s">
        <v>4520</v>
      </c>
      <c r="M432" s="265"/>
      <c r="N432" s="657" t="s">
        <v>7008</v>
      </c>
      <c r="O432" s="616" t="s">
        <v>3954</v>
      </c>
      <c r="P432" s="212" t="str">
        <f t="shared" si="39"/>
        <v>Closed</v>
      </c>
      <c r="Q432" s="404" t="s">
        <v>3207</v>
      </c>
      <c r="R432" s="405" t="s">
        <v>3017</v>
      </c>
      <c r="S432" s="265"/>
      <c r="T432" s="616"/>
      <c r="U432" s="406" t="str">
        <f t="shared" si="35"/>
        <v>Jariwala</v>
      </c>
      <c r="V432" s="406" t="str">
        <f t="shared" si="38"/>
        <v>Passive Plates &amp; He Lines CDR</v>
      </c>
      <c r="W432" s="75"/>
    </row>
    <row r="433" spans="1:23" s="400" customFormat="1" ht="31.5" customHeight="1" x14ac:dyDescent="0.15">
      <c r="A433" s="605">
        <v>43259</v>
      </c>
      <c r="B433" s="616" t="s">
        <v>5359</v>
      </c>
      <c r="C433" s="616"/>
      <c r="D433" s="616"/>
      <c r="E433" s="758" t="s">
        <v>4327</v>
      </c>
      <c r="F433" s="616" t="s">
        <v>5347</v>
      </c>
      <c r="G433" s="633" t="s">
        <v>6441</v>
      </c>
      <c r="H433" s="616" t="s">
        <v>5349</v>
      </c>
      <c r="I433" s="616" t="s">
        <v>899</v>
      </c>
      <c r="J433" s="616" t="s">
        <v>5368</v>
      </c>
      <c r="K433" s="265" t="str">
        <f t="shared" si="37"/>
        <v>PPHELINESCDR10 - Ensure all the field recorded welding detail be re</v>
      </c>
      <c r="L433" s="265" t="s">
        <v>4521</v>
      </c>
      <c r="M433" s="265"/>
      <c r="N433" s="657" t="s">
        <v>7008</v>
      </c>
      <c r="O433" s="616" t="s">
        <v>3321</v>
      </c>
      <c r="P433" s="212" t="str">
        <f t="shared" si="39"/>
        <v>Closed</v>
      </c>
      <c r="Q433" s="404" t="s">
        <v>3207</v>
      </c>
      <c r="R433" s="405" t="s">
        <v>3017</v>
      </c>
      <c r="S433" s="265"/>
      <c r="T433" s="616"/>
      <c r="U433" s="406" t="str">
        <f t="shared" si="35"/>
        <v>Jariwala</v>
      </c>
      <c r="V433" s="406" t="str">
        <f t="shared" si="38"/>
        <v>Passive Plates &amp; He Lines CDR</v>
      </c>
      <c r="W433" s="75"/>
    </row>
    <row r="434" spans="1:23" s="400" customFormat="1" ht="31.5" customHeight="1" x14ac:dyDescent="0.15">
      <c r="A434" s="605">
        <v>43259</v>
      </c>
      <c r="B434" s="616" t="s">
        <v>5360</v>
      </c>
      <c r="C434" s="616"/>
      <c r="D434" s="616"/>
      <c r="E434" s="758" t="s">
        <v>4327</v>
      </c>
      <c r="F434" s="616" t="s">
        <v>5347</v>
      </c>
      <c r="G434" s="633" t="s">
        <v>6441</v>
      </c>
      <c r="H434" s="616" t="s">
        <v>5349</v>
      </c>
      <c r="I434" s="616" t="s">
        <v>899</v>
      </c>
      <c r="J434" s="616" t="s">
        <v>5368</v>
      </c>
      <c r="K434" s="265" t="str">
        <f t="shared" si="37"/>
        <v>PPHELINESCDR11 - The helium line induced current is a strong functi</v>
      </c>
      <c r="L434" s="265" t="s">
        <v>4522</v>
      </c>
      <c r="M434" s="265"/>
      <c r="N434" s="657" t="s">
        <v>7008</v>
      </c>
      <c r="O434" s="616" t="s">
        <v>4219</v>
      </c>
      <c r="P434" s="212" t="str">
        <f t="shared" si="39"/>
        <v>Closed</v>
      </c>
      <c r="Q434" s="404" t="s">
        <v>3207</v>
      </c>
      <c r="R434" s="405" t="s">
        <v>3017</v>
      </c>
      <c r="S434" s="265"/>
      <c r="T434" s="616"/>
      <c r="U434" s="406" t="str">
        <f t="shared" si="35"/>
        <v>Jariwala</v>
      </c>
      <c r="V434" s="406" t="str">
        <f t="shared" si="38"/>
        <v>Passive Plates &amp; He Lines CDR</v>
      </c>
      <c r="W434" s="75"/>
    </row>
    <row r="435" spans="1:23" s="400" customFormat="1" ht="31.5" customHeight="1" x14ac:dyDescent="0.15">
      <c r="A435" s="605">
        <v>43259</v>
      </c>
      <c r="B435" s="616" t="s">
        <v>5361</v>
      </c>
      <c r="C435" s="616"/>
      <c r="D435" s="616"/>
      <c r="E435" s="758" t="s">
        <v>4327</v>
      </c>
      <c r="F435" s="616" t="s">
        <v>5347</v>
      </c>
      <c r="G435" s="633" t="s">
        <v>6441</v>
      </c>
      <c r="H435" s="616" t="s">
        <v>5349</v>
      </c>
      <c r="I435" s="616" t="s">
        <v>899</v>
      </c>
      <c r="J435" s="616" t="s">
        <v>5368</v>
      </c>
      <c r="K435" s="265" t="str">
        <f t="shared" si="37"/>
        <v>PPHELINESCDR12 - Evaluate the effect of electrical jumpers and weld</v>
      </c>
      <c r="L435" s="265" t="s">
        <v>4523</v>
      </c>
      <c r="M435" s="1696"/>
      <c r="N435" s="657" t="s">
        <v>7008</v>
      </c>
      <c r="O435" s="616" t="s">
        <v>3043</v>
      </c>
      <c r="P435" s="212" t="str">
        <f t="shared" si="39"/>
        <v>Closed</v>
      </c>
      <c r="Q435" s="404" t="s">
        <v>3207</v>
      </c>
      <c r="R435" s="405" t="s">
        <v>3017</v>
      </c>
      <c r="S435" s="265"/>
      <c r="T435" s="616"/>
      <c r="U435" s="406" t="str">
        <f t="shared" si="35"/>
        <v>Jariwala</v>
      </c>
      <c r="V435" s="406" t="str">
        <f t="shared" si="38"/>
        <v>Passive Plates &amp; He Lines CDR</v>
      </c>
      <c r="W435" s="75"/>
    </row>
    <row r="436" spans="1:23" s="400" customFormat="1" ht="31.5" customHeight="1" x14ac:dyDescent="0.15">
      <c r="A436" s="605">
        <v>43259</v>
      </c>
      <c r="B436" s="616" t="s">
        <v>5362</v>
      </c>
      <c r="C436" s="616"/>
      <c r="D436" s="616"/>
      <c r="E436" s="758" t="s">
        <v>4327</v>
      </c>
      <c r="F436" s="616" t="s">
        <v>5347</v>
      </c>
      <c r="G436" s="633" t="s">
        <v>6441</v>
      </c>
      <c r="H436" s="616" t="s">
        <v>5349</v>
      </c>
      <c r="I436" s="616" t="s">
        <v>899</v>
      </c>
      <c r="J436" s="616" t="s">
        <v>5368</v>
      </c>
      <c r="K436" s="265" t="str">
        <f t="shared" si="37"/>
        <v>PPHELINESCDR13 - For mouse ears, concerned about complexity and rep</v>
      </c>
      <c r="L436" s="265" t="s">
        <v>4524</v>
      </c>
      <c r="M436" s="265"/>
      <c r="N436" s="657" t="s">
        <v>7008</v>
      </c>
      <c r="O436" s="616" t="s">
        <v>3362</v>
      </c>
      <c r="P436" s="212" t="str">
        <f t="shared" si="39"/>
        <v>Closed</v>
      </c>
      <c r="Q436" s="404" t="s">
        <v>3207</v>
      </c>
      <c r="R436" s="405" t="s">
        <v>3017</v>
      </c>
      <c r="S436" s="265"/>
      <c r="T436" s="616"/>
      <c r="U436" s="406" t="str">
        <f t="shared" si="35"/>
        <v>Jariwala</v>
      </c>
      <c r="V436" s="406" t="str">
        <f t="shared" si="38"/>
        <v>Passive Plates &amp; He Lines CDR</v>
      </c>
      <c r="W436" s="75"/>
    </row>
    <row r="437" spans="1:23" s="400" customFormat="1" ht="31.5" customHeight="1" x14ac:dyDescent="0.15">
      <c r="A437" s="605">
        <v>43259</v>
      </c>
      <c r="B437" s="616" t="s">
        <v>5363</v>
      </c>
      <c r="C437" s="616"/>
      <c r="D437" s="616"/>
      <c r="E437" s="758" t="s">
        <v>4327</v>
      </c>
      <c r="F437" s="616" t="s">
        <v>5347</v>
      </c>
      <c r="G437" s="633" t="s">
        <v>6441</v>
      </c>
      <c r="H437" s="616" t="s">
        <v>5349</v>
      </c>
      <c r="I437" s="616" t="s">
        <v>899</v>
      </c>
      <c r="J437" s="616" t="s">
        <v>5368</v>
      </c>
      <c r="K437" s="265" t="str">
        <f t="shared" si="37"/>
        <v>PPHELINESCDR14 - Evaluate lateral forces and possible lateral motio</v>
      </c>
      <c r="L437" s="265" t="s">
        <v>4525</v>
      </c>
      <c r="M437" s="265"/>
      <c r="N437" s="657" t="s">
        <v>7008</v>
      </c>
      <c r="O437" s="616" t="s">
        <v>3043</v>
      </c>
      <c r="P437" s="212" t="str">
        <f t="shared" si="39"/>
        <v>Closed</v>
      </c>
      <c r="Q437" s="404" t="s">
        <v>3207</v>
      </c>
      <c r="R437" s="405" t="s">
        <v>3017</v>
      </c>
      <c r="S437" s="265"/>
      <c r="T437" s="616"/>
      <c r="U437" s="406" t="str">
        <f t="shared" si="35"/>
        <v>Jariwala</v>
      </c>
      <c r="V437" s="406" t="str">
        <f t="shared" si="38"/>
        <v>Passive Plates &amp; He Lines CDR</v>
      </c>
      <c r="W437" s="75"/>
    </row>
    <row r="438" spans="1:23" s="400" customFormat="1" ht="31.5" customHeight="1" x14ac:dyDescent="0.15">
      <c r="A438" s="605">
        <v>43259</v>
      </c>
      <c r="B438" s="616" t="s">
        <v>5364</v>
      </c>
      <c r="C438" s="616"/>
      <c r="D438" s="616"/>
      <c r="E438" s="758" t="s">
        <v>4327</v>
      </c>
      <c r="F438" s="616" t="s">
        <v>5347</v>
      </c>
      <c r="G438" s="633" t="s">
        <v>6441</v>
      </c>
      <c r="H438" s="616" t="s">
        <v>5349</v>
      </c>
      <c r="I438" s="616" t="s">
        <v>899</v>
      </c>
      <c r="J438" s="616" t="s">
        <v>5368</v>
      </c>
      <c r="K438" s="265" t="str">
        <f t="shared" si="37"/>
        <v>PPHELINESCDR15 - Modeling ext. biscuit with no separation is not co</v>
      </c>
      <c r="L438" s="265" t="s">
        <v>4526</v>
      </c>
      <c r="M438" s="265"/>
      <c r="N438" s="657" t="s">
        <v>7008</v>
      </c>
      <c r="O438" s="616" t="s">
        <v>3043</v>
      </c>
      <c r="P438" s="212" t="str">
        <f t="shared" si="39"/>
        <v>Closed</v>
      </c>
      <c r="Q438" s="404" t="s">
        <v>3207</v>
      </c>
      <c r="R438" s="405" t="s">
        <v>3017</v>
      </c>
      <c r="S438" s="265"/>
      <c r="T438" s="616"/>
      <c r="U438" s="406" t="str">
        <f t="shared" si="35"/>
        <v>Jariwala</v>
      </c>
      <c r="V438" s="406" t="str">
        <f t="shared" si="38"/>
        <v>Passive Plates &amp; He Lines CDR</v>
      </c>
      <c r="W438" s="75"/>
    </row>
    <row r="439" spans="1:23" s="400" customFormat="1" ht="31.5" customHeight="1" x14ac:dyDescent="0.15">
      <c r="A439" s="605">
        <v>43259</v>
      </c>
      <c r="B439" s="616" t="s">
        <v>5365</v>
      </c>
      <c r="C439" s="616"/>
      <c r="D439" s="616"/>
      <c r="E439" s="758" t="s">
        <v>4327</v>
      </c>
      <c r="F439" s="616" t="s">
        <v>5347</v>
      </c>
      <c r="G439" s="633" t="s">
        <v>6441</v>
      </c>
      <c r="H439" s="616" t="s">
        <v>5349</v>
      </c>
      <c r="I439" s="616" t="s">
        <v>899</v>
      </c>
      <c r="J439" s="616" t="s">
        <v>5368</v>
      </c>
      <c r="K439" s="265" t="str">
        <f t="shared" si="37"/>
        <v>PPHELINESCDR16 - Strive to maintain 12-fold toroidal symmetry for a</v>
      </c>
      <c r="L439" s="265" t="s">
        <v>4527</v>
      </c>
      <c r="M439" s="265"/>
      <c r="N439" s="657" t="s">
        <v>7008</v>
      </c>
      <c r="O439" s="616" t="s">
        <v>3362</v>
      </c>
      <c r="P439" s="212" t="str">
        <f t="shared" si="39"/>
        <v>Closed</v>
      </c>
      <c r="Q439" s="404" t="s">
        <v>3207</v>
      </c>
      <c r="R439" s="405" t="s">
        <v>3017</v>
      </c>
      <c r="S439" s="265"/>
      <c r="T439" s="616"/>
      <c r="U439" s="406" t="str">
        <f t="shared" si="35"/>
        <v>Jariwala</v>
      </c>
      <c r="V439" s="406" t="str">
        <f t="shared" si="38"/>
        <v>Passive Plates &amp; He Lines CDR</v>
      </c>
      <c r="W439" s="75"/>
    </row>
    <row r="440" spans="1:23" s="400" customFormat="1" ht="31.5" customHeight="1" x14ac:dyDescent="0.15">
      <c r="A440" s="605">
        <v>43259</v>
      </c>
      <c r="B440" s="616" t="s">
        <v>5366</v>
      </c>
      <c r="C440" s="616"/>
      <c r="D440" s="616"/>
      <c r="E440" s="758" t="s">
        <v>4327</v>
      </c>
      <c r="F440" s="616" t="s">
        <v>5347</v>
      </c>
      <c r="G440" s="633" t="s">
        <v>6441</v>
      </c>
      <c r="H440" s="616" t="s">
        <v>5349</v>
      </c>
      <c r="I440" s="616" t="s">
        <v>899</v>
      </c>
      <c r="J440" s="616" t="s">
        <v>5368</v>
      </c>
      <c r="K440" s="265" t="str">
        <f t="shared" si="37"/>
        <v>PPHELINESCDR17 - Don't assume all passive plates are identical. Nee</v>
      </c>
      <c r="L440" s="265" t="s">
        <v>4528</v>
      </c>
      <c r="M440" s="265"/>
      <c r="N440" s="657" t="s">
        <v>7008</v>
      </c>
      <c r="O440" s="616" t="s">
        <v>4529</v>
      </c>
      <c r="P440" s="212" t="str">
        <f t="shared" si="39"/>
        <v>Closed</v>
      </c>
      <c r="Q440" s="404" t="s">
        <v>3207</v>
      </c>
      <c r="R440" s="405" t="s">
        <v>3017</v>
      </c>
      <c r="S440" s="265"/>
      <c r="T440" s="616"/>
      <c r="U440" s="406" t="str">
        <f t="shared" si="35"/>
        <v>Jariwala</v>
      </c>
      <c r="V440" s="406" t="str">
        <f t="shared" si="38"/>
        <v>Passive Plates &amp; He Lines CDR</v>
      </c>
      <c r="W440" s="75"/>
    </row>
    <row r="441" spans="1:23" ht="31.5" customHeight="1" x14ac:dyDescent="0.15">
      <c r="A441" s="605">
        <v>43259</v>
      </c>
      <c r="B441" s="616" t="s">
        <v>5367</v>
      </c>
      <c r="C441" s="616"/>
      <c r="D441" s="616"/>
      <c r="E441" s="758" t="s">
        <v>4327</v>
      </c>
      <c r="F441" s="616" t="s">
        <v>5347</v>
      </c>
      <c r="G441" s="633" t="s">
        <v>6441</v>
      </c>
      <c r="H441" s="616" t="s">
        <v>5349</v>
      </c>
      <c r="I441" s="616" t="s">
        <v>899</v>
      </c>
      <c r="J441" s="616" t="s">
        <v>5368</v>
      </c>
      <c r="K441" s="265" t="str">
        <f t="shared" si="37"/>
        <v>PPHELINESCDR18 - Quantify toroidal current components from plate ed</v>
      </c>
      <c r="L441" s="265" t="s">
        <v>4530</v>
      </c>
      <c r="M441" s="265"/>
      <c r="N441" s="657" t="s">
        <v>7008</v>
      </c>
      <c r="O441" s="616" t="s">
        <v>3849</v>
      </c>
      <c r="P441" s="212" t="str">
        <f t="shared" si="39"/>
        <v>Closed</v>
      </c>
      <c r="Q441" s="404" t="s">
        <v>3207</v>
      </c>
      <c r="R441" s="405" t="s">
        <v>3017</v>
      </c>
      <c r="S441" s="265"/>
      <c r="T441" s="616"/>
      <c r="U441" s="406" t="str">
        <f t="shared" si="35"/>
        <v>Jariwala</v>
      </c>
      <c r="V441" s="406" t="str">
        <f t="shared" si="38"/>
        <v>Passive Plates &amp; He Lines CDR</v>
      </c>
      <c r="W441" s="75"/>
    </row>
    <row r="442" spans="1:23" ht="31.5" customHeight="1" x14ac:dyDescent="0.15">
      <c r="A442" s="674">
        <v>43266</v>
      </c>
      <c r="B442" s="696" t="s">
        <v>4531</v>
      </c>
      <c r="C442" s="696"/>
      <c r="D442" s="696"/>
      <c r="E442" s="765" t="s">
        <v>4328</v>
      </c>
      <c r="F442" s="723">
        <v>1.01</v>
      </c>
      <c r="G442" s="742"/>
      <c r="H442" s="696"/>
      <c r="I442" s="696" t="s">
        <v>3231</v>
      </c>
      <c r="J442" s="696" t="s">
        <v>1186</v>
      </c>
      <c r="K442" s="765" t="str">
        <f t="shared" si="37"/>
        <v xml:space="preserve">MDSPR01 - Will the fabrication be able to begin right after </v>
      </c>
      <c r="L442" s="765" t="s">
        <v>4532</v>
      </c>
      <c r="M442" s="804" t="s">
        <v>6047</v>
      </c>
      <c r="N442" s="1481" t="s">
        <v>7007</v>
      </c>
      <c r="O442" s="696"/>
      <c r="P442" s="212" t="str">
        <f t="shared" si="39"/>
        <v>Closed</v>
      </c>
      <c r="Q442" s="404" t="s">
        <v>31</v>
      </c>
      <c r="R442" s="405" t="s">
        <v>3017</v>
      </c>
      <c r="S442" s="804"/>
      <c r="T442" s="696"/>
      <c r="U442" s="406"/>
      <c r="V442" s="406"/>
      <c r="W442" s="75"/>
    </row>
    <row r="443" spans="1:23" ht="31.5" customHeight="1" x14ac:dyDescent="0.15">
      <c r="A443" s="674">
        <v>43266</v>
      </c>
      <c r="B443" s="696" t="s">
        <v>4534</v>
      </c>
      <c r="C443" s="696"/>
      <c r="D443" s="696"/>
      <c r="E443" s="765" t="s">
        <v>4328</v>
      </c>
      <c r="F443" s="723">
        <v>1.01</v>
      </c>
      <c r="G443" s="742"/>
      <c r="H443" s="696"/>
      <c r="I443" s="696" t="s">
        <v>3231</v>
      </c>
      <c r="J443" s="696" t="s">
        <v>1186</v>
      </c>
      <c r="K443" s="765" t="str">
        <f t="shared" si="37"/>
        <v>MDSPR02 - Is the aspect of the material properties being tes</v>
      </c>
      <c r="L443" s="765" t="s">
        <v>4535</v>
      </c>
      <c r="M443" s="804" t="s">
        <v>6047</v>
      </c>
      <c r="N443" s="1481" t="s">
        <v>7007</v>
      </c>
      <c r="O443" s="696"/>
      <c r="P443" s="212" t="str">
        <f t="shared" si="39"/>
        <v>Closed</v>
      </c>
      <c r="Q443" s="404" t="s">
        <v>31</v>
      </c>
      <c r="R443" s="405" t="s">
        <v>3017</v>
      </c>
      <c r="S443" s="804"/>
      <c r="T443" s="696"/>
      <c r="U443" s="406"/>
      <c r="V443" s="406"/>
      <c r="W443" s="75"/>
    </row>
    <row r="444" spans="1:23" ht="31.5" customHeight="1" x14ac:dyDescent="0.15">
      <c r="A444" s="674">
        <v>43266</v>
      </c>
      <c r="B444" s="696" t="s">
        <v>4537</v>
      </c>
      <c r="C444" s="696"/>
      <c r="D444" s="696"/>
      <c r="E444" s="765" t="s">
        <v>4328</v>
      </c>
      <c r="F444" s="723">
        <v>1.01</v>
      </c>
      <c r="G444" s="742"/>
      <c r="H444" s="696"/>
      <c r="I444" s="696" t="s">
        <v>3231</v>
      </c>
      <c r="J444" s="696" t="s">
        <v>1186</v>
      </c>
      <c r="K444" s="765" t="str">
        <f t="shared" si="37"/>
        <v xml:space="preserve">MDSPR03 - Did XTJ ever bid to PPPL and do we understand the </v>
      </c>
      <c r="L444" s="765" t="s">
        <v>4538</v>
      </c>
      <c r="M444" s="804" t="s">
        <v>6047</v>
      </c>
      <c r="N444" s="1481" t="s">
        <v>7007</v>
      </c>
      <c r="O444" s="696"/>
      <c r="P444" s="212" t="str">
        <f t="shared" si="39"/>
        <v>Closed</v>
      </c>
      <c r="Q444" s="404" t="s">
        <v>31</v>
      </c>
      <c r="R444" s="405" t="s">
        <v>3017</v>
      </c>
      <c r="S444" s="804"/>
      <c r="T444" s="696"/>
      <c r="U444" s="406"/>
      <c r="V444" s="406"/>
      <c r="W444" s="75"/>
    </row>
    <row r="445" spans="1:23" ht="31.5" customHeight="1" x14ac:dyDescent="0.15">
      <c r="A445" s="674">
        <v>43266</v>
      </c>
      <c r="B445" s="696" t="s">
        <v>4540</v>
      </c>
      <c r="C445" s="696"/>
      <c r="D445" s="696"/>
      <c r="E445" s="765" t="s">
        <v>4328</v>
      </c>
      <c r="F445" s="723">
        <v>1.01</v>
      </c>
      <c r="G445" s="742"/>
      <c r="H445" s="696"/>
      <c r="I445" s="696" t="s">
        <v>3231</v>
      </c>
      <c r="J445" s="696" t="s">
        <v>1186</v>
      </c>
      <c r="K445" s="765" t="str">
        <f t="shared" si="37"/>
        <v>MDSPR04 - Do the vendors use the same ASTM standards as we a</v>
      </c>
      <c r="L445" s="765" t="s">
        <v>4541</v>
      </c>
      <c r="M445" s="804" t="s">
        <v>6047</v>
      </c>
      <c r="N445" s="1481" t="s">
        <v>7007</v>
      </c>
      <c r="O445" s="696"/>
      <c r="P445" s="212" t="str">
        <f t="shared" si="39"/>
        <v>Closed</v>
      </c>
      <c r="Q445" s="404" t="s">
        <v>31</v>
      </c>
      <c r="R445" s="405" t="s">
        <v>3017</v>
      </c>
      <c r="S445" s="804"/>
      <c r="T445" s="696"/>
      <c r="U445" s="406"/>
      <c r="V445" s="406"/>
      <c r="W445" s="75"/>
    </row>
    <row r="446" spans="1:23" ht="31.5" customHeight="1" x14ac:dyDescent="0.15">
      <c r="A446" s="674">
        <v>43266</v>
      </c>
      <c r="B446" s="696" t="s">
        <v>4543</v>
      </c>
      <c r="C446" s="696"/>
      <c r="D446" s="696"/>
      <c r="E446" s="765" t="s">
        <v>4328</v>
      </c>
      <c r="F446" s="723">
        <v>1.01</v>
      </c>
      <c r="G446" s="742"/>
      <c r="H446" s="696"/>
      <c r="I446" s="696" t="s">
        <v>3231</v>
      </c>
      <c r="J446" s="696" t="s">
        <v>1186</v>
      </c>
      <c r="K446" s="765" t="str">
        <f t="shared" si="37"/>
        <v xml:space="preserve">MDSPR05 - Is this flexural number directly relatable to the </v>
      </c>
      <c r="L446" s="765" t="s">
        <v>4544</v>
      </c>
      <c r="M446" s="804" t="s">
        <v>6047</v>
      </c>
      <c r="N446" s="1481" t="s">
        <v>7007</v>
      </c>
      <c r="O446" s="696"/>
      <c r="P446" s="212" t="str">
        <f t="shared" si="39"/>
        <v>Closed</v>
      </c>
      <c r="Q446" s="404" t="s">
        <v>31</v>
      </c>
      <c r="R446" s="405" t="s">
        <v>3017</v>
      </c>
      <c r="S446" s="804"/>
      <c r="T446" s="696"/>
      <c r="U446" s="406"/>
      <c r="V446" s="406"/>
      <c r="W446" s="75"/>
    </row>
    <row r="447" spans="1:23" ht="31.5" customHeight="1" x14ac:dyDescent="0.15">
      <c r="A447" s="674">
        <v>43266</v>
      </c>
      <c r="B447" s="696" t="s">
        <v>4546</v>
      </c>
      <c r="C447" s="696"/>
      <c r="D447" s="696"/>
      <c r="E447" s="765" t="s">
        <v>4328</v>
      </c>
      <c r="F447" s="723">
        <v>1.01</v>
      </c>
      <c r="G447" s="742"/>
      <c r="H447" s="696"/>
      <c r="I447" s="696" t="s">
        <v>3231</v>
      </c>
      <c r="J447" s="696" t="s">
        <v>1186</v>
      </c>
      <c r="K447" s="765" t="str">
        <f t="shared" si="37"/>
        <v>MDSPR06 - Does this mean we need to test to failure in the c</v>
      </c>
      <c r="L447" s="765" t="s">
        <v>4547</v>
      </c>
      <c r="M447" s="804" t="s">
        <v>6047</v>
      </c>
      <c r="N447" s="1481" t="s">
        <v>7007</v>
      </c>
      <c r="O447" s="696"/>
      <c r="P447" s="212" t="str">
        <f t="shared" ref="P447:P478" si="40">IF(N447="","Open","Closed")</f>
        <v>Closed</v>
      </c>
      <c r="Q447" s="404" t="s">
        <v>31</v>
      </c>
      <c r="R447" s="405" t="s">
        <v>3017</v>
      </c>
      <c r="S447" s="804"/>
      <c r="T447" s="696"/>
      <c r="U447" s="406"/>
      <c r="V447" s="406"/>
      <c r="W447" s="75"/>
    </row>
    <row r="448" spans="1:23" ht="31.5" customHeight="1" x14ac:dyDescent="0.15">
      <c r="A448" s="674">
        <v>43266</v>
      </c>
      <c r="B448" s="696" t="s">
        <v>4549</v>
      </c>
      <c r="C448" s="696"/>
      <c r="D448" s="696"/>
      <c r="E448" s="765" t="s">
        <v>4328</v>
      </c>
      <c r="F448" s="723">
        <v>1.01</v>
      </c>
      <c r="G448" s="742"/>
      <c r="H448" s="696"/>
      <c r="I448" s="696" t="s">
        <v>3231</v>
      </c>
      <c r="J448" s="696" t="s">
        <v>1186</v>
      </c>
      <c r="K448" s="765" t="str">
        <f t="shared" si="37"/>
        <v xml:space="preserve">MDSPR07 - is it fair to say that the head pop was a tensile </v>
      </c>
      <c r="L448" s="765" t="s">
        <v>4550</v>
      </c>
      <c r="M448" s="804" t="s">
        <v>6047</v>
      </c>
      <c r="N448" s="1481" t="s">
        <v>7007</v>
      </c>
      <c r="O448" s="696"/>
      <c r="P448" s="212" t="str">
        <f t="shared" si="40"/>
        <v>Closed</v>
      </c>
      <c r="Q448" s="404" t="s">
        <v>31</v>
      </c>
      <c r="R448" s="405" t="s">
        <v>3017</v>
      </c>
      <c r="S448" s="804"/>
      <c r="T448" s="696"/>
      <c r="U448" s="406"/>
      <c r="V448" s="406"/>
      <c r="W448" s="75"/>
    </row>
    <row r="449" spans="1:23" ht="31.5" customHeight="1" x14ac:dyDescent="0.15">
      <c r="A449" s="674">
        <v>43266</v>
      </c>
      <c r="B449" s="696" t="s">
        <v>4552</v>
      </c>
      <c r="C449" s="696"/>
      <c r="D449" s="696"/>
      <c r="E449" s="765" t="s">
        <v>4328</v>
      </c>
      <c r="F449" s="723">
        <v>1.01</v>
      </c>
      <c r="G449" s="742"/>
      <c r="H449" s="696"/>
      <c r="I449" s="696" t="s">
        <v>3231</v>
      </c>
      <c r="J449" s="696" t="s">
        <v>1186</v>
      </c>
      <c r="K449" s="765" t="str">
        <f t="shared" si="37"/>
        <v>MDSPR08 - Heat flux should be interpreted as pure normal hea</v>
      </c>
      <c r="L449" s="765" t="s">
        <v>4553</v>
      </c>
      <c r="M449" s="804" t="s">
        <v>6047</v>
      </c>
      <c r="N449" s="1481" t="s">
        <v>7007</v>
      </c>
      <c r="O449" s="696"/>
      <c r="P449" s="212" t="str">
        <f t="shared" si="40"/>
        <v>Closed</v>
      </c>
      <c r="Q449" s="404" t="s">
        <v>31</v>
      </c>
      <c r="R449" s="405" t="s">
        <v>3017</v>
      </c>
      <c r="S449" s="804"/>
      <c r="T449" s="696"/>
      <c r="U449" s="406"/>
      <c r="V449" s="406"/>
      <c r="W449" s="75"/>
    </row>
    <row r="450" spans="1:23" ht="31.5" customHeight="1" x14ac:dyDescent="0.15">
      <c r="A450" s="685">
        <v>43305</v>
      </c>
      <c r="B450" s="707" t="s">
        <v>4561</v>
      </c>
      <c r="C450" s="707"/>
      <c r="D450" s="707"/>
      <c r="E450" s="779" t="s">
        <v>4331</v>
      </c>
      <c r="F450" s="726">
        <v>1.05</v>
      </c>
      <c r="G450" s="745" t="s">
        <v>4562</v>
      </c>
      <c r="H450" s="707"/>
      <c r="I450" s="707" t="s">
        <v>289</v>
      </c>
      <c r="J450" s="707" t="s">
        <v>694</v>
      </c>
      <c r="K450" s="779" t="str">
        <f t="shared" si="37"/>
        <v>PF1BBICIRFDR01 - There are discrepancies in the pulsed current requ</v>
      </c>
      <c r="L450" s="779" t="s">
        <v>4563</v>
      </c>
      <c r="M450" s="818" t="s">
        <v>5393</v>
      </c>
      <c r="N450" s="1019" t="s">
        <v>5338</v>
      </c>
      <c r="O450" s="707" t="s">
        <v>3954</v>
      </c>
      <c r="P450" s="212" t="str">
        <f t="shared" si="40"/>
        <v>Closed</v>
      </c>
      <c r="Q450" s="404" t="s">
        <v>31</v>
      </c>
      <c r="R450" s="405" t="s">
        <v>3017</v>
      </c>
      <c r="S450" s="707"/>
      <c r="T450" s="707"/>
      <c r="U450" s="406" t="str">
        <f t="shared" ref="U450:U513" si="41">J450</f>
        <v>Dellas</v>
      </c>
      <c r="V450" s="406" t="str">
        <f t="shared" ref="V450:V513" si="42">E450</f>
        <v>PF1B Bipolar Circuit FDR</v>
      </c>
      <c r="W450" s="75"/>
    </row>
    <row r="451" spans="1:23" ht="31.5" customHeight="1" x14ac:dyDescent="0.15">
      <c r="A451" s="685">
        <v>43305</v>
      </c>
      <c r="B451" s="707" t="s">
        <v>4564</v>
      </c>
      <c r="C451" s="707"/>
      <c r="D451" s="707"/>
      <c r="E451" s="779" t="s">
        <v>4331</v>
      </c>
      <c r="F451" s="726">
        <v>1.05</v>
      </c>
      <c r="G451" s="745" t="s">
        <v>1900</v>
      </c>
      <c r="H451" s="707"/>
      <c r="I451" s="707" t="s">
        <v>1899</v>
      </c>
      <c r="J451" s="707" t="s">
        <v>694</v>
      </c>
      <c r="K451" s="779" t="str">
        <f t="shared" si="37"/>
        <v xml:space="preserve">PF1BBICIRFDR02 - PS SRD indicates external circuit R of 3 mOhm and </v>
      </c>
      <c r="L451" s="779" t="s">
        <v>4565</v>
      </c>
      <c r="M451" s="818" t="s">
        <v>5393</v>
      </c>
      <c r="N451" s="1019" t="s">
        <v>6610</v>
      </c>
      <c r="O451" s="707" t="s">
        <v>3954</v>
      </c>
      <c r="P451" s="212" t="str">
        <f t="shared" si="40"/>
        <v>Closed</v>
      </c>
      <c r="Q451" s="404" t="s">
        <v>31</v>
      </c>
      <c r="R451" s="405" t="s">
        <v>3017</v>
      </c>
      <c r="S451" s="707"/>
      <c r="T451" s="707"/>
      <c r="U451" s="406" t="str">
        <f t="shared" si="41"/>
        <v>Dellas</v>
      </c>
      <c r="V451" s="406" t="str">
        <f t="shared" si="42"/>
        <v>PF1B Bipolar Circuit FDR</v>
      </c>
      <c r="W451" s="75"/>
    </row>
    <row r="452" spans="1:23" ht="31.5" customHeight="1" x14ac:dyDescent="0.15">
      <c r="A452" s="685">
        <v>43305</v>
      </c>
      <c r="B452" s="707" t="s">
        <v>4566</v>
      </c>
      <c r="C452" s="707"/>
      <c r="D452" s="707"/>
      <c r="E452" s="779" t="s">
        <v>4331</v>
      </c>
      <c r="F452" s="726">
        <v>1.05</v>
      </c>
      <c r="G452" s="745" t="s">
        <v>1900</v>
      </c>
      <c r="H452" s="707"/>
      <c r="I452" s="707" t="s">
        <v>1899</v>
      </c>
      <c r="J452" s="707" t="s">
        <v>694</v>
      </c>
      <c r="K452" s="779" t="str">
        <f t="shared" si="37"/>
        <v>PF1BBICIRFDR03 - "Basis of Design" document should be rewritten. It</v>
      </c>
      <c r="L452" s="779" t="s">
        <v>4567</v>
      </c>
      <c r="M452" s="818" t="s">
        <v>5393</v>
      </c>
      <c r="N452" s="1019" t="s">
        <v>5338</v>
      </c>
      <c r="O452" s="707" t="s">
        <v>3954</v>
      </c>
      <c r="P452" s="212" t="str">
        <f t="shared" si="40"/>
        <v>Closed</v>
      </c>
      <c r="Q452" s="404" t="s">
        <v>31</v>
      </c>
      <c r="R452" s="405" t="s">
        <v>3017</v>
      </c>
      <c r="S452" s="707"/>
      <c r="T452" s="707"/>
      <c r="U452" s="406" t="str">
        <f t="shared" si="41"/>
        <v>Dellas</v>
      </c>
      <c r="V452" s="406" t="str">
        <f t="shared" si="42"/>
        <v>PF1B Bipolar Circuit FDR</v>
      </c>
      <c r="W452" s="75"/>
    </row>
    <row r="453" spans="1:23" ht="31.5" customHeight="1" x14ac:dyDescent="0.15">
      <c r="A453" s="685">
        <v>43305</v>
      </c>
      <c r="B453" s="707" t="s">
        <v>4568</v>
      </c>
      <c r="C453" s="707"/>
      <c r="D453" s="707"/>
      <c r="E453" s="779" t="s">
        <v>4331</v>
      </c>
      <c r="F453" s="726">
        <v>1.05</v>
      </c>
      <c r="G453" s="745" t="s">
        <v>1900</v>
      </c>
      <c r="H453" s="707"/>
      <c r="I453" s="707" t="s">
        <v>1899</v>
      </c>
      <c r="J453" s="707" t="s">
        <v>694</v>
      </c>
      <c r="K453" s="779" t="str">
        <f t="shared" si="37"/>
        <v xml:space="preserve">PF1BBICIRFDR04 - Chit resolution information should be conveyed in </v>
      </c>
      <c r="L453" s="779" t="s">
        <v>4569</v>
      </c>
      <c r="M453" s="818" t="s">
        <v>5393</v>
      </c>
      <c r="N453" s="1019" t="s">
        <v>5338</v>
      </c>
      <c r="O453" s="707" t="s">
        <v>3954</v>
      </c>
      <c r="P453" s="212" t="str">
        <f t="shared" si="40"/>
        <v>Closed</v>
      </c>
      <c r="Q453" s="404" t="s">
        <v>31</v>
      </c>
      <c r="R453" s="405" t="s">
        <v>3017</v>
      </c>
      <c r="S453" s="707"/>
      <c r="T453" s="707"/>
      <c r="U453" s="406" t="str">
        <f t="shared" si="41"/>
        <v>Dellas</v>
      </c>
      <c r="V453" s="406" t="str">
        <f t="shared" si="42"/>
        <v>PF1B Bipolar Circuit FDR</v>
      </c>
      <c r="W453" s="75"/>
    </row>
    <row r="454" spans="1:23" ht="31.5" customHeight="1" x14ac:dyDescent="0.15">
      <c r="A454" s="685">
        <v>43305</v>
      </c>
      <c r="B454" s="707" t="s">
        <v>4570</v>
      </c>
      <c r="C454" s="707"/>
      <c r="D454" s="707"/>
      <c r="E454" s="779" t="s">
        <v>4331</v>
      </c>
      <c r="F454" s="726">
        <v>1.05</v>
      </c>
      <c r="G454" s="745" t="s">
        <v>1900</v>
      </c>
      <c r="H454" s="707"/>
      <c r="I454" s="707" t="s">
        <v>1899</v>
      </c>
      <c r="J454" s="707" t="s">
        <v>694</v>
      </c>
      <c r="K454" s="779" t="str">
        <f t="shared" si="37"/>
        <v>PF1BBICIRFDR05 - Confirm that PS circulating (and short circuit) cu</v>
      </c>
      <c r="L454" s="779" t="s">
        <v>4571</v>
      </c>
      <c r="M454" s="818" t="s">
        <v>5393</v>
      </c>
      <c r="N454" s="1019" t="s">
        <v>5338</v>
      </c>
      <c r="O454" s="707" t="s">
        <v>3954</v>
      </c>
      <c r="P454" s="212" t="str">
        <f t="shared" si="40"/>
        <v>Closed</v>
      </c>
      <c r="Q454" s="404" t="s">
        <v>31</v>
      </c>
      <c r="R454" s="405" t="s">
        <v>3017</v>
      </c>
      <c r="S454" s="707"/>
      <c r="T454" s="707"/>
      <c r="U454" s="406" t="str">
        <f t="shared" si="41"/>
        <v>Dellas</v>
      </c>
      <c r="V454" s="406" t="str">
        <f t="shared" si="42"/>
        <v>PF1B Bipolar Circuit FDR</v>
      </c>
      <c r="W454" s="75"/>
    </row>
    <row r="455" spans="1:23" ht="31.5" customHeight="1" x14ac:dyDescent="0.15">
      <c r="A455" s="1366">
        <v>43307</v>
      </c>
      <c r="B455" s="1371" t="s">
        <v>4572</v>
      </c>
      <c r="C455" s="1371"/>
      <c r="D455" s="1371"/>
      <c r="E455" s="1882" t="s">
        <v>4333</v>
      </c>
      <c r="F455" s="1378" t="s">
        <v>5347</v>
      </c>
      <c r="G455" s="1386" t="s">
        <v>6441</v>
      </c>
      <c r="H455" s="1371" t="s">
        <v>5349</v>
      </c>
      <c r="I455" s="1371" t="s">
        <v>899</v>
      </c>
      <c r="J455" s="1371" t="s">
        <v>5368</v>
      </c>
      <c r="K455" s="1390" t="str">
        <f t="shared" si="37"/>
        <v>PASPLAPDR01 - The presence of accelerometers has caused a lot of</v>
      </c>
      <c r="L455" s="1390" t="s">
        <v>4573</v>
      </c>
      <c r="M455" s="1390"/>
      <c r="N455" s="1400" t="s">
        <v>7008</v>
      </c>
      <c r="O455" s="1371" t="s">
        <v>3906</v>
      </c>
      <c r="P455" s="212" t="str">
        <f t="shared" si="40"/>
        <v>Closed</v>
      </c>
      <c r="Q455" s="404" t="s">
        <v>3449</v>
      </c>
      <c r="R455" s="405" t="s">
        <v>3017</v>
      </c>
      <c r="S455" s="1371"/>
      <c r="T455" s="1371"/>
      <c r="U455" s="406" t="str">
        <f t="shared" si="41"/>
        <v>Jariwala</v>
      </c>
      <c r="V455" s="406" t="str">
        <f t="shared" si="42"/>
        <v>Passive Plate PDR</v>
      </c>
      <c r="W455" s="75"/>
    </row>
    <row r="456" spans="1:23" ht="31.5" customHeight="1" x14ac:dyDescent="0.15">
      <c r="A456" s="1366">
        <v>43307</v>
      </c>
      <c r="B456" s="1371" t="s">
        <v>4574</v>
      </c>
      <c r="C456" s="1371"/>
      <c r="D456" s="1371"/>
      <c r="E456" s="1882" t="s">
        <v>4333</v>
      </c>
      <c r="F456" s="1378" t="s">
        <v>5347</v>
      </c>
      <c r="G456" s="1386" t="s">
        <v>6441</v>
      </c>
      <c r="H456" s="1371" t="s">
        <v>5349</v>
      </c>
      <c r="I456" s="1371" t="s">
        <v>899</v>
      </c>
      <c r="J456" s="1371" t="s">
        <v>5368</v>
      </c>
      <c r="K456" s="1390" t="str">
        <f t="shared" si="37"/>
        <v xml:space="preserve">PASPLAPDR02 - Unclear whether plate-back accelerometers will be </v>
      </c>
      <c r="L456" s="1390" t="s">
        <v>4575</v>
      </c>
      <c r="M456" s="1390"/>
      <c r="N456" s="1400" t="s">
        <v>7008</v>
      </c>
      <c r="O456" s="1371" t="s">
        <v>3362</v>
      </c>
      <c r="P456" s="212" t="str">
        <f t="shared" si="40"/>
        <v>Closed</v>
      </c>
      <c r="Q456" s="404" t="s">
        <v>3449</v>
      </c>
      <c r="R456" s="405" t="s">
        <v>3017</v>
      </c>
      <c r="S456" s="1371"/>
      <c r="T456" s="1371"/>
      <c r="U456" s="406" t="str">
        <f t="shared" si="41"/>
        <v>Jariwala</v>
      </c>
      <c r="V456" s="406" t="str">
        <f t="shared" si="42"/>
        <v>Passive Plate PDR</v>
      </c>
      <c r="W456" s="75"/>
    </row>
    <row r="457" spans="1:23" ht="31.5" customHeight="1" x14ac:dyDescent="0.15">
      <c r="A457" s="1366">
        <v>43307</v>
      </c>
      <c r="B457" s="1371" t="s">
        <v>4576</v>
      </c>
      <c r="C457" s="1371"/>
      <c r="D457" s="1371"/>
      <c r="E457" s="1882" t="s">
        <v>4333</v>
      </c>
      <c r="F457" s="1378" t="s">
        <v>5347</v>
      </c>
      <c r="G457" s="1386" t="s">
        <v>6441</v>
      </c>
      <c r="H457" s="1371" t="s">
        <v>5349</v>
      </c>
      <c r="I457" s="1371" t="s">
        <v>899</v>
      </c>
      <c r="J457" s="1371" t="s">
        <v>5368</v>
      </c>
      <c r="K457" s="1390" t="str">
        <f t="shared" si="37"/>
        <v xml:space="preserve">PASPLAPDR03 - Presentation by Titus showed configurations which </v>
      </c>
      <c r="L457" s="1390" t="s">
        <v>4577</v>
      </c>
      <c r="M457" s="1390"/>
      <c r="N457" s="1400" t="s">
        <v>7008</v>
      </c>
      <c r="O457" s="1371" t="s">
        <v>3362</v>
      </c>
      <c r="P457" s="212" t="str">
        <f t="shared" si="40"/>
        <v>Closed</v>
      </c>
      <c r="Q457" s="404" t="s">
        <v>3449</v>
      </c>
      <c r="R457" s="405" t="s">
        <v>3017</v>
      </c>
      <c r="S457" s="1371"/>
      <c r="T457" s="1371"/>
      <c r="U457" s="406" t="str">
        <f t="shared" si="41"/>
        <v>Jariwala</v>
      </c>
      <c r="V457" s="406" t="str">
        <f t="shared" si="42"/>
        <v>Passive Plate PDR</v>
      </c>
      <c r="W457" s="75"/>
    </row>
    <row r="458" spans="1:23" ht="31.5" customHeight="1" x14ac:dyDescent="0.15">
      <c r="A458" s="1366">
        <v>43307</v>
      </c>
      <c r="B458" s="1371" t="s">
        <v>4578</v>
      </c>
      <c r="C458" s="1371"/>
      <c r="D458" s="1371"/>
      <c r="E458" s="1882" t="s">
        <v>4333</v>
      </c>
      <c r="F458" s="1378" t="s">
        <v>5347</v>
      </c>
      <c r="G458" s="1386" t="s">
        <v>6441</v>
      </c>
      <c r="H458" s="1371" t="s">
        <v>5349</v>
      </c>
      <c r="I458" s="1371" t="s">
        <v>899</v>
      </c>
      <c r="J458" s="1371" t="s">
        <v>5368</v>
      </c>
      <c r="K458" s="1390" t="str">
        <f t="shared" si="37"/>
        <v>PASPLAPDR04 - Counterfeit/Suspect Item policy requires additiona</v>
      </c>
      <c r="L458" s="1390" t="s">
        <v>4579</v>
      </c>
      <c r="M458" s="1390"/>
      <c r="N458" s="1400" t="s">
        <v>7008</v>
      </c>
      <c r="O458" s="1371" t="s">
        <v>3906</v>
      </c>
      <c r="P458" s="212" t="str">
        <f t="shared" si="40"/>
        <v>Closed</v>
      </c>
      <c r="Q458" s="404" t="s">
        <v>3449</v>
      </c>
      <c r="R458" s="405" t="s">
        <v>3017</v>
      </c>
      <c r="S458" s="1371"/>
      <c r="T458" s="1371"/>
      <c r="U458" s="406" t="str">
        <f t="shared" si="41"/>
        <v>Jariwala</v>
      </c>
      <c r="V458" s="406" t="str">
        <f t="shared" si="42"/>
        <v>Passive Plate PDR</v>
      </c>
      <c r="W458" s="75"/>
    </row>
    <row r="459" spans="1:23" ht="31.5" customHeight="1" x14ac:dyDescent="0.15">
      <c r="A459" s="1366">
        <v>43307</v>
      </c>
      <c r="B459" s="1371" t="s">
        <v>4580</v>
      </c>
      <c r="C459" s="1371"/>
      <c r="D459" s="1371"/>
      <c r="E459" s="1882" t="s">
        <v>4333</v>
      </c>
      <c r="F459" s="1378" t="s">
        <v>5347</v>
      </c>
      <c r="G459" s="1386" t="s">
        <v>6441</v>
      </c>
      <c r="H459" s="1371" t="s">
        <v>5349</v>
      </c>
      <c r="I459" s="1371" t="s">
        <v>899</v>
      </c>
      <c r="J459" s="1371" t="s">
        <v>5368</v>
      </c>
      <c r="K459" s="1390" t="str">
        <f t="shared" ref="K459:K522" si="43">B459&amp;" - "&amp;LEFT(L459,50)</f>
        <v>PASPLAPDR05 - Use vented hardware whenever bolting to a blank ta</v>
      </c>
      <c r="L459" s="1390" t="s">
        <v>4581</v>
      </c>
      <c r="M459" s="1390"/>
      <c r="N459" s="1400" t="s">
        <v>7008</v>
      </c>
      <c r="O459" s="1371" t="s">
        <v>3321</v>
      </c>
      <c r="P459" s="212" t="str">
        <f t="shared" si="40"/>
        <v>Closed</v>
      </c>
      <c r="Q459" s="404" t="s">
        <v>3449</v>
      </c>
      <c r="R459" s="405" t="s">
        <v>3017</v>
      </c>
      <c r="S459" s="1371"/>
      <c r="T459" s="1371"/>
      <c r="U459" s="406" t="str">
        <f t="shared" si="41"/>
        <v>Jariwala</v>
      </c>
      <c r="V459" s="406" t="str">
        <f t="shared" si="42"/>
        <v>Passive Plate PDR</v>
      </c>
      <c r="W459" s="75"/>
    </row>
    <row r="460" spans="1:23" ht="31.5" customHeight="1" x14ac:dyDescent="0.15">
      <c r="A460" s="1366">
        <v>43307</v>
      </c>
      <c r="B460" s="1371" t="s">
        <v>4582</v>
      </c>
      <c r="C460" s="1371"/>
      <c r="D460" s="1371"/>
      <c r="E460" s="1882" t="s">
        <v>4333</v>
      </c>
      <c r="F460" s="1378" t="s">
        <v>5347</v>
      </c>
      <c r="G460" s="1386" t="s">
        <v>6441</v>
      </c>
      <c r="H460" s="1371" t="s">
        <v>5349</v>
      </c>
      <c r="I460" s="1371" t="s">
        <v>899</v>
      </c>
      <c r="J460" s="1371" t="s">
        <v>5368</v>
      </c>
      <c r="K460" s="1390" t="str">
        <f t="shared" si="43"/>
        <v>PASPLAPDR06 - Have VV activation evaluated with respect to weldi</v>
      </c>
      <c r="L460" s="1390" t="s">
        <v>4583</v>
      </c>
      <c r="M460" s="1390"/>
      <c r="N460" s="1400" t="s">
        <v>7008</v>
      </c>
      <c r="O460" s="1371" t="s">
        <v>3840</v>
      </c>
      <c r="P460" s="212" t="str">
        <f t="shared" si="40"/>
        <v>Closed</v>
      </c>
      <c r="Q460" s="404" t="s">
        <v>3449</v>
      </c>
      <c r="R460" s="405" t="s">
        <v>3017</v>
      </c>
      <c r="S460" s="1371"/>
      <c r="T460" s="1371"/>
      <c r="U460" s="406" t="str">
        <f t="shared" si="41"/>
        <v>Jariwala</v>
      </c>
      <c r="V460" s="406" t="str">
        <f t="shared" si="42"/>
        <v>Passive Plate PDR</v>
      </c>
      <c r="W460" s="75"/>
    </row>
    <row r="461" spans="1:23" ht="31.5" customHeight="1" x14ac:dyDescent="0.15">
      <c r="A461" s="1366">
        <v>43307</v>
      </c>
      <c r="B461" s="1371" t="s">
        <v>4584</v>
      </c>
      <c r="C461" s="1371"/>
      <c r="D461" s="1371"/>
      <c r="E461" s="1882" t="s">
        <v>4333</v>
      </c>
      <c r="F461" s="1378" t="s">
        <v>5347</v>
      </c>
      <c r="G461" s="1386" t="s">
        <v>6441</v>
      </c>
      <c r="H461" s="1371" t="s">
        <v>5349</v>
      </c>
      <c r="I461" s="1371" t="s">
        <v>899</v>
      </c>
      <c r="J461" s="1371" t="s">
        <v>5368</v>
      </c>
      <c r="K461" s="1390" t="str">
        <f t="shared" si="43"/>
        <v xml:space="preserve">PASPLAPDR07 - Consider "sandwich" of SS-Cu-SS (or similar) with </v>
      </c>
      <c r="L461" s="1390" t="s">
        <v>4585</v>
      </c>
      <c r="M461" s="1390"/>
      <c r="N461" s="1400" t="s">
        <v>7008</v>
      </c>
      <c r="O461" s="1371" t="s">
        <v>3362</v>
      </c>
      <c r="P461" s="212" t="str">
        <f t="shared" si="40"/>
        <v>Closed</v>
      </c>
      <c r="Q461" s="404" t="s">
        <v>3449</v>
      </c>
      <c r="R461" s="405" t="s">
        <v>3017</v>
      </c>
      <c r="S461" s="1371"/>
      <c r="T461" s="1371"/>
      <c r="U461" s="406" t="str">
        <f t="shared" si="41"/>
        <v>Jariwala</v>
      </c>
      <c r="V461" s="406" t="str">
        <f t="shared" si="42"/>
        <v>Passive Plate PDR</v>
      </c>
      <c r="W461" s="75"/>
    </row>
    <row r="462" spans="1:23" ht="31.5" customHeight="1" x14ac:dyDescent="0.15">
      <c r="A462" s="1366">
        <v>43307</v>
      </c>
      <c r="B462" s="1371" t="s">
        <v>4586</v>
      </c>
      <c r="C462" s="1371"/>
      <c r="D462" s="1371"/>
      <c r="E462" s="1882" t="s">
        <v>4333</v>
      </c>
      <c r="F462" s="1378" t="s">
        <v>5347</v>
      </c>
      <c r="G462" s="1386" t="s">
        <v>6441</v>
      </c>
      <c r="H462" s="1371" t="s">
        <v>5349</v>
      </c>
      <c r="I462" s="1371" t="s">
        <v>899</v>
      </c>
      <c r="J462" s="1371" t="s">
        <v>5368</v>
      </c>
      <c r="K462" s="1390" t="str">
        <f t="shared" si="43"/>
        <v>PASPLAPDR08 - consider optimizing the movement of parts in and o</v>
      </c>
      <c r="L462" s="1390" t="s">
        <v>4587</v>
      </c>
      <c r="M462" s="1390"/>
      <c r="N462" s="1400" t="s">
        <v>7008</v>
      </c>
      <c r="O462" s="1371" t="s">
        <v>4050</v>
      </c>
      <c r="P462" s="212" t="str">
        <f t="shared" si="40"/>
        <v>Closed</v>
      </c>
      <c r="Q462" s="404" t="s">
        <v>3449</v>
      </c>
      <c r="R462" s="405" t="s">
        <v>3017</v>
      </c>
      <c r="S462" s="1371"/>
      <c r="T462" s="1371"/>
      <c r="U462" s="406" t="str">
        <f t="shared" si="41"/>
        <v>Jariwala</v>
      </c>
      <c r="V462" s="406" t="str">
        <f t="shared" si="42"/>
        <v>Passive Plate PDR</v>
      </c>
      <c r="W462" s="75"/>
    </row>
    <row r="463" spans="1:23" ht="31.5" customHeight="1" x14ac:dyDescent="0.15">
      <c r="A463" s="1366">
        <v>43307</v>
      </c>
      <c r="B463" s="1371" t="s">
        <v>4588</v>
      </c>
      <c r="C463" s="1371"/>
      <c r="D463" s="1371"/>
      <c r="E463" s="1882" t="s">
        <v>4333</v>
      </c>
      <c r="F463" s="1378" t="s">
        <v>5347</v>
      </c>
      <c r="G463" s="1386" t="s">
        <v>6441</v>
      </c>
      <c r="H463" s="1371" t="s">
        <v>5349</v>
      </c>
      <c r="I463" s="1371" t="s">
        <v>899</v>
      </c>
      <c r="J463" s="1371" t="s">
        <v>5368</v>
      </c>
      <c r="K463" s="1390" t="str">
        <f t="shared" si="43"/>
        <v>PASPLAPDR09 - Assembly drawing needs to reflect what is actual o</v>
      </c>
      <c r="L463" s="1390" t="s">
        <v>4589</v>
      </c>
      <c r="M463" s="1390"/>
      <c r="N463" s="1400" t="s">
        <v>7008</v>
      </c>
      <c r="O463" s="1371" t="s">
        <v>3321</v>
      </c>
      <c r="P463" s="212" t="str">
        <f t="shared" si="40"/>
        <v>Closed</v>
      </c>
      <c r="Q463" s="404" t="s">
        <v>3449</v>
      </c>
      <c r="R463" s="405" t="s">
        <v>3017</v>
      </c>
      <c r="S463" s="1371"/>
      <c r="T463" s="1371"/>
      <c r="U463" s="406" t="str">
        <f t="shared" si="41"/>
        <v>Jariwala</v>
      </c>
      <c r="V463" s="406" t="str">
        <f t="shared" si="42"/>
        <v>Passive Plate PDR</v>
      </c>
      <c r="W463" s="75"/>
    </row>
    <row r="464" spans="1:23" ht="31.5" customHeight="1" x14ac:dyDescent="0.15">
      <c r="A464" s="1366">
        <v>43307</v>
      </c>
      <c r="B464" s="1371" t="s">
        <v>4590</v>
      </c>
      <c r="C464" s="1371"/>
      <c r="D464" s="1371"/>
      <c r="E464" s="1882" t="s">
        <v>4333</v>
      </c>
      <c r="F464" s="1378" t="s">
        <v>5347</v>
      </c>
      <c r="G464" s="1386" t="s">
        <v>6441</v>
      </c>
      <c r="H464" s="1371" t="s">
        <v>5349</v>
      </c>
      <c r="I464" s="1371" t="s">
        <v>899</v>
      </c>
      <c r="J464" s="1371" t="s">
        <v>5368</v>
      </c>
      <c r="K464" s="1390" t="str">
        <f t="shared" si="43"/>
        <v>PASPLAPDR10 - The current design has match-drilling on the new b</v>
      </c>
      <c r="L464" s="1390" t="s">
        <v>4591</v>
      </c>
      <c r="M464" s="1390"/>
      <c r="N464" s="1400" t="s">
        <v>7008</v>
      </c>
      <c r="O464" s="1371" t="s">
        <v>3906</v>
      </c>
      <c r="P464" s="212" t="str">
        <f t="shared" si="40"/>
        <v>Closed</v>
      </c>
      <c r="Q464" s="404" t="s">
        <v>3449</v>
      </c>
      <c r="R464" s="405" t="s">
        <v>3017</v>
      </c>
      <c r="S464" s="1371"/>
      <c r="T464" s="1371"/>
      <c r="U464" s="406" t="str">
        <f t="shared" si="41"/>
        <v>Jariwala</v>
      </c>
      <c r="V464" s="406" t="str">
        <f t="shared" si="42"/>
        <v>Passive Plate PDR</v>
      </c>
      <c r="W464" s="61"/>
    </row>
    <row r="465" spans="1:23" ht="31.5" customHeight="1" x14ac:dyDescent="0.15">
      <c r="A465" s="1366">
        <v>43307</v>
      </c>
      <c r="B465" s="1371" t="s">
        <v>4592</v>
      </c>
      <c r="C465" s="1371"/>
      <c r="D465" s="1371"/>
      <c r="E465" s="1882" t="s">
        <v>4333</v>
      </c>
      <c r="F465" s="1378" t="s">
        <v>5347</v>
      </c>
      <c r="G465" s="1386" t="s">
        <v>6441</v>
      </c>
      <c r="H465" s="1371" t="s">
        <v>5349</v>
      </c>
      <c r="I465" s="1371" t="s">
        <v>899</v>
      </c>
      <c r="J465" s="1371" t="s">
        <v>5368</v>
      </c>
      <c r="K465" s="1390" t="str">
        <f t="shared" si="43"/>
        <v>PASPLAPDR11 - Determine if there are any direct lines of sight f</v>
      </c>
      <c r="L465" s="1390" t="s">
        <v>4593</v>
      </c>
      <c r="M465" s="1390"/>
      <c r="N465" s="1400" t="s">
        <v>7008</v>
      </c>
      <c r="O465" s="1371" t="s">
        <v>3362</v>
      </c>
      <c r="P465" s="212" t="str">
        <f t="shared" si="40"/>
        <v>Closed</v>
      </c>
      <c r="Q465" s="404" t="s">
        <v>3449</v>
      </c>
      <c r="R465" s="405" t="s">
        <v>3017</v>
      </c>
      <c r="S465" s="1371"/>
      <c r="T465" s="1371"/>
      <c r="U465" s="406" t="str">
        <f t="shared" si="41"/>
        <v>Jariwala</v>
      </c>
      <c r="V465" s="406" t="str">
        <f t="shared" si="42"/>
        <v>Passive Plate PDR</v>
      </c>
      <c r="W465" s="61"/>
    </row>
    <row r="466" spans="1:23" ht="31.5" customHeight="1" x14ac:dyDescent="0.15">
      <c r="A466" s="1366">
        <v>43307</v>
      </c>
      <c r="B466" s="1371" t="s">
        <v>4594</v>
      </c>
      <c r="C466" s="1371"/>
      <c r="D466" s="1371"/>
      <c r="E466" s="1882" t="s">
        <v>4333</v>
      </c>
      <c r="F466" s="1378" t="s">
        <v>5347</v>
      </c>
      <c r="G466" s="1386" t="s">
        <v>6441</v>
      </c>
      <c r="H466" s="1371" t="s">
        <v>5349</v>
      </c>
      <c r="I466" s="1371" t="s">
        <v>899</v>
      </c>
      <c r="J466" s="1371" t="s">
        <v>5368</v>
      </c>
      <c r="K466" s="1390" t="str">
        <f t="shared" si="43"/>
        <v xml:space="preserve">PASPLAPDR12 - stiffeners are fully bonded to the passive plates </v>
      </c>
      <c r="L466" s="1390" t="s">
        <v>4595</v>
      </c>
      <c r="M466" s="1390"/>
      <c r="N466" s="1400" t="s">
        <v>7008</v>
      </c>
      <c r="O466" s="1371" t="s">
        <v>3321</v>
      </c>
      <c r="P466" s="212" t="str">
        <f t="shared" si="40"/>
        <v>Closed</v>
      </c>
      <c r="Q466" s="404" t="s">
        <v>3449</v>
      </c>
      <c r="R466" s="405" t="s">
        <v>3017</v>
      </c>
      <c r="S466" s="1371"/>
      <c r="T466" s="1371"/>
      <c r="U466" s="406" t="str">
        <f t="shared" si="41"/>
        <v>Jariwala</v>
      </c>
      <c r="V466" s="406" t="str">
        <f t="shared" si="42"/>
        <v>Passive Plate PDR</v>
      </c>
      <c r="W466" s="61"/>
    </row>
    <row r="467" spans="1:23" ht="31.5" customHeight="1" x14ac:dyDescent="0.15">
      <c r="A467" s="1366">
        <v>43307</v>
      </c>
      <c r="B467" s="1371" t="s">
        <v>4596</v>
      </c>
      <c r="C467" s="1371"/>
      <c r="D467" s="1371"/>
      <c r="E467" s="1882" t="s">
        <v>4333</v>
      </c>
      <c r="F467" s="1378" t="s">
        <v>5347</v>
      </c>
      <c r="G467" s="1386" t="s">
        <v>6441</v>
      </c>
      <c r="H467" s="1371" t="s">
        <v>5349</v>
      </c>
      <c r="I467" s="1371" t="s">
        <v>899</v>
      </c>
      <c r="J467" s="1371" t="s">
        <v>5368</v>
      </c>
      <c r="K467" s="1390" t="str">
        <f t="shared" si="43"/>
        <v>PASPLAPDR13 - Consider adding a radiation shield to the PP and S</v>
      </c>
      <c r="L467" s="1390" t="s">
        <v>4597</v>
      </c>
      <c r="M467" s="1390"/>
      <c r="N467" s="1400" t="s">
        <v>7008</v>
      </c>
      <c r="O467" s="1371" t="s">
        <v>3165</v>
      </c>
      <c r="P467" s="212" t="str">
        <f t="shared" si="40"/>
        <v>Closed</v>
      </c>
      <c r="Q467" s="404" t="s">
        <v>3449</v>
      </c>
      <c r="R467" s="405" t="s">
        <v>3017</v>
      </c>
      <c r="S467" s="1371"/>
      <c r="T467" s="1371"/>
      <c r="U467" s="406" t="str">
        <f t="shared" si="41"/>
        <v>Jariwala</v>
      </c>
      <c r="V467" s="406" t="str">
        <f t="shared" si="42"/>
        <v>Passive Plate PDR</v>
      </c>
      <c r="W467" s="61"/>
    </row>
    <row r="468" spans="1:23" ht="31.5" customHeight="1" x14ac:dyDescent="0.15">
      <c r="A468" s="1366">
        <v>43307</v>
      </c>
      <c r="B468" s="1371" t="s">
        <v>4598</v>
      </c>
      <c r="C468" s="1371"/>
      <c r="D468" s="1371"/>
      <c r="E468" s="1882" t="s">
        <v>4333</v>
      </c>
      <c r="F468" s="1378" t="s">
        <v>5347</v>
      </c>
      <c r="G468" s="1386" t="s">
        <v>6441</v>
      </c>
      <c r="H468" s="1371" t="s">
        <v>5349</v>
      </c>
      <c r="I468" s="1371" t="s">
        <v>899</v>
      </c>
      <c r="J468" s="1371" t="s">
        <v>5368</v>
      </c>
      <c r="K468" s="1390" t="str">
        <f t="shared" si="43"/>
        <v xml:space="preserve">PASPLAPDR14 - The stiffeners behind the plates are fastened via </v>
      </c>
      <c r="L468" s="1390" t="s">
        <v>4599</v>
      </c>
      <c r="M468" s="1390"/>
      <c r="N468" s="1400" t="s">
        <v>7008</v>
      </c>
      <c r="O468" s="1371" t="s">
        <v>4600</v>
      </c>
      <c r="P468" s="212" t="str">
        <f t="shared" si="40"/>
        <v>Closed</v>
      </c>
      <c r="Q468" s="404" t="s">
        <v>3449</v>
      </c>
      <c r="R468" s="405" t="s">
        <v>3017</v>
      </c>
      <c r="S468" s="1371"/>
      <c r="T468" s="1371"/>
      <c r="U468" s="406" t="str">
        <f t="shared" si="41"/>
        <v>Jariwala</v>
      </c>
      <c r="V468" s="406" t="str">
        <f t="shared" si="42"/>
        <v>Passive Plate PDR</v>
      </c>
      <c r="W468" s="61"/>
    </row>
    <row r="469" spans="1:23" ht="31.5" customHeight="1" x14ac:dyDescent="0.15">
      <c r="A469" s="1366">
        <v>43307</v>
      </c>
      <c r="B469" s="1371" t="s">
        <v>4601</v>
      </c>
      <c r="C469" s="1371"/>
      <c r="D469" s="1371"/>
      <c r="E469" s="1882" t="s">
        <v>4333</v>
      </c>
      <c r="F469" s="1378" t="s">
        <v>5347</v>
      </c>
      <c r="G469" s="1386" t="s">
        <v>6441</v>
      </c>
      <c r="H469" s="1371" t="s">
        <v>5349</v>
      </c>
      <c r="I469" s="1371" t="s">
        <v>899</v>
      </c>
      <c r="J469" s="1371" t="s">
        <v>5368</v>
      </c>
      <c r="K469" s="1390" t="str">
        <f t="shared" si="43"/>
        <v>PASPLAPDR15 - Assess fatigue for the 750MPa stress in the bolt t</v>
      </c>
      <c r="L469" s="1390" t="s">
        <v>4602</v>
      </c>
      <c r="M469" s="1390"/>
      <c r="N469" s="1400" t="s">
        <v>7008</v>
      </c>
      <c r="O469" s="1371" t="s">
        <v>3849</v>
      </c>
      <c r="P469" s="212" t="str">
        <f t="shared" si="40"/>
        <v>Closed</v>
      </c>
      <c r="Q469" s="404" t="s">
        <v>3449</v>
      </c>
      <c r="R469" s="405" t="s">
        <v>3017</v>
      </c>
      <c r="S469" s="1371"/>
      <c r="T469" s="1371"/>
      <c r="U469" s="406" t="str">
        <f t="shared" si="41"/>
        <v>Jariwala</v>
      </c>
      <c r="V469" s="406" t="str">
        <f t="shared" si="42"/>
        <v>Passive Plate PDR</v>
      </c>
      <c r="W469" s="61"/>
    </row>
    <row r="470" spans="1:23" ht="31.5" customHeight="1" x14ac:dyDescent="0.15">
      <c r="A470" s="1366">
        <v>43307</v>
      </c>
      <c r="B470" s="1371" t="s">
        <v>4603</v>
      </c>
      <c r="C470" s="1371"/>
      <c r="D470" s="1371"/>
      <c r="E470" s="1882" t="s">
        <v>4333</v>
      </c>
      <c r="F470" s="1378" t="s">
        <v>5347</v>
      </c>
      <c r="G470" s="1386" t="s">
        <v>6441</v>
      </c>
      <c r="H470" s="1371" t="s">
        <v>5349</v>
      </c>
      <c r="I470" s="1371" t="s">
        <v>899</v>
      </c>
      <c r="J470" s="1371" t="s">
        <v>5368</v>
      </c>
      <c r="K470" s="1390" t="str">
        <f t="shared" si="43"/>
        <v>PASPLAPDR16 - Should consider fatigue life usage factor (from NS</v>
      </c>
      <c r="L470" s="1390" t="s">
        <v>4604</v>
      </c>
      <c r="M470" s="1390"/>
      <c r="N470" s="1400" t="s">
        <v>7008</v>
      </c>
      <c r="O470" s="1371" t="s">
        <v>4516</v>
      </c>
      <c r="P470" s="212" t="str">
        <f t="shared" si="40"/>
        <v>Closed</v>
      </c>
      <c r="Q470" s="404" t="s">
        <v>3449</v>
      </c>
      <c r="R470" s="405" t="s">
        <v>3017</v>
      </c>
      <c r="S470" s="1371"/>
      <c r="T470" s="1371"/>
      <c r="U470" s="406" t="str">
        <f t="shared" si="41"/>
        <v>Jariwala</v>
      </c>
      <c r="V470" s="406" t="str">
        <f t="shared" si="42"/>
        <v>Passive Plate PDR</v>
      </c>
      <c r="W470" s="61"/>
    </row>
    <row r="471" spans="1:23" ht="31.5" customHeight="1" x14ac:dyDescent="0.15">
      <c r="A471" s="1366">
        <v>43307</v>
      </c>
      <c r="B471" s="1371" t="s">
        <v>4605</v>
      </c>
      <c r="C471" s="1371"/>
      <c r="D471" s="1371"/>
      <c r="E471" s="1882" t="s">
        <v>4333</v>
      </c>
      <c r="F471" s="1378" t="s">
        <v>5347</v>
      </c>
      <c r="G471" s="1386" t="s">
        <v>6441</v>
      </c>
      <c r="H471" s="1371" t="s">
        <v>5349</v>
      </c>
      <c r="I471" s="1371" t="s">
        <v>899</v>
      </c>
      <c r="J471" s="1371" t="s">
        <v>5368</v>
      </c>
      <c r="K471" s="1390" t="str">
        <f t="shared" si="43"/>
        <v>PASPLAPDR17 - Analysis has indicated that even the 0.6 MA*T oper</v>
      </c>
      <c r="L471" s="1390" t="s">
        <v>4606</v>
      </c>
      <c r="M471" s="1390"/>
      <c r="N471" s="1400" t="s">
        <v>7008</v>
      </c>
      <c r="O471" s="1371" t="s">
        <v>3906</v>
      </c>
      <c r="P471" s="212" t="str">
        <f t="shared" si="40"/>
        <v>Closed</v>
      </c>
      <c r="Q471" s="404" t="s">
        <v>3449</v>
      </c>
      <c r="R471" s="405" t="s">
        <v>3017</v>
      </c>
      <c r="S471" s="1371"/>
      <c r="T471" s="1371"/>
      <c r="U471" s="406" t="str">
        <f t="shared" si="41"/>
        <v>Jariwala</v>
      </c>
      <c r="V471" s="406" t="str">
        <f t="shared" si="42"/>
        <v>Passive Plate PDR</v>
      </c>
      <c r="W471" s="61"/>
    </row>
    <row r="472" spans="1:23" ht="31.5" customHeight="1" x14ac:dyDescent="0.15">
      <c r="A472" s="1366">
        <v>43307</v>
      </c>
      <c r="B472" s="1371" t="s">
        <v>4607</v>
      </c>
      <c r="C472" s="1371"/>
      <c r="D472" s="1371"/>
      <c r="E472" s="1882" t="s">
        <v>4333</v>
      </c>
      <c r="F472" s="1378" t="s">
        <v>5347</v>
      </c>
      <c r="G472" s="1386" t="s">
        <v>6441</v>
      </c>
      <c r="H472" s="1371" t="s">
        <v>5349</v>
      </c>
      <c r="I472" s="1371" t="s">
        <v>899</v>
      </c>
      <c r="J472" s="1371" t="s">
        <v>5368</v>
      </c>
      <c r="K472" s="1390" t="str">
        <f t="shared" si="43"/>
        <v>PASPLAPDR18 - Consider silver plating the end contacts of the pa</v>
      </c>
      <c r="L472" s="1390" t="s">
        <v>4608</v>
      </c>
      <c r="M472" s="1390"/>
      <c r="N472" s="1400" t="s">
        <v>7008</v>
      </c>
      <c r="O472" s="1371" t="s">
        <v>4509</v>
      </c>
      <c r="P472" s="212" t="str">
        <f t="shared" si="40"/>
        <v>Closed</v>
      </c>
      <c r="Q472" s="404" t="s">
        <v>3449</v>
      </c>
      <c r="R472" s="405" t="s">
        <v>3017</v>
      </c>
      <c r="S472" s="1371"/>
      <c r="T472" s="1371"/>
      <c r="U472" s="406" t="str">
        <f t="shared" si="41"/>
        <v>Jariwala</v>
      </c>
      <c r="V472" s="406" t="str">
        <f t="shared" si="42"/>
        <v>Passive Plate PDR</v>
      </c>
      <c r="W472" s="61"/>
    </row>
    <row r="473" spans="1:23" ht="31.5" customHeight="1" x14ac:dyDescent="0.15">
      <c r="A473" s="1366">
        <v>43307</v>
      </c>
      <c r="B473" s="1371" t="s">
        <v>4609</v>
      </c>
      <c r="C473" s="1371"/>
      <c r="D473" s="1371"/>
      <c r="E473" s="1882" t="s">
        <v>4333</v>
      </c>
      <c r="F473" s="1378" t="s">
        <v>5347</v>
      </c>
      <c r="G473" s="1386" t="s">
        <v>6441</v>
      </c>
      <c r="H473" s="1371" t="s">
        <v>5349</v>
      </c>
      <c r="I473" s="1371" t="s">
        <v>899</v>
      </c>
      <c r="J473" s="1371" t="s">
        <v>5368</v>
      </c>
      <c r="K473" s="1390" t="str">
        <f t="shared" si="43"/>
        <v xml:space="preserve">PASPLAPDR19 - Should not have electrically floating clam-shells </v>
      </c>
      <c r="L473" s="1390" t="s">
        <v>4610</v>
      </c>
      <c r="M473" s="1390"/>
      <c r="N473" s="1400" t="s">
        <v>7008</v>
      </c>
      <c r="O473" s="1371" t="s">
        <v>3362</v>
      </c>
      <c r="P473" s="212" t="str">
        <f t="shared" si="40"/>
        <v>Closed</v>
      </c>
      <c r="Q473" s="404" t="s">
        <v>3449</v>
      </c>
      <c r="R473" s="405" t="s">
        <v>3017</v>
      </c>
      <c r="S473" s="1371"/>
      <c r="T473" s="1371"/>
      <c r="U473" s="406" t="str">
        <f t="shared" si="41"/>
        <v>Jariwala</v>
      </c>
      <c r="V473" s="406" t="str">
        <f t="shared" si="42"/>
        <v>Passive Plate PDR</v>
      </c>
      <c r="W473" s="61"/>
    </row>
    <row r="474" spans="1:23" ht="31.5" customHeight="1" x14ac:dyDescent="0.15">
      <c r="A474" s="1366">
        <v>43307</v>
      </c>
      <c r="B474" s="1371" t="s">
        <v>4611</v>
      </c>
      <c r="C474" s="1371"/>
      <c r="D474" s="1371"/>
      <c r="E474" s="1882" t="s">
        <v>4333</v>
      </c>
      <c r="F474" s="1378" t="s">
        <v>5347</v>
      </c>
      <c r="G474" s="1386" t="s">
        <v>6441</v>
      </c>
      <c r="H474" s="1371" t="s">
        <v>5349</v>
      </c>
      <c r="I474" s="1371" t="s">
        <v>899</v>
      </c>
      <c r="J474" s="1371" t="s">
        <v>5368</v>
      </c>
      <c r="K474" s="1390" t="str">
        <f t="shared" si="43"/>
        <v>PASPLAPDR20 - Should perform inspections of bracket welds (and o</v>
      </c>
      <c r="L474" s="1390" t="s">
        <v>4612</v>
      </c>
      <c r="M474" s="1390"/>
      <c r="N474" s="1400" t="s">
        <v>7008</v>
      </c>
      <c r="O474" s="1371" t="s">
        <v>3073</v>
      </c>
      <c r="P474" s="212" t="str">
        <f t="shared" si="40"/>
        <v>Closed</v>
      </c>
      <c r="Q474" s="404" t="s">
        <v>3449</v>
      </c>
      <c r="R474" s="405" t="s">
        <v>3017</v>
      </c>
      <c r="S474" s="1371"/>
      <c r="T474" s="1371"/>
      <c r="U474" s="406" t="str">
        <f t="shared" si="41"/>
        <v>Jariwala</v>
      </c>
      <c r="V474" s="406" t="str">
        <f t="shared" si="42"/>
        <v>Passive Plate PDR</v>
      </c>
      <c r="W474" s="61"/>
    </row>
    <row r="475" spans="1:23" ht="31.5" customHeight="1" x14ac:dyDescent="0.15">
      <c r="A475" s="1366">
        <v>43307</v>
      </c>
      <c r="B475" s="1371" t="s">
        <v>4615</v>
      </c>
      <c r="C475" s="1371"/>
      <c r="D475" s="1371"/>
      <c r="E475" s="1882" t="s">
        <v>4333</v>
      </c>
      <c r="F475" s="1378" t="s">
        <v>5347</v>
      </c>
      <c r="G475" s="1386" t="s">
        <v>6441</v>
      </c>
      <c r="H475" s="1371" t="s">
        <v>5349</v>
      </c>
      <c r="I475" s="1371" t="s">
        <v>899</v>
      </c>
      <c r="J475" s="1371" t="s">
        <v>5368</v>
      </c>
      <c r="K475" s="1390" t="str">
        <f t="shared" si="43"/>
        <v xml:space="preserve">PASPLAPDR22 - Passive plates bracket jumper modifications shall </v>
      </c>
      <c r="L475" s="1390" t="s">
        <v>4616</v>
      </c>
      <c r="M475" s="1390"/>
      <c r="N475" s="1400" t="s">
        <v>7008</v>
      </c>
      <c r="O475" s="1371" t="s">
        <v>4617</v>
      </c>
      <c r="P475" s="212" t="str">
        <f t="shared" si="40"/>
        <v>Closed</v>
      </c>
      <c r="Q475" s="404" t="s">
        <v>3449</v>
      </c>
      <c r="R475" s="405" t="s">
        <v>3017</v>
      </c>
      <c r="S475" s="1371"/>
      <c r="T475" s="1371"/>
      <c r="U475" s="406" t="str">
        <f t="shared" si="41"/>
        <v>Jariwala</v>
      </c>
      <c r="V475" s="406" t="str">
        <f t="shared" si="42"/>
        <v>Passive Plate PDR</v>
      </c>
      <c r="W475" s="61"/>
    </row>
    <row r="476" spans="1:23" ht="31.5" customHeight="1" x14ac:dyDescent="0.15">
      <c r="A476" s="1366">
        <v>43307</v>
      </c>
      <c r="B476" s="1371" t="s">
        <v>4618</v>
      </c>
      <c r="C476" s="1371"/>
      <c r="D476" s="1371"/>
      <c r="E476" s="1882" t="s">
        <v>4333</v>
      </c>
      <c r="F476" s="1378" t="s">
        <v>5347</v>
      </c>
      <c r="G476" s="1386" t="s">
        <v>6441</v>
      </c>
      <c r="H476" s="1371" t="s">
        <v>5349</v>
      </c>
      <c r="I476" s="1371" t="s">
        <v>899</v>
      </c>
      <c r="J476" s="1371" t="s">
        <v>5368</v>
      </c>
      <c r="K476" s="1390" t="str">
        <f t="shared" si="43"/>
        <v>PASPLAPDR23 - HP costs to survey items going out and back into t</v>
      </c>
      <c r="L476" s="1390" t="s">
        <v>4619</v>
      </c>
      <c r="M476" s="1390"/>
      <c r="N476" s="1400" t="s">
        <v>7008</v>
      </c>
      <c r="O476" s="1371" t="s">
        <v>3840</v>
      </c>
      <c r="P476" s="212" t="str">
        <f t="shared" si="40"/>
        <v>Closed</v>
      </c>
      <c r="Q476" s="404" t="s">
        <v>3449</v>
      </c>
      <c r="R476" s="405" t="s">
        <v>3017</v>
      </c>
      <c r="S476" s="1371"/>
      <c r="T476" s="1371"/>
      <c r="U476" s="406" t="str">
        <f t="shared" si="41"/>
        <v>Jariwala</v>
      </c>
      <c r="V476" s="406" t="str">
        <f t="shared" si="42"/>
        <v>Passive Plate PDR</v>
      </c>
      <c r="W476" s="61"/>
    </row>
    <row r="477" spans="1:23" ht="31.5" customHeight="1" x14ac:dyDescent="0.15">
      <c r="A477" s="1366">
        <v>43307</v>
      </c>
      <c r="B477" s="1371" t="s">
        <v>4620</v>
      </c>
      <c r="C477" s="1371"/>
      <c r="D477" s="1371"/>
      <c r="E477" s="1882" t="s">
        <v>4333</v>
      </c>
      <c r="F477" s="1378" t="s">
        <v>5347</v>
      </c>
      <c r="G477" s="1386" t="s">
        <v>6441</v>
      </c>
      <c r="H477" s="1371" t="s">
        <v>5349</v>
      </c>
      <c r="I477" s="1371" t="s">
        <v>899</v>
      </c>
      <c r="J477" s="1371" t="s">
        <v>5368</v>
      </c>
      <c r="K477" s="1390" t="str">
        <f t="shared" si="43"/>
        <v xml:space="preserve">PASPLAPDR24 - Does the work in vessel need to be sequenced with </v>
      </c>
      <c r="L477" s="1390" t="s">
        <v>4621</v>
      </c>
      <c r="M477" s="1390"/>
      <c r="N477" s="1400" t="s">
        <v>7008</v>
      </c>
      <c r="O477" s="1371" t="s">
        <v>3870</v>
      </c>
      <c r="P477" s="212" t="str">
        <f t="shared" si="40"/>
        <v>Closed</v>
      </c>
      <c r="Q477" s="404" t="s">
        <v>3449</v>
      </c>
      <c r="R477" s="405" t="s">
        <v>3017</v>
      </c>
      <c r="S477" s="1371"/>
      <c r="T477" s="1371"/>
      <c r="U477" s="406" t="str">
        <f t="shared" si="41"/>
        <v>Jariwala</v>
      </c>
      <c r="V477" s="406" t="str">
        <f t="shared" si="42"/>
        <v>Passive Plate PDR</v>
      </c>
      <c r="W477" s="61"/>
    </row>
    <row r="478" spans="1:23" ht="31.5" customHeight="1" x14ac:dyDescent="0.15">
      <c r="A478" s="1366">
        <v>43307</v>
      </c>
      <c r="B478" s="1371" t="s">
        <v>7032</v>
      </c>
      <c r="C478" s="1371"/>
      <c r="D478" s="1371"/>
      <c r="E478" s="1882" t="s">
        <v>4333</v>
      </c>
      <c r="F478" s="1378" t="s">
        <v>5347</v>
      </c>
      <c r="G478" s="1386" t="s">
        <v>6441</v>
      </c>
      <c r="H478" s="1371" t="s">
        <v>5349</v>
      </c>
      <c r="I478" s="1371" t="s">
        <v>899</v>
      </c>
      <c r="J478" s="1371" t="s">
        <v>5368</v>
      </c>
      <c r="K478" s="1390" t="str">
        <f t="shared" si="43"/>
        <v>PASPLAPDR21
PFCDIAGFDR01 - Should measure wall thickness of He bake-out tubin</v>
      </c>
      <c r="L478" s="1390" t="s">
        <v>4614</v>
      </c>
      <c r="M478" s="1390"/>
      <c r="N478" s="1477" t="s">
        <v>7025</v>
      </c>
      <c r="O478" s="1371" t="s">
        <v>3362</v>
      </c>
      <c r="P478" s="212" t="str">
        <f t="shared" si="40"/>
        <v>Closed</v>
      </c>
      <c r="Q478" s="404" t="s">
        <v>3449</v>
      </c>
      <c r="R478" s="405" t="s">
        <v>3017</v>
      </c>
      <c r="S478" s="1371"/>
      <c r="T478" s="1371"/>
      <c r="U478" s="406" t="str">
        <f t="shared" si="41"/>
        <v>Jariwala</v>
      </c>
      <c r="V478" s="406" t="str">
        <f t="shared" si="42"/>
        <v>Passive Plate PDR</v>
      </c>
      <c r="W478" s="61"/>
    </row>
    <row r="479" spans="1:23" ht="31.5" customHeight="1" x14ac:dyDescent="0.15">
      <c r="A479" s="668">
        <v>43314</v>
      </c>
      <c r="B479" s="690" t="s">
        <v>4669</v>
      </c>
      <c r="C479" s="690"/>
      <c r="D479" s="690"/>
      <c r="E479" s="1883" t="s">
        <v>4336</v>
      </c>
      <c r="F479" s="718" t="s">
        <v>5389</v>
      </c>
      <c r="G479" s="736" t="s">
        <v>6431</v>
      </c>
      <c r="H479" s="690" t="s">
        <v>5349</v>
      </c>
      <c r="I479" s="690" t="s">
        <v>899</v>
      </c>
      <c r="J479" s="690" t="s">
        <v>1235</v>
      </c>
      <c r="K479" s="654" t="str">
        <f t="shared" si="43"/>
        <v xml:space="preserve">PRFORINSUPDR03 - Consider eliminating welding of bottom of collar. </v>
      </c>
      <c r="L479" s="654" t="s">
        <v>4670</v>
      </c>
      <c r="M479" s="654"/>
      <c r="N479" s="1459" t="s">
        <v>7015</v>
      </c>
      <c r="O479" s="690" t="s">
        <v>4662</v>
      </c>
      <c r="P479" s="212" t="str">
        <f t="shared" ref="P479:P510" si="44">IF(N479="","Open","Closed")</f>
        <v>Closed</v>
      </c>
      <c r="Q479" s="404" t="s">
        <v>3449</v>
      </c>
      <c r="R479" s="405" t="s">
        <v>3017</v>
      </c>
      <c r="S479" s="690"/>
      <c r="T479" s="690"/>
      <c r="U479" s="406" t="str">
        <f t="shared" si="41"/>
        <v>Loesser</v>
      </c>
      <c r="V479" s="406" t="str">
        <f t="shared" si="42"/>
        <v>Polar Region - Flanges/O-Rings/Insulators/Supports - PDR</v>
      </c>
      <c r="W479" s="61"/>
    </row>
    <row r="480" spans="1:23" ht="31.5" customHeight="1" x14ac:dyDescent="0.15">
      <c r="A480" s="668">
        <v>43314</v>
      </c>
      <c r="B480" s="690" t="s">
        <v>4671</v>
      </c>
      <c r="C480" s="690"/>
      <c r="D480" s="690"/>
      <c r="E480" s="1883" t="s">
        <v>4336</v>
      </c>
      <c r="F480" s="718" t="s">
        <v>5389</v>
      </c>
      <c r="G480" s="736" t="s">
        <v>6431</v>
      </c>
      <c r="H480" s="690" t="s">
        <v>5349</v>
      </c>
      <c r="I480" s="690" t="s">
        <v>899</v>
      </c>
      <c r="J480" s="690" t="s">
        <v>1235</v>
      </c>
      <c r="K480" s="654" t="str">
        <f t="shared" si="43"/>
        <v>PRFORINSUPDR04 - Need to analyze peak temperature of o-rings on the</v>
      </c>
      <c r="L480" s="654" t="s">
        <v>4672</v>
      </c>
      <c r="M480" s="654"/>
      <c r="N480" s="1459" t="s">
        <v>7015</v>
      </c>
      <c r="O480" s="690" t="s">
        <v>3362</v>
      </c>
      <c r="P480" s="212" t="str">
        <f t="shared" si="44"/>
        <v>Closed</v>
      </c>
      <c r="Q480" s="404" t="s">
        <v>3449</v>
      </c>
      <c r="R480" s="405" t="s">
        <v>3017</v>
      </c>
      <c r="S480" s="690"/>
      <c r="T480" s="690"/>
      <c r="U480" s="406" t="str">
        <f t="shared" si="41"/>
        <v>Loesser</v>
      </c>
      <c r="V480" s="406" t="str">
        <f t="shared" si="42"/>
        <v>Polar Region - Flanges/O-Rings/Insulators/Supports - PDR</v>
      </c>
      <c r="W480" s="61"/>
    </row>
    <row r="481" spans="1:23" ht="31.5" customHeight="1" x14ac:dyDescent="0.15">
      <c r="A481" s="452">
        <v>43314</v>
      </c>
      <c r="B481" s="167" t="s">
        <v>4677</v>
      </c>
      <c r="C481" s="167"/>
      <c r="D481" s="167"/>
      <c r="E481" s="1884" t="s">
        <v>4336</v>
      </c>
      <c r="F481" s="168" t="s">
        <v>5389</v>
      </c>
      <c r="G481" s="545" t="s">
        <v>6431</v>
      </c>
      <c r="H481" s="167" t="s">
        <v>5349</v>
      </c>
      <c r="I481" s="167" t="s">
        <v>899</v>
      </c>
      <c r="J481" s="167" t="s">
        <v>1235</v>
      </c>
      <c r="K481" s="332" t="str">
        <f t="shared" si="43"/>
        <v>PRFORINSUPDR07 - The analysis of the current/temperature through/on</v>
      </c>
      <c r="L481" s="332" t="s">
        <v>4678</v>
      </c>
      <c r="M481" s="332"/>
      <c r="N481" s="1459" t="s">
        <v>7015</v>
      </c>
      <c r="O481" s="167" t="s">
        <v>3321</v>
      </c>
      <c r="P481" s="56" t="str">
        <f t="shared" si="44"/>
        <v>Closed</v>
      </c>
      <c r="Q481" s="57" t="s">
        <v>3449</v>
      </c>
      <c r="R481" s="58" t="s">
        <v>3017</v>
      </c>
      <c r="S481" s="167"/>
      <c r="T481" s="167"/>
      <c r="U481" s="60" t="str">
        <f t="shared" si="41"/>
        <v>Loesser</v>
      </c>
      <c r="V481" s="60" t="str">
        <f t="shared" si="42"/>
        <v>Polar Region - Flanges/O-Rings/Insulators/Supports - PDR</v>
      </c>
      <c r="W481" s="154"/>
    </row>
    <row r="482" spans="1:23" ht="31.5" customHeight="1" x14ac:dyDescent="0.15">
      <c r="A482" s="452">
        <v>43314</v>
      </c>
      <c r="B482" s="167" t="s">
        <v>4679</v>
      </c>
      <c r="C482" s="167"/>
      <c r="D482" s="167"/>
      <c r="E482" s="1884" t="s">
        <v>4336</v>
      </c>
      <c r="F482" s="168" t="s">
        <v>5389</v>
      </c>
      <c r="G482" s="545" t="s">
        <v>6431</v>
      </c>
      <c r="H482" s="167" t="s">
        <v>5349</v>
      </c>
      <c r="I482" s="167" t="s">
        <v>899</v>
      </c>
      <c r="J482" s="167" t="s">
        <v>1235</v>
      </c>
      <c r="K482" s="332" t="str">
        <f t="shared" si="43"/>
        <v xml:space="preserve">PRFORINSUPDR08 - Assure that convection assumptions for Organ pipe </v>
      </c>
      <c r="L482" s="332" t="s">
        <v>4680</v>
      </c>
      <c r="M482" s="332"/>
      <c r="N482" s="1459" t="s">
        <v>7015</v>
      </c>
      <c r="O482" s="167" t="s">
        <v>4662</v>
      </c>
      <c r="P482" s="56" t="str">
        <f t="shared" si="44"/>
        <v>Closed</v>
      </c>
      <c r="Q482" s="57" t="s">
        <v>3449</v>
      </c>
      <c r="R482" s="58" t="s">
        <v>3017</v>
      </c>
      <c r="S482" s="167"/>
      <c r="T482" s="167"/>
      <c r="U482" s="60" t="str">
        <f t="shared" si="41"/>
        <v>Loesser</v>
      </c>
      <c r="V482" s="60" t="str">
        <f t="shared" si="42"/>
        <v>Polar Region - Flanges/O-Rings/Insulators/Supports - PDR</v>
      </c>
      <c r="W482" s="154"/>
    </row>
    <row r="483" spans="1:23" ht="31.5" customHeight="1" x14ac:dyDescent="0.15">
      <c r="A483" s="452">
        <v>43314</v>
      </c>
      <c r="B483" s="167" t="s">
        <v>4687</v>
      </c>
      <c r="C483" s="167"/>
      <c r="D483" s="167"/>
      <c r="E483" s="1884" t="s">
        <v>4336</v>
      </c>
      <c r="F483" s="168" t="s">
        <v>5389</v>
      </c>
      <c r="G483" s="545" t="s">
        <v>6431</v>
      </c>
      <c r="H483" s="167" t="s">
        <v>5349</v>
      </c>
      <c r="I483" s="167" t="s">
        <v>899</v>
      </c>
      <c r="J483" s="167" t="s">
        <v>1235</v>
      </c>
      <c r="K483" s="332" t="str">
        <f t="shared" si="43"/>
        <v>PRFORINSUPDR12 - Bakeout bus bars at vessel bottom are not included</v>
      </c>
      <c r="L483" s="332" t="s">
        <v>4688</v>
      </c>
      <c r="M483" s="332"/>
      <c r="N483" s="1459" t="s">
        <v>7015</v>
      </c>
      <c r="O483" s="167" t="s">
        <v>3321</v>
      </c>
      <c r="P483" s="56" t="str">
        <f t="shared" si="44"/>
        <v>Closed</v>
      </c>
      <c r="Q483" s="57" t="s">
        <v>3449</v>
      </c>
      <c r="R483" s="58" t="s">
        <v>3017</v>
      </c>
      <c r="S483" s="167"/>
      <c r="T483" s="167"/>
      <c r="U483" s="60" t="str">
        <f t="shared" si="41"/>
        <v>Loesser</v>
      </c>
      <c r="V483" s="60" t="str">
        <f t="shared" si="42"/>
        <v>Polar Region - Flanges/O-Rings/Insulators/Supports - PDR</v>
      </c>
      <c r="W483" s="154"/>
    </row>
    <row r="484" spans="1:23" ht="31.5" customHeight="1" x14ac:dyDescent="0.15">
      <c r="A484" s="452">
        <v>43314</v>
      </c>
      <c r="B484" s="167" t="s">
        <v>4691</v>
      </c>
      <c r="C484" s="167"/>
      <c r="D484" s="167"/>
      <c r="E484" s="1884" t="s">
        <v>4336</v>
      </c>
      <c r="F484" s="168" t="s">
        <v>5389</v>
      </c>
      <c r="G484" s="545" t="s">
        <v>6431</v>
      </c>
      <c r="H484" s="167" t="s">
        <v>5349</v>
      </c>
      <c r="I484" s="167" t="s">
        <v>899</v>
      </c>
      <c r="J484" s="167" t="s">
        <v>1235</v>
      </c>
      <c r="K484" s="332" t="str">
        <f t="shared" si="43"/>
        <v>PRFORINSUPDR14 - Consider trading analysis of existing bellows with</v>
      </c>
      <c r="L484" s="332" t="s">
        <v>4692</v>
      </c>
      <c r="M484" s="332"/>
      <c r="N484" s="1459" t="s">
        <v>7015</v>
      </c>
      <c r="O484" s="167" t="s">
        <v>4662</v>
      </c>
      <c r="P484" s="56" t="str">
        <f t="shared" si="44"/>
        <v>Closed</v>
      </c>
      <c r="Q484" s="57" t="s">
        <v>3449</v>
      </c>
      <c r="R484" s="58" t="s">
        <v>3017</v>
      </c>
      <c r="S484" s="167"/>
      <c r="T484" s="167"/>
      <c r="U484" s="60" t="str">
        <f t="shared" si="41"/>
        <v>Loesser</v>
      </c>
      <c r="V484" s="60" t="str">
        <f t="shared" si="42"/>
        <v>Polar Region - Flanges/O-Rings/Insulators/Supports - PDR</v>
      </c>
      <c r="W484" s="154"/>
    </row>
    <row r="485" spans="1:23" ht="31.5" customHeight="1" x14ac:dyDescent="0.15">
      <c r="A485" s="452">
        <v>43314</v>
      </c>
      <c r="B485" s="167" t="s">
        <v>4693</v>
      </c>
      <c r="C485" s="167"/>
      <c r="D485" s="167"/>
      <c r="E485" s="1884" t="s">
        <v>4336</v>
      </c>
      <c r="F485" s="168" t="s">
        <v>5389</v>
      </c>
      <c r="G485" s="545" t="s">
        <v>6431</v>
      </c>
      <c r="H485" s="167" t="s">
        <v>5349</v>
      </c>
      <c r="I485" s="167" t="s">
        <v>899</v>
      </c>
      <c r="J485" s="167" t="s">
        <v>1235</v>
      </c>
      <c r="K485" s="332" t="str">
        <f t="shared" si="43"/>
        <v>PRFORINSUPDR15 - Requirements allow for non-zero halo current throu</v>
      </c>
      <c r="L485" s="332" t="s">
        <v>4694</v>
      </c>
      <c r="M485" s="332"/>
      <c r="N485" s="1459" t="s">
        <v>7015</v>
      </c>
      <c r="O485" s="167" t="s">
        <v>3362</v>
      </c>
      <c r="P485" s="56" t="str">
        <f t="shared" si="44"/>
        <v>Closed</v>
      </c>
      <c r="Q485" s="57" t="s">
        <v>3449</v>
      </c>
      <c r="R485" s="58" t="s">
        <v>3017</v>
      </c>
      <c r="S485" s="167"/>
      <c r="T485" s="167"/>
      <c r="U485" s="60" t="str">
        <f t="shared" si="41"/>
        <v>Loesser</v>
      </c>
      <c r="V485" s="60" t="str">
        <f t="shared" si="42"/>
        <v>Polar Region - Flanges/O-Rings/Insulators/Supports - PDR</v>
      </c>
      <c r="W485" s="154"/>
    </row>
    <row r="486" spans="1:23" ht="31.5" customHeight="1" x14ac:dyDescent="0.15">
      <c r="A486" s="452">
        <v>43314</v>
      </c>
      <c r="B486" s="167" t="s">
        <v>4697</v>
      </c>
      <c r="C486" s="167"/>
      <c r="D486" s="167"/>
      <c r="E486" s="1884" t="s">
        <v>4336</v>
      </c>
      <c r="F486" s="168" t="s">
        <v>5389</v>
      </c>
      <c r="G486" s="545" t="s">
        <v>6431</v>
      </c>
      <c r="H486" s="167" t="s">
        <v>5349</v>
      </c>
      <c r="I486" s="167" t="s">
        <v>899</v>
      </c>
      <c r="J486" s="167" t="s">
        <v>1235</v>
      </c>
      <c r="K486" s="332" t="str">
        <f t="shared" si="43"/>
        <v>PRFORINSUPDR17 - Consider change the collar installation from bolt/</v>
      </c>
      <c r="L486" s="332" t="s">
        <v>4698</v>
      </c>
      <c r="M486" s="332"/>
      <c r="N486" s="1459" t="s">
        <v>7015</v>
      </c>
      <c r="O486" s="167" t="s">
        <v>3321</v>
      </c>
      <c r="P486" s="56" t="str">
        <f t="shared" si="44"/>
        <v>Closed</v>
      </c>
      <c r="Q486" s="57" t="s">
        <v>3449</v>
      </c>
      <c r="R486" s="58" t="s">
        <v>3017</v>
      </c>
      <c r="S486" s="167"/>
      <c r="T486" s="167"/>
      <c r="U486" s="60" t="str">
        <f t="shared" si="41"/>
        <v>Loesser</v>
      </c>
      <c r="V486" s="60" t="str">
        <f t="shared" si="42"/>
        <v>Polar Region - Flanges/O-Rings/Insulators/Supports - PDR</v>
      </c>
      <c r="W486" s="154"/>
    </row>
    <row r="487" spans="1:23" ht="31.5" customHeight="1" x14ac:dyDescent="0.15">
      <c r="A487" s="452">
        <v>43314</v>
      </c>
      <c r="B487" s="167" t="s">
        <v>4699</v>
      </c>
      <c r="C487" s="167"/>
      <c r="D487" s="167"/>
      <c r="E487" s="1884" t="s">
        <v>4336</v>
      </c>
      <c r="F487" s="168" t="s">
        <v>5389</v>
      </c>
      <c r="G487" s="545" t="s">
        <v>6431</v>
      </c>
      <c r="H487" s="167" t="s">
        <v>5349</v>
      </c>
      <c r="I487" s="167" t="s">
        <v>899</v>
      </c>
      <c r="J487" s="167" t="s">
        <v>1235</v>
      </c>
      <c r="K487" s="332" t="str">
        <f t="shared" si="43"/>
        <v xml:space="preserve">PRFORINSUPDR18 - Check if the correct boundry condition is applied </v>
      </c>
      <c r="L487" s="332" t="s">
        <v>4700</v>
      </c>
      <c r="M487" s="332"/>
      <c r="N487" s="1459" t="s">
        <v>7015</v>
      </c>
      <c r="O487" s="167" t="s">
        <v>3849</v>
      </c>
      <c r="P487" s="56" t="str">
        <f t="shared" si="44"/>
        <v>Closed</v>
      </c>
      <c r="Q487" s="57" t="s">
        <v>3449</v>
      </c>
      <c r="R487" s="58" t="s">
        <v>3017</v>
      </c>
      <c r="S487" s="167"/>
      <c r="T487" s="167"/>
      <c r="U487" s="60" t="str">
        <f t="shared" si="41"/>
        <v>Loesser</v>
      </c>
      <c r="V487" s="60" t="str">
        <f t="shared" si="42"/>
        <v>Polar Region - Flanges/O-Rings/Insulators/Supports - PDR</v>
      </c>
      <c r="W487" s="154"/>
    </row>
    <row r="488" spans="1:23" ht="31.5" customHeight="1" x14ac:dyDescent="0.15">
      <c r="A488" s="452">
        <v>43314</v>
      </c>
      <c r="B488" s="167" t="s">
        <v>4701</v>
      </c>
      <c r="C488" s="167"/>
      <c r="D488" s="167"/>
      <c r="E488" s="1884" t="s">
        <v>4336</v>
      </c>
      <c r="F488" s="168" t="s">
        <v>5389</v>
      </c>
      <c r="G488" s="545" t="s">
        <v>6431</v>
      </c>
      <c r="H488" s="167" t="s">
        <v>5349</v>
      </c>
      <c r="I488" s="167" t="s">
        <v>899</v>
      </c>
      <c r="J488" s="167" t="s">
        <v>1235</v>
      </c>
      <c r="K488" s="332" t="str">
        <f t="shared" si="43"/>
        <v>PRFORINSUPDR19 - Check if the load inventory from the upper coils h</v>
      </c>
      <c r="L488" s="332" t="s">
        <v>4702</v>
      </c>
      <c r="M488" s="332"/>
      <c r="N488" s="2096" t="s">
        <v>7015</v>
      </c>
      <c r="O488" s="167" t="s">
        <v>3849</v>
      </c>
      <c r="P488" s="56" t="str">
        <f t="shared" si="44"/>
        <v>Closed</v>
      </c>
      <c r="Q488" s="57" t="s">
        <v>3449</v>
      </c>
      <c r="R488" s="58" t="s">
        <v>3017</v>
      </c>
      <c r="S488" s="167"/>
      <c r="T488" s="167"/>
      <c r="U488" s="60" t="str">
        <f t="shared" si="41"/>
        <v>Loesser</v>
      </c>
      <c r="V488" s="60" t="str">
        <f t="shared" si="42"/>
        <v>Polar Region - Flanges/O-Rings/Insulators/Supports - PDR</v>
      </c>
      <c r="W488" s="154"/>
    </row>
    <row r="489" spans="1:23" ht="31.5" customHeight="1" x14ac:dyDescent="0.15">
      <c r="A489" s="452">
        <v>43314</v>
      </c>
      <c r="B489" s="167" t="s">
        <v>4716</v>
      </c>
      <c r="C489" s="167"/>
      <c r="D489" s="167"/>
      <c r="E489" s="1884" t="s">
        <v>4336</v>
      </c>
      <c r="F489" s="168" t="s">
        <v>5389</v>
      </c>
      <c r="G489" s="545" t="s">
        <v>6431</v>
      </c>
      <c r="H489" s="167" t="s">
        <v>5349</v>
      </c>
      <c r="I489" s="167" t="s">
        <v>899</v>
      </c>
      <c r="J489" s="167" t="s">
        <v>1235</v>
      </c>
      <c r="K489" s="332" t="str">
        <f t="shared" si="43"/>
        <v>PRFORINSUPDR26 - Try to have a SIMPLE full up-down centerstack glob</v>
      </c>
      <c r="L489" s="332" t="s">
        <v>4717</v>
      </c>
      <c r="M489" s="332"/>
      <c r="N489" s="1459" t="s">
        <v>7015</v>
      </c>
      <c r="O489" s="167" t="s">
        <v>3849</v>
      </c>
      <c r="P489" s="56" t="str">
        <f t="shared" si="44"/>
        <v>Closed</v>
      </c>
      <c r="Q489" s="57" t="s">
        <v>3449</v>
      </c>
      <c r="R489" s="58" t="s">
        <v>3017</v>
      </c>
      <c r="S489" s="167"/>
      <c r="T489" s="167"/>
      <c r="U489" s="60" t="str">
        <f t="shared" si="41"/>
        <v>Loesser</v>
      </c>
      <c r="V489" s="60" t="str">
        <f t="shared" si="42"/>
        <v>Polar Region - Flanges/O-Rings/Insulators/Supports - PDR</v>
      </c>
      <c r="W489" s="154"/>
    </row>
    <row r="490" spans="1:23" ht="31.5" customHeight="1" x14ac:dyDescent="0.15">
      <c r="A490" s="452">
        <v>43314</v>
      </c>
      <c r="B490" s="167" t="s">
        <v>4722</v>
      </c>
      <c r="C490" s="167"/>
      <c r="D490" s="167"/>
      <c r="E490" s="1884" t="s">
        <v>4336</v>
      </c>
      <c r="F490" s="168" t="s">
        <v>5389</v>
      </c>
      <c r="G490" s="545" t="s">
        <v>6431</v>
      </c>
      <c r="H490" s="167" t="s">
        <v>5349</v>
      </c>
      <c r="I490" s="167" t="s">
        <v>899</v>
      </c>
      <c r="J490" s="167" t="s">
        <v>1235</v>
      </c>
      <c r="K490" s="332" t="str">
        <f t="shared" si="43"/>
        <v>PRFORINSUPDR29 - If welding is required for collar to Divertor flan</v>
      </c>
      <c r="L490" s="332" t="s">
        <v>4723</v>
      </c>
      <c r="M490" s="332"/>
      <c r="N490" s="2096" t="s">
        <v>7015</v>
      </c>
      <c r="O490" s="167" t="s">
        <v>4662</v>
      </c>
      <c r="P490" s="56" t="str">
        <f t="shared" si="44"/>
        <v>Closed</v>
      </c>
      <c r="Q490" s="57" t="s">
        <v>3449</v>
      </c>
      <c r="R490" s="58" t="s">
        <v>3017</v>
      </c>
      <c r="S490" s="167"/>
      <c r="T490" s="167"/>
      <c r="U490" s="60" t="str">
        <f t="shared" si="41"/>
        <v>Loesser</v>
      </c>
      <c r="V490" s="60" t="str">
        <f t="shared" si="42"/>
        <v>Polar Region - Flanges/O-Rings/Insulators/Supports - PDR</v>
      </c>
      <c r="W490" s="154"/>
    </row>
    <row r="491" spans="1:23" ht="31.5" customHeight="1" x14ac:dyDescent="0.15">
      <c r="A491" s="452">
        <v>43314</v>
      </c>
      <c r="B491" s="167" t="s">
        <v>4732</v>
      </c>
      <c r="C491" s="167"/>
      <c r="D491" s="167"/>
      <c r="E491" s="1884" t="s">
        <v>4336</v>
      </c>
      <c r="F491" s="168" t="s">
        <v>5389</v>
      </c>
      <c r="G491" s="545" t="s">
        <v>6431</v>
      </c>
      <c r="H491" s="167" t="s">
        <v>5349</v>
      </c>
      <c r="I491" s="167" t="s">
        <v>899</v>
      </c>
      <c r="J491" s="167" t="s">
        <v>1235</v>
      </c>
      <c r="K491" s="332" t="str">
        <f t="shared" si="43"/>
        <v>PRFORINSUPDR34 - Bake out should be included - if the temperature f</v>
      </c>
      <c r="L491" s="332" t="s">
        <v>4733</v>
      </c>
      <c r="M491" s="332"/>
      <c r="N491" s="1459" t="s">
        <v>7015</v>
      </c>
      <c r="O491" s="167" t="s">
        <v>3849</v>
      </c>
      <c r="P491" s="56" t="str">
        <f t="shared" si="44"/>
        <v>Closed</v>
      </c>
      <c r="Q491" s="57" t="s">
        <v>3449</v>
      </c>
      <c r="R491" s="58" t="s">
        <v>3017</v>
      </c>
      <c r="S491" s="167"/>
      <c r="T491" s="167"/>
      <c r="U491" s="60" t="str">
        <f t="shared" si="41"/>
        <v>Loesser</v>
      </c>
      <c r="V491" s="60" t="str">
        <f t="shared" si="42"/>
        <v>Polar Region - Flanges/O-Rings/Insulators/Supports - PDR</v>
      </c>
      <c r="W491" s="154"/>
    </row>
    <row r="492" spans="1:23" ht="31.5" customHeight="1" x14ac:dyDescent="0.15">
      <c r="A492" s="452">
        <v>43314</v>
      </c>
      <c r="B492" s="167" t="s">
        <v>4665</v>
      </c>
      <c r="C492" s="167"/>
      <c r="D492" s="167"/>
      <c r="E492" s="1884" t="s">
        <v>4336</v>
      </c>
      <c r="F492" s="168" t="s">
        <v>5389</v>
      </c>
      <c r="G492" s="545" t="s">
        <v>6431</v>
      </c>
      <c r="H492" s="167" t="s">
        <v>5349</v>
      </c>
      <c r="I492" s="167" t="s">
        <v>899</v>
      </c>
      <c r="J492" s="167" t="s">
        <v>1235</v>
      </c>
      <c r="K492" s="332" t="str">
        <f t="shared" si="43"/>
        <v xml:space="preserve">PRFORINSUPDR01 - The skirt upper connections need modification for </v>
      </c>
      <c r="L492" s="332" t="s">
        <v>4666</v>
      </c>
      <c r="M492" s="332" t="s">
        <v>6053</v>
      </c>
      <c r="N492" s="658" t="s">
        <v>7083</v>
      </c>
      <c r="O492" s="167" t="s">
        <v>4662</v>
      </c>
      <c r="P492" s="56" t="str">
        <f t="shared" si="44"/>
        <v>Closed</v>
      </c>
      <c r="Q492" s="57" t="s">
        <v>3449</v>
      </c>
      <c r="R492" s="58" t="s">
        <v>3017</v>
      </c>
      <c r="S492" s="167"/>
      <c r="T492" s="167"/>
      <c r="U492" s="60" t="str">
        <f t="shared" si="41"/>
        <v>Loesser</v>
      </c>
      <c r="V492" s="60" t="str">
        <f t="shared" si="42"/>
        <v>Polar Region - Flanges/O-Rings/Insulators/Supports - PDR</v>
      </c>
      <c r="W492" s="154"/>
    </row>
    <row r="493" spans="1:23" ht="31.5" customHeight="1" x14ac:dyDescent="0.15">
      <c r="A493" s="452">
        <v>43314</v>
      </c>
      <c r="B493" s="167" t="s">
        <v>4667</v>
      </c>
      <c r="C493" s="1596"/>
      <c r="D493" s="167"/>
      <c r="E493" s="1884" t="s">
        <v>4336</v>
      </c>
      <c r="F493" s="168" t="s">
        <v>5389</v>
      </c>
      <c r="G493" s="545" t="s">
        <v>6431</v>
      </c>
      <c r="H493" s="167" t="s">
        <v>5349</v>
      </c>
      <c r="I493" s="167" t="s">
        <v>899</v>
      </c>
      <c r="J493" s="167" t="s">
        <v>1235</v>
      </c>
      <c r="K493" s="332" t="str">
        <f t="shared" si="43"/>
        <v>PRFORINSUPDR02 - There is a requirement to test the ceramic break v</v>
      </c>
      <c r="L493" s="332" t="s">
        <v>4668</v>
      </c>
      <c r="M493" s="332" t="s">
        <v>6053</v>
      </c>
      <c r="N493" s="658" t="s">
        <v>7083</v>
      </c>
      <c r="O493" s="1745" t="s">
        <v>3362</v>
      </c>
      <c r="P493" s="56" t="str">
        <f t="shared" si="44"/>
        <v>Closed</v>
      </c>
      <c r="Q493" s="57" t="s">
        <v>3449</v>
      </c>
      <c r="R493" s="58" t="s">
        <v>3017</v>
      </c>
      <c r="S493" s="167"/>
      <c r="T493" s="167"/>
      <c r="U493" s="60" t="str">
        <f t="shared" si="41"/>
        <v>Loesser</v>
      </c>
      <c r="V493" s="60" t="str">
        <f t="shared" si="42"/>
        <v>Polar Region - Flanges/O-Rings/Insulators/Supports - PDR</v>
      </c>
      <c r="W493" s="154"/>
    </row>
    <row r="494" spans="1:23" ht="31.5" customHeight="1" x14ac:dyDescent="0.15">
      <c r="A494" s="452">
        <v>43314</v>
      </c>
      <c r="B494" s="167" t="s">
        <v>4673</v>
      </c>
      <c r="C494" s="1596"/>
      <c r="D494" s="167"/>
      <c r="E494" s="1884" t="s">
        <v>4336</v>
      </c>
      <c r="F494" s="168" t="s">
        <v>5389</v>
      </c>
      <c r="G494" s="545" t="s">
        <v>6431</v>
      </c>
      <c r="H494" s="167" t="s">
        <v>5349</v>
      </c>
      <c r="I494" s="167" t="s">
        <v>899</v>
      </c>
      <c r="J494" s="167" t="s">
        <v>1235</v>
      </c>
      <c r="K494" s="332" t="str">
        <f t="shared" si="43"/>
        <v>PRFORINSUPDR05 - The existing bolt holes on the upper/lower flanges</v>
      </c>
      <c r="L494" s="332" t="s">
        <v>4674</v>
      </c>
      <c r="M494" s="332" t="s">
        <v>6053</v>
      </c>
      <c r="N494" s="658" t="s">
        <v>7083</v>
      </c>
      <c r="O494" s="1745" t="s">
        <v>3870</v>
      </c>
      <c r="P494" s="56" t="str">
        <f t="shared" si="44"/>
        <v>Closed</v>
      </c>
      <c r="Q494" s="57" t="s">
        <v>3449</v>
      </c>
      <c r="R494" s="58" t="s">
        <v>3017</v>
      </c>
      <c r="S494" s="167"/>
      <c r="T494" s="167"/>
      <c r="U494" s="60" t="str">
        <f t="shared" si="41"/>
        <v>Loesser</v>
      </c>
      <c r="V494" s="60" t="str">
        <f t="shared" si="42"/>
        <v>Polar Region - Flanges/O-Rings/Insulators/Supports - PDR</v>
      </c>
      <c r="W494" s="154"/>
    </row>
    <row r="495" spans="1:23" ht="31.5" customHeight="1" x14ac:dyDescent="0.15">
      <c r="A495" s="452">
        <v>43314</v>
      </c>
      <c r="B495" s="167" t="s">
        <v>4675</v>
      </c>
      <c r="C495" s="1596"/>
      <c r="D495" s="167"/>
      <c r="E495" s="1884" t="s">
        <v>4336</v>
      </c>
      <c r="F495" s="168" t="s">
        <v>5389</v>
      </c>
      <c r="G495" s="545" t="s">
        <v>6431</v>
      </c>
      <c r="H495" s="167" t="s">
        <v>5349</v>
      </c>
      <c r="I495" s="167" t="s">
        <v>899</v>
      </c>
      <c r="J495" s="167" t="s">
        <v>1235</v>
      </c>
      <c r="K495" s="332" t="str">
        <f t="shared" si="43"/>
        <v>PRFORINSUPDR06 - Metrology for the existing flanges to align PF1C r</v>
      </c>
      <c r="L495" s="332" t="s">
        <v>4676</v>
      </c>
      <c r="M495" s="332" t="s">
        <v>6053</v>
      </c>
      <c r="N495" s="658" t="s">
        <v>7083</v>
      </c>
      <c r="O495" s="1745" t="s">
        <v>3840</v>
      </c>
      <c r="P495" s="56" t="str">
        <f t="shared" si="44"/>
        <v>Closed</v>
      </c>
      <c r="Q495" s="57" t="s">
        <v>3449</v>
      </c>
      <c r="R495" s="58" t="s">
        <v>3017</v>
      </c>
      <c r="S495" s="167"/>
      <c r="T495" s="167"/>
      <c r="U495" s="60" t="str">
        <f t="shared" si="41"/>
        <v>Loesser</v>
      </c>
      <c r="V495" s="60" t="str">
        <f t="shared" si="42"/>
        <v>Polar Region - Flanges/O-Rings/Insulators/Supports - PDR</v>
      </c>
      <c r="W495" s="154"/>
    </row>
    <row r="496" spans="1:23" ht="31.5" customHeight="1" x14ac:dyDescent="0.15">
      <c r="A496" s="452">
        <v>43314</v>
      </c>
      <c r="B496" s="167" t="s">
        <v>4681</v>
      </c>
      <c r="C496" s="1596"/>
      <c r="D496" s="167"/>
      <c r="E496" s="1884" t="s">
        <v>4336</v>
      </c>
      <c r="F496" s="168" t="s">
        <v>5389</v>
      </c>
      <c r="G496" s="545" t="s">
        <v>6431</v>
      </c>
      <c r="H496" s="167" t="s">
        <v>5349</v>
      </c>
      <c r="I496" s="167" t="s">
        <v>899</v>
      </c>
      <c r="J496" s="167" t="s">
        <v>1235</v>
      </c>
      <c r="K496" s="332" t="str">
        <f t="shared" si="43"/>
        <v>PRFORINSUPDR09 - Pass Pete Titus's eddy current loads on the center</v>
      </c>
      <c r="L496" s="332" t="s">
        <v>4682</v>
      </c>
      <c r="M496" s="332" t="s">
        <v>6053</v>
      </c>
      <c r="N496" s="658" t="s">
        <v>7083</v>
      </c>
      <c r="O496" s="1745" t="s">
        <v>4509</v>
      </c>
      <c r="P496" s="56" t="str">
        <f t="shared" si="44"/>
        <v>Closed</v>
      </c>
      <c r="Q496" s="57" t="s">
        <v>3449</v>
      </c>
      <c r="R496" s="58" t="s">
        <v>3017</v>
      </c>
      <c r="S496" s="167"/>
      <c r="T496" s="167"/>
      <c r="U496" s="60" t="str">
        <f t="shared" si="41"/>
        <v>Loesser</v>
      </c>
      <c r="V496" s="60" t="str">
        <f t="shared" si="42"/>
        <v>Polar Region - Flanges/O-Rings/Insulators/Supports - PDR</v>
      </c>
      <c r="W496" s="154"/>
    </row>
    <row r="497" spans="1:23" ht="31.5" customHeight="1" x14ac:dyDescent="0.15">
      <c r="A497" s="452">
        <v>43314</v>
      </c>
      <c r="B497" s="167" t="s">
        <v>4683</v>
      </c>
      <c r="C497" s="1596"/>
      <c r="D497" s="167"/>
      <c r="E497" s="1884" t="s">
        <v>4336</v>
      </c>
      <c r="F497" s="168" t="s">
        <v>5389</v>
      </c>
      <c r="G497" s="545" t="s">
        <v>6431</v>
      </c>
      <c r="H497" s="167" t="s">
        <v>5349</v>
      </c>
      <c r="I497" s="167" t="s">
        <v>899</v>
      </c>
      <c r="J497" s="167" t="s">
        <v>1235</v>
      </c>
      <c r="K497" s="332" t="str">
        <f t="shared" si="43"/>
        <v>PRFORINSUPDR10 - Consider loads caused by suppress and bypass scena</v>
      </c>
      <c r="L497" s="332" t="s">
        <v>4684</v>
      </c>
      <c r="M497" s="332" t="s">
        <v>6053</v>
      </c>
      <c r="N497" s="658" t="s">
        <v>7083</v>
      </c>
      <c r="O497" s="1745" t="s">
        <v>4662</v>
      </c>
      <c r="P497" s="56" t="str">
        <f t="shared" si="44"/>
        <v>Closed</v>
      </c>
      <c r="Q497" s="57" t="s">
        <v>3449</v>
      </c>
      <c r="R497" s="58" t="s">
        <v>3017</v>
      </c>
      <c r="S497" s="167"/>
      <c r="T497" s="167"/>
      <c r="U497" s="60" t="str">
        <f t="shared" si="41"/>
        <v>Loesser</v>
      </c>
      <c r="V497" s="60" t="str">
        <f t="shared" si="42"/>
        <v>Polar Region - Flanges/O-Rings/Insulators/Supports - PDR</v>
      </c>
      <c r="W497" s="154"/>
    </row>
    <row r="498" spans="1:23" ht="31.5" customHeight="1" x14ac:dyDescent="0.15">
      <c r="A498" s="452">
        <v>43314</v>
      </c>
      <c r="B498" s="167" t="s">
        <v>4685</v>
      </c>
      <c r="C498" s="1596"/>
      <c r="D498" s="167"/>
      <c r="E498" s="1884" t="s">
        <v>4336</v>
      </c>
      <c r="F498" s="168" t="s">
        <v>5389</v>
      </c>
      <c r="G498" s="545" t="s">
        <v>6431</v>
      </c>
      <c r="H498" s="167" t="s">
        <v>5349</v>
      </c>
      <c r="I498" s="167" t="s">
        <v>899</v>
      </c>
      <c r="J498" s="167" t="s">
        <v>1235</v>
      </c>
      <c r="K498" s="332" t="str">
        <f t="shared" si="43"/>
        <v>PRFORINSUPDR11 - Cooling tube for oring flange is put into groove w</v>
      </c>
      <c r="L498" s="332" t="s">
        <v>4686</v>
      </c>
      <c r="M498" s="365" t="s">
        <v>5396</v>
      </c>
      <c r="N498" s="1728" t="s">
        <v>7083</v>
      </c>
      <c r="O498" s="1745" t="s">
        <v>3321</v>
      </c>
      <c r="P498" s="56" t="str">
        <f t="shared" si="44"/>
        <v>Closed</v>
      </c>
      <c r="Q498" s="57" t="s">
        <v>3449</v>
      </c>
      <c r="R498" s="58" t="s">
        <v>3017</v>
      </c>
      <c r="S498" s="167"/>
      <c r="T498" s="167"/>
      <c r="U498" s="60" t="str">
        <f t="shared" si="41"/>
        <v>Loesser</v>
      </c>
      <c r="V498" s="60" t="str">
        <f t="shared" si="42"/>
        <v>Polar Region - Flanges/O-Rings/Insulators/Supports - PDR</v>
      </c>
      <c r="W498" s="154"/>
    </row>
    <row r="499" spans="1:23" ht="31.5" customHeight="1" x14ac:dyDescent="0.15">
      <c r="A499" s="452">
        <v>43314</v>
      </c>
      <c r="B499" s="167" t="s">
        <v>4689</v>
      </c>
      <c r="C499" s="167"/>
      <c r="D499" s="1608"/>
      <c r="E499" s="1885" t="s">
        <v>4336</v>
      </c>
      <c r="F499" s="168" t="s">
        <v>5389</v>
      </c>
      <c r="G499" s="545" t="s">
        <v>6431</v>
      </c>
      <c r="H499" s="167" t="s">
        <v>5349</v>
      </c>
      <c r="I499" s="167" t="s">
        <v>899</v>
      </c>
      <c r="J499" s="1608" t="s">
        <v>1235</v>
      </c>
      <c r="K499" s="1677" t="str">
        <f t="shared" si="43"/>
        <v>PRFORINSUPDR13 - Confirm that EPDM coating on ceramic insulator ass</v>
      </c>
      <c r="L499" s="1677" t="s">
        <v>4690</v>
      </c>
      <c r="M499" s="1677" t="s">
        <v>6053</v>
      </c>
      <c r="N499" s="1740" t="s">
        <v>7083</v>
      </c>
      <c r="O499" s="167" t="s">
        <v>3954</v>
      </c>
      <c r="P499" s="56" t="str">
        <f t="shared" si="44"/>
        <v>Closed</v>
      </c>
      <c r="Q499" s="57" t="s">
        <v>3449</v>
      </c>
      <c r="R499" s="58" t="s">
        <v>3017</v>
      </c>
      <c r="S499" s="167"/>
      <c r="T499" s="167"/>
      <c r="U499" s="60" t="str">
        <f t="shared" si="41"/>
        <v>Loesser</v>
      </c>
      <c r="V499" s="60" t="str">
        <f t="shared" si="42"/>
        <v>Polar Region - Flanges/O-Rings/Insulators/Supports - PDR</v>
      </c>
      <c r="W499" s="154"/>
    </row>
    <row r="500" spans="1:23" ht="31.5" customHeight="1" x14ac:dyDescent="0.15">
      <c r="A500" s="452">
        <v>43314</v>
      </c>
      <c r="B500" s="167" t="s">
        <v>4705</v>
      </c>
      <c r="C500" s="167"/>
      <c r="D500" s="167"/>
      <c r="E500" s="1884" t="s">
        <v>4336</v>
      </c>
      <c r="F500" s="168" t="s">
        <v>5389</v>
      </c>
      <c r="G500" s="545" t="s">
        <v>6431</v>
      </c>
      <c r="H500" s="167" t="s">
        <v>5349</v>
      </c>
      <c r="I500" s="167" t="s">
        <v>899</v>
      </c>
      <c r="J500" s="167" t="s">
        <v>1235</v>
      </c>
      <c r="K500" s="332" t="str">
        <f t="shared" si="43"/>
        <v>PRFORINSUPDR21 - Ian showed a coil support keying design that has k</v>
      </c>
      <c r="L500" s="332" t="s">
        <v>4706</v>
      </c>
      <c r="M500" s="332" t="s">
        <v>6053</v>
      </c>
      <c r="N500" s="1728" t="s">
        <v>7083</v>
      </c>
      <c r="O500" s="167" t="s">
        <v>3043</v>
      </c>
      <c r="P500" s="56" t="str">
        <f t="shared" si="44"/>
        <v>Closed</v>
      </c>
      <c r="Q500" s="57" t="s">
        <v>3449</v>
      </c>
      <c r="R500" s="58" t="s">
        <v>3017</v>
      </c>
      <c r="S500" s="167"/>
      <c r="T500" s="167"/>
      <c r="U500" s="60" t="str">
        <f t="shared" si="41"/>
        <v>Loesser</v>
      </c>
      <c r="V500" s="60" t="str">
        <f t="shared" si="42"/>
        <v>Polar Region - Flanges/O-Rings/Insulators/Supports - PDR</v>
      </c>
      <c r="W500" s="154"/>
    </row>
    <row r="501" spans="1:23" ht="31.5" customHeight="1" x14ac:dyDescent="0.15">
      <c r="A501" s="452">
        <v>43314</v>
      </c>
      <c r="B501" s="167" t="s">
        <v>4707</v>
      </c>
      <c r="C501" s="167"/>
      <c r="D501" s="167"/>
      <c r="E501" s="1884" t="s">
        <v>4336</v>
      </c>
      <c r="F501" s="168" t="s">
        <v>5389</v>
      </c>
      <c r="G501" s="545" t="s">
        <v>6431</v>
      </c>
      <c r="H501" s="167" t="s">
        <v>5349</v>
      </c>
      <c r="I501" s="167" t="s">
        <v>899</v>
      </c>
      <c r="J501" s="167" t="s">
        <v>1235</v>
      </c>
      <c r="K501" s="332" t="str">
        <f t="shared" si="43"/>
        <v>PRFORINSUPDR22 - The lower polar region model is extensive enough t</v>
      </c>
      <c r="L501" s="332" t="s">
        <v>4708</v>
      </c>
      <c r="M501" s="332" t="s">
        <v>6053</v>
      </c>
      <c r="N501" s="1728" t="s">
        <v>7083</v>
      </c>
      <c r="O501" s="167" t="s">
        <v>4709</v>
      </c>
      <c r="P501" s="56" t="str">
        <f t="shared" si="44"/>
        <v>Closed</v>
      </c>
      <c r="Q501" s="57" t="s">
        <v>3449</v>
      </c>
      <c r="R501" s="58" t="s">
        <v>3017</v>
      </c>
      <c r="S501" s="167"/>
      <c r="T501" s="167"/>
      <c r="U501" s="60" t="str">
        <f t="shared" si="41"/>
        <v>Loesser</v>
      </c>
      <c r="V501" s="60" t="str">
        <f t="shared" si="42"/>
        <v>Polar Region - Flanges/O-Rings/Insulators/Supports - PDR</v>
      </c>
      <c r="W501" s="154"/>
    </row>
    <row r="502" spans="1:23" ht="31.5" customHeight="1" x14ac:dyDescent="0.15">
      <c r="A502" s="452">
        <v>43314</v>
      </c>
      <c r="B502" s="167" t="s">
        <v>4710</v>
      </c>
      <c r="C502" s="167"/>
      <c r="D502" s="167"/>
      <c r="E502" s="1884" t="s">
        <v>4336</v>
      </c>
      <c r="F502" s="168" t="s">
        <v>5389</v>
      </c>
      <c r="G502" s="545" t="s">
        <v>6431</v>
      </c>
      <c r="H502" s="167" t="s">
        <v>5349</v>
      </c>
      <c r="I502" s="167" t="s">
        <v>899</v>
      </c>
      <c r="J502" s="167" t="s">
        <v>1235</v>
      </c>
      <c r="K502" s="332" t="str">
        <f t="shared" si="43"/>
        <v>PRFORINSUPDR23 - Consider use of an inflatable shim, filled with ep</v>
      </c>
      <c r="L502" s="332" t="s">
        <v>4711</v>
      </c>
      <c r="M502" s="332" t="s">
        <v>6053</v>
      </c>
      <c r="N502" s="1728" t="s">
        <v>7083</v>
      </c>
      <c r="O502" s="167" t="s">
        <v>3954</v>
      </c>
      <c r="P502" s="56" t="str">
        <f t="shared" si="44"/>
        <v>Closed</v>
      </c>
      <c r="Q502" s="57" t="s">
        <v>3449</v>
      </c>
      <c r="R502" s="58" t="s">
        <v>3017</v>
      </c>
      <c r="S502" s="167"/>
      <c r="T502" s="167"/>
      <c r="U502" s="60" t="str">
        <f t="shared" si="41"/>
        <v>Loesser</v>
      </c>
      <c r="V502" s="60" t="str">
        <f t="shared" si="42"/>
        <v>Polar Region - Flanges/O-Rings/Insulators/Supports - PDR</v>
      </c>
      <c r="W502" s="154"/>
    </row>
    <row r="503" spans="1:23" ht="31.5" customHeight="1" x14ac:dyDescent="0.15">
      <c r="A503" s="452">
        <v>43314</v>
      </c>
      <c r="B503" s="167" t="s">
        <v>4712</v>
      </c>
      <c r="C503" s="167"/>
      <c r="D503" s="167"/>
      <c r="E503" s="1884" t="s">
        <v>4336</v>
      </c>
      <c r="F503" s="168" t="s">
        <v>5389</v>
      </c>
      <c r="G503" s="545" t="s">
        <v>6431</v>
      </c>
      <c r="H503" s="167" t="s">
        <v>5349</v>
      </c>
      <c r="I503" s="167" t="s">
        <v>899</v>
      </c>
      <c r="J503" s="167" t="s">
        <v>1235</v>
      </c>
      <c r="K503" s="332" t="str">
        <f t="shared" si="43"/>
        <v>PRFORINSUPDR24 - Concerned about clearance between studs for common</v>
      </c>
      <c r="L503" s="332" t="s">
        <v>4713</v>
      </c>
      <c r="M503" s="332" t="s">
        <v>6053</v>
      </c>
      <c r="N503" s="1728" t="s">
        <v>7083</v>
      </c>
      <c r="O503" s="167" t="s">
        <v>3362</v>
      </c>
      <c r="P503" s="56" t="str">
        <f t="shared" si="44"/>
        <v>Closed</v>
      </c>
      <c r="Q503" s="57" t="s">
        <v>3449</v>
      </c>
      <c r="R503" s="58" t="s">
        <v>3017</v>
      </c>
      <c r="S503" s="167"/>
      <c r="T503" s="167"/>
      <c r="U503" s="60" t="str">
        <f t="shared" si="41"/>
        <v>Loesser</v>
      </c>
      <c r="V503" s="60" t="str">
        <f t="shared" si="42"/>
        <v>Polar Region - Flanges/O-Rings/Insulators/Supports - PDR</v>
      </c>
      <c r="W503" s="154"/>
    </row>
    <row r="504" spans="1:23" ht="31.5" customHeight="1" x14ac:dyDescent="0.15">
      <c r="A504" s="452">
        <v>43314</v>
      </c>
      <c r="B504" s="167" t="s">
        <v>4714</v>
      </c>
      <c r="C504" s="167"/>
      <c r="D504" s="167"/>
      <c r="E504" s="1884" t="s">
        <v>4336</v>
      </c>
      <c r="F504" s="168" t="s">
        <v>5389</v>
      </c>
      <c r="G504" s="545" t="s">
        <v>6431</v>
      </c>
      <c r="H504" s="167" t="s">
        <v>5349</v>
      </c>
      <c r="I504" s="167" t="s">
        <v>899</v>
      </c>
      <c r="J504" s="167" t="s">
        <v>1235</v>
      </c>
      <c r="K504" s="332" t="str">
        <f t="shared" si="43"/>
        <v>PRFORINSUPDR25 - On the combined flange/PF1C assembly, consider usi</v>
      </c>
      <c r="L504" s="332" t="s">
        <v>4715</v>
      </c>
      <c r="M504" s="332" t="s">
        <v>6053</v>
      </c>
      <c r="N504" s="1728" t="s">
        <v>7083</v>
      </c>
      <c r="O504" s="167" t="s">
        <v>4509</v>
      </c>
      <c r="P504" s="56" t="str">
        <f t="shared" si="44"/>
        <v>Closed</v>
      </c>
      <c r="Q504" s="57" t="s">
        <v>3449</v>
      </c>
      <c r="R504" s="58" t="s">
        <v>3017</v>
      </c>
      <c r="S504" s="167"/>
      <c r="T504" s="167"/>
      <c r="U504" s="60" t="str">
        <f t="shared" si="41"/>
        <v>Loesser</v>
      </c>
      <c r="V504" s="60" t="str">
        <f t="shared" si="42"/>
        <v>Polar Region - Flanges/O-Rings/Insulators/Supports - PDR</v>
      </c>
      <c r="W504" s="154"/>
    </row>
    <row r="505" spans="1:23" ht="31.5" customHeight="1" x14ac:dyDescent="0.15">
      <c r="A505" s="452">
        <v>43314</v>
      </c>
      <c r="B505" s="167" t="s">
        <v>4720</v>
      </c>
      <c r="C505" s="167"/>
      <c r="D505" s="167"/>
      <c r="E505" s="1884" t="s">
        <v>4336</v>
      </c>
      <c r="F505" s="168" t="s">
        <v>5389</v>
      </c>
      <c r="G505" s="545" t="s">
        <v>6431</v>
      </c>
      <c r="H505" s="167" t="s">
        <v>5349</v>
      </c>
      <c r="I505" s="167" t="s">
        <v>899</v>
      </c>
      <c r="J505" s="167" t="s">
        <v>1235</v>
      </c>
      <c r="K505" s="332" t="str">
        <f t="shared" si="43"/>
        <v>PRFORINSUPDR28 - Is the little dogleg capture mechanism at the ends</v>
      </c>
      <c r="L505" s="332" t="s">
        <v>4721</v>
      </c>
      <c r="M505" s="332" t="s">
        <v>6053</v>
      </c>
      <c r="N505" s="1728" t="s">
        <v>7083</v>
      </c>
      <c r="O505" s="167" t="s">
        <v>3849</v>
      </c>
      <c r="P505" s="56" t="str">
        <f t="shared" si="44"/>
        <v>Closed</v>
      </c>
      <c r="Q505" s="57" t="s">
        <v>3449</v>
      </c>
      <c r="R505" s="58" t="s">
        <v>3017</v>
      </c>
      <c r="S505" s="167"/>
      <c r="T505" s="167"/>
      <c r="U505" s="60" t="str">
        <f t="shared" si="41"/>
        <v>Loesser</v>
      </c>
      <c r="V505" s="60" t="str">
        <f t="shared" si="42"/>
        <v>Polar Region - Flanges/O-Rings/Insulators/Supports - PDR</v>
      </c>
      <c r="W505" s="154"/>
    </row>
    <row r="506" spans="1:23" ht="31.5" customHeight="1" x14ac:dyDescent="0.15">
      <c r="A506" s="452">
        <v>43314</v>
      </c>
      <c r="B506" s="167" t="s">
        <v>4724</v>
      </c>
      <c r="C506" s="167"/>
      <c r="D506" s="167"/>
      <c r="E506" s="1884" t="s">
        <v>4336</v>
      </c>
      <c r="F506" s="168" t="s">
        <v>5389</v>
      </c>
      <c r="G506" s="545" t="s">
        <v>6431</v>
      </c>
      <c r="H506" s="167" t="s">
        <v>5349</v>
      </c>
      <c r="I506" s="167" t="s">
        <v>899</v>
      </c>
      <c r="J506" s="167" t="s">
        <v>1235</v>
      </c>
      <c r="K506" s="332" t="str">
        <f t="shared" si="43"/>
        <v>PRFORINSUPDR30 - Check the sling ends doglegs radii with a handbook</v>
      </c>
      <c r="L506" s="332" t="s">
        <v>4725</v>
      </c>
      <c r="M506" s="332" t="s">
        <v>6053</v>
      </c>
      <c r="N506" s="1728" t="s">
        <v>7083</v>
      </c>
      <c r="O506" s="167" t="s">
        <v>3849</v>
      </c>
      <c r="P506" s="56" t="str">
        <f t="shared" si="44"/>
        <v>Closed</v>
      </c>
      <c r="Q506" s="57" t="s">
        <v>3449</v>
      </c>
      <c r="R506" s="58" t="s">
        <v>3017</v>
      </c>
      <c r="S506" s="167"/>
      <c r="T506" s="167"/>
      <c r="U506" s="60" t="str">
        <f t="shared" si="41"/>
        <v>Loesser</v>
      </c>
      <c r="V506" s="60" t="str">
        <f t="shared" si="42"/>
        <v>Polar Region - Flanges/O-Rings/Insulators/Supports - PDR</v>
      </c>
      <c r="W506" s="154"/>
    </row>
    <row r="507" spans="1:23" ht="31.5" customHeight="1" x14ac:dyDescent="0.15">
      <c r="A507" s="452">
        <v>43314</v>
      </c>
      <c r="B507" s="167" t="s">
        <v>4726</v>
      </c>
      <c r="C507" s="167"/>
      <c r="D507" s="167"/>
      <c r="E507" s="1884" t="s">
        <v>4336</v>
      </c>
      <c r="F507" s="168" t="s">
        <v>5389</v>
      </c>
      <c r="G507" s="545" t="s">
        <v>6431</v>
      </c>
      <c r="H507" s="167" t="s">
        <v>5349</v>
      </c>
      <c r="I507" s="167" t="s">
        <v>899</v>
      </c>
      <c r="J507" s="167" t="s">
        <v>1235</v>
      </c>
      <c r="K507" s="332" t="str">
        <f t="shared" si="43"/>
        <v>PRFORINSUPDR31 - A provision is needed to address accumulation of m</v>
      </c>
      <c r="L507" s="332" t="s">
        <v>4727</v>
      </c>
      <c r="M507" s="332" t="s">
        <v>6053</v>
      </c>
      <c r="N507" s="1728" t="s">
        <v>7083</v>
      </c>
      <c r="O507" s="167" t="s">
        <v>3849</v>
      </c>
      <c r="P507" s="56" t="str">
        <f t="shared" si="44"/>
        <v>Closed</v>
      </c>
      <c r="Q507" s="57" t="s">
        <v>3449</v>
      </c>
      <c r="R507" s="58" t="s">
        <v>3017</v>
      </c>
      <c r="S507" s="167"/>
      <c r="T507" s="167"/>
      <c r="U507" s="60" t="str">
        <f t="shared" si="41"/>
        <v>Loesser</v>
      </c>
      <c r="V507" s="60" t="str">
        <f t="shared" si="42"/>
        <v>Polar Region - Flanges/O-Rings/Insulators/Supports - PDR</v>
      </c>
      <c r="W507" s="154"/>
    </row>
    <row r="508" spans="1:23" ht="31.5" customHeight="1" x14ac:dyDescent="0.15">
      <c r="A508" s="452">
        <v>43314</v>
      </c>
      <c r="B508" s="167" t="s">
        <v>4728</v>
      </c>
      <c r="C508" s="167"/>
      <c r="D508" s="167"/>
      <c r="E508" s="1884" t="s">
        <v>4336</v>
      </c>
      <c r="F508" s="168" t="s">
        <v>5389</v>
      </c>
      <c r="G508" s="545" t="s">
        <v>6431</v>
      </c>
      <c r="H508" s="167" t="s">
        <v>5349</v>
      </c>
      <c r="I508" s="167" t="s">
        <v>899</v>
      </c>
      <c r="J508" s="167" t="s">
        <v>1235</v>
      </c>
      <c r="K508" s="332" t="str">
        <f t="shared" si="43"/>
        <v>PRFORINSUPDR32 - Address interface between the PF1C assembly and th</v>
      </c>
      <c r="L508" s="332" t="s">
        <v>4729</v>
      </c>
      <c r="M508" s="332" t="s">
        <v>6053</v>
      </c>
      <c r="N508" s="1728" t="s">
        <v>7083</v>
      </c>
      <c r="O508" s="167" t="s">
        <v>3954</v>
      </c>
      <c r="P508" s="56" t="str">
        <f t="shared" si="44"/>
        <v>Closed</v>
      </c>
      <c r="Q508" s="57" t="s">
        <v>3449</v>
      </c>
      <c r="R508" s="58" t="s">
        <v>3017</v>
      </c>
      <c r="S508" s="167"/>
      <c r="T508" s="167"/>
      <c r="U508" s="60" t="str">
        <f t="shared" si="41"/>
        <v>Loesser</v>
      </c>
      <c r="V508" s="60" t="str">
        <f t="shared" si="42"/>
        <v>Polar Region - Flanges/O-Rings/Insulators/Supports - PDR</v>
      </c>
      <c r="W508" s="154"/>
    </row>
    <row r="509" spans="1:23" ht="31.5" customHeight="1" x14ac:dyDescent="0.15">
      <c r="A509" s="452">
        <v>43314</v>
      </c>
      <c r="B509" s="167" t="s">
        <v>4730</v>
      </c>
      <c r="C509" s="167"/>
      <c r="D509" s="167"/>
      <c r="E509" s="1884" t="s">
        <v>4336</v>
      </c>
      <c r="F509" s="168" t="s">
        <v>5389</v>
      </c>
      <c r="G509" s="545" t="s">
        <v>6431</v>
      </c>
      <c r="H509" s="167" t="s">
        <v>5349</v>
      </c>
      <c r="I509" s="167" t="s">
        <v>899</v>
      </c>
      <c r="J509" s="167" t="s">
        <v>1235</v>
      </c>
      <c r="K509" s="332" t="str">
        <f t="shared" si="43"/>
        <v>PRFORINSUPDR33 - Ensure capability to leak check PF1C re-entrant va</v>
      </c>
      <c r="L509" s="332" t="s">
        <v>4731</v>
      </c>
      <c r="M509" s="332" t="s">
        <v>6053</v>
      </c>
      <c r="N509" s="1728" t="s">
        <v>7083</v>
      </c>
      <c r="O509" s="167" t="s">
        <v>3194</v>
      </c>
      <c r="P509" s="56" t="str">
        <f t="shared" si="44"/>
        <v>Closed</v>
      </c>
      <c r="Q509" s="57" t="s">
        <v>3449</v>
      </c>
      <c r="R509" s="58" t="s">
        <v>3017</v>
      </c>
      <c r="S509" s="167"/>
      <c r="T509" s="167"/>
      <c r="U509" s="60" t="str">
        <f t="shared" si="41"/>
        <v>Loesser</v>
      </c>
      <c r="V509" s="60" t="str">
        <f t="shared" si="42"/>
        <v>Polar Region - Flanges/O-Rings/Insulators/Supports - PDR</v>
      </c>
      <c r="W509" s="154"/>
    </row>
    <row r="510" spans="1:23" ht="31.5" customHeight="1" x14ac:dyDescent="0.15">
      <c r="A510" s="1574">
        <v>43318</v>
      </c>
      <c r="B510" s="1591" t="s">
        <v>4734</v>
      </c>
      <c r="C510" s="1591"/>
      <c r="D510" s="1591"/>
      <c r="E510" s="1886" t="s">
        <v>4338</v>
      </c>
      <c r="F510" s="1621" t="s">
        <v>4735</v>
      </c>
      <c r="G510" s="1640" t="s">
        <v>6445</v>
      </c>
      <c r="H510" s="1591" t="s">
        <v>5349</v>
      </c>
      <c r="I510" s="1591" t="s">
        <v>2126</v>
      </c>
      <c r="J510" s="1591" t="s">
        <v>2129</v>
      </c>
      <c r="K510" s="1669" t="str">
        <f t="shared" si="43"/>
        <v xml:space="preserve">NTCSPDRII01 - HVAC control and fire protection
Equipment in the </v>
      </c>
      <c r="L510" s="1669" t="s">
        <v>5328</v>
      </c>
      <c r="M510" s="1669"/>
      <c r="N510" s="1733" t="s">
        <v>5420</v>
      </c>
      <c r="O510" s="1747" t="s">
        <v>4463</v>
      </c>
      <c r="P510" s="95" t="str">
        <f t="shared" si="44"/>
        <v>Closed</v>
      </c>
      <c r="Q510" s="1750" t="s">
        <v>3449</v>
      </c>
      <c r="R510" s="1752" t="s">
        <v>3017</v>
      </c>
      <c r="S510" s="1760"/>
      <c r="T510" s="1765"/>
      <c r="U510" s="1766" t="str">
        <f t="shared" si="41"/>
        <v>Atnafu</v>
      </c>
      <c r="V510" s="1766" t="str">
        <f t="shared" si="42"/>
        <v>NTC Shielding PDR - II</v>
      </c>
      <c r="W510" s="1769"/>
    </row>
    <row r="511" spans="1:23" ht="31.5" customHeight="1" x14ac:dyDescent="0.15">
      <c r="A511" s="453">
        <v>43318</v>
      </c>
      <c r="B511" s="169" t="s">
        <v>4736</v>
      </c>
      <c r="C511" s="169"/>
      <c r="D511" s="169"/>
      <c r="E511" s="1887" t="s">
        <v>4338</v>
      </c>
      <c r="F511" s="170" t="s">
        <v>5966</v>
      </c>
      <c r="G511" s="546" t="s">
        <v>6444</v>
      </c>
      <c r="H511" s="169" t="s">
        <v>5349</v>
      </c>
      <c r="I511" s="169" t="s">
        <v>2126</v>
      </c>
      <c r="J511" s="169" t="s">
        <v>2129</v>
      </c>
      <c r="K511" s="40" t="str">
        <f t="shared" si="43"/>
        <v xml:space="preserve">NTCSPDRII02 - The shield wall should be solid block rather than </v>
      </c>
      <c r="L511" s="40" t="s">
        <v>4737</v>
      </c>
      <c r="M511" s="40"/>
      <c r="N511" s="171" t="s">
        <v>2136</v>
      </c>
      <c r="O511" s="172" t="s">
        <v>4662</v>
      </c>
      <c r="P511" s="56" t="str">
        <f t="shared" ref="P511:P542" si="45">IF(N511="","Open","Closed")</f>
        <v>Closed</v>
      </c>
      <c r="Q511" s="57" t="s">
        <v>3449</v>
      </c>
      <c r="R511" s="58" t="s">
        <v>3017</v>
      </c>
      <c r="S511" s="173"/>
      <c r="T511" s="169"/>
      <c r="U511" s="60" t="str">
        <f t="shared" si="41"/>
        <v>Atnafu</v>
      </c>
      <c r="V511" s="60" t="str">
        <f t="shared" si="42"/>
        <v>NTC Shielding PDR - II</v>
      </c>
      <c r="W511" s="154"/>
    </row>
    <row r="512" spans="1:23" ht="31.5" customHeight="1" x14ac:dyDescent="0.15">
      <c r="A512" s="453">
        <v>43318</v>
      </c>
      <c r="B512" s="169" t="s">
        <v>4738</v>
      </c>
      <c r="C512" s="169"/>
      <c r="D512" s="169"/>
      <c r="E512" s="1887" t="s">
        <v>4338</v>
      </c>
      <c r="F512" s="170" t="s">
        <v>5966</v>
      </c>
      <c r="G512" s="546" t="s">
        <v>6444</v>
      </c>
      <c r="H512" s="169" t="s">
        <v>5349</v>
      </c>
      <c r="I512" s="169" t="s">
        <v>2126</v>
      </c>
      <c r="J512" s="169" t="s">
        <v>2129</v>
      </c>
      <c r="K512" s="40" t="str">
        <f t="shared" si="43"/>
        <v>NTCSPDRII03 - Consider cost, schedule and functionality of resto</v>
      </c>
      <c r="L512" s="40" t="s">
        <v>4739</v>
      </c>
      <c r="M512" s="40"/>
      <c r="N512" s="171" t="s">
        <v>2136</v>
      </c>
      <c r="O512" s="172" t="s">
        <v>4662</v>
      </c>
      <c r="P512" s="56" t="str">
        <f t="shared" si="45"/>
        <v>Closed</v>
      </c>
      <c r="Q512" s="57" t="s">
        <v>3449</v>
      </c>
      <c r="R512" s="58" t="s">
        <v>3017</v>
      </c>
      <c r="S512" s="173"/>
      <c r="T512" s="169"/>
      <c r="U512" s="60" t="str">
        <f t="shared" si="41"/>
        <v>Atnafu</v>
      </c>
      <c r="V512" s="60" t="str">
        <f t="shared" si="42"/>
        <v>NTC Shielding PDR - II</v>
      </c>
      <c r="W512" s="154"/>
    </row>
    <row r="513" spans="1:23" ht="31.5" customHeight="1" x14ac:dyDescent="0.15">
      <c r="A513" s="453">
        <v>43318</v>
      </c>
      <c r="B513" s="169" t="s">
        <v>4740</v>
      </c>
      <c r="C513" s="169"/>
      <c r="D513" s="169"/>
      <c r="E513" s="1887" t="s">
        <v>4338</v>
      </c>
      <c r="F513" s="170" t="s">
        <v>5966</v>
      </c>
      <c r="G513" s="546" t="s">
        <v>6444</v>
      </c>
      <c r="H513" s="169" t="s">
        <v>5349</v>
      </c>
      <c r="I513" s="169" t="s">
        <v>2126</v>
      </c>
      <c r="J513" s="169" t="s">
        <v>2129</v>
      </c>
      <c r="K513" s="40" t="str">
        <f t="shared" si="43"/>
        <v xml:space="preserve">NTCSPDRII04 - polyethylene will need to be encapsulated to meet </v>
      </c>
      <c r="L513" s="40" t="s">
        <v>4741</v>
      </c>
      <c r="M513" s="40"/>
      <c r="N513" s="171" t="s">
        <v>2136</v>
      </c>
      <c r="O513" s="172" t="s">
        <v>4410</v>
      </c>
      <c r="P513" s="56" t="str">
        <f t="shared" si="45"/>
        <v>Closed</v>
      </c>
      <c r="Q513" s="57" t="s">
        <v>3449</v>
      </c>
      <c r="R513" s="58" t="s">
        <v>3017</v>
      </c>
      <c r="S513" s="173"/>
      <c r="T513" s="169"/>
      <c r="U513" s="60" t="str">
        <f t="shared" si="41"/>
        <v>Atnafu</v>
      </c>
      <c r="V513" s="60" t="str">
        <f t="shared" si="42"/>
        <v>NTC Shielding PDR - II</v>
      </c>
      <c r="W513" s="154"/>
    </row>
    <row r="514" spans="1:23" ht="31.5" customHeight="1" x14ac:dyDescent="0.15">
      <c r="A514" s="453">
        <v>43318</v>
      </c>
      <c r="B514" s="169" t="s">
        <v>4742</v>
      </c>
      <c r="C514" s="169"/>
      <c r="D514" s="169"/>
      <c r="E514" s="1887" t="s">
        <v>4338</v>
      </c>
      <c r="F514" s="170" t="s">
        <v>5966</v>
      </c>
      <c r="G514" s="546" t="s">
        <v>6444</v>
      </c>
      <c r="H514" s="169" t="s">
        <v>5349</v>
      </c>
      <c r="I514" s="169" t="s">
        <v>2126</v>
      </c>
      <c r="J514" s="169" t="s">
        <v>2129</v>
      </c>
      <c r="K514" s="40" t="str">
        <f t="shared" si="43"/>
        <v>NTCSPDRII06 - Please submit NSTX-U shielding calculations for in</v>
      </c>
      <c r="L514" s="40" t="s">
        <v>4743</v>
      </c>
      <c r="M514" s="40"/>
      <c r="N514" s="171" t="s">
        <v>2136</v>
      </c>
      <c r="O514" s="172" t="s">
        <v>4744</v>
      </c>
      <c r="P514" s="56" t="str">
        <f t="shared" si="45"/>
        <v>Closed</v>
      </c>
      <c r="Q514" s="57" t="s">
        <v>3449</v>
      </c>
      <c r="R514" s="58" t="s">
        <v>3017</v>
      </c>
      <c r="S514" s="173"/>
      <c r="T514" s="169"/>
      <c r="U514" s="60" t="str">
        <f t="shared" ref="U514:U577" si="46">J514</f>
        <v>Atnafu</v>
      </c>
      <c r="V514" s="60" t="str">
        <f t="shared" ref="V514:V577" si="47">E514</f>
        <v>NTC Shielding PDR - II</v>
      </c>
      <c r="W514" s="154"/>
    </row>
    <row r="515" spans="1:23" ht="31.5" customHeight="1" x14ac:dyDescent="0.15">
      <c r="A515" s="453">
        <v>43318</v>
      </c>
      <c r="B515" s="169" t="s">
        <v>4745</v>
      </c>
      <c r="C515" s="169"/>
      <c r="D515" s="169"/>
      <c r="E515" s="1887" t="s">
        <v>4338</v>
      </c>
      <c r="F515" s="170" t="s">
        <v>5966</v>
      </c>
      <c r="G515" s="546" t="s">
        <v>6444</v>
      </c>
      <c r="H515" s="169" t="s">
        <v>5349</v>
      </c>
      <c r="I515" s="169" t="s">
        <v>2126</v>
      </c>
      <c r="J515" s="169" t="s">
        <v>2129</v>
      </c>
      <c r="K515" s="40" t="str">
        <f t="shared" si="43"/>
        <v>NTCSPDRII07 - Also shielding calculations will require a calcula</v>
      </c>
      <c r="L515" s="40" t="s">
        <v>4746</v>
      </c>
      <c r="M515" s="40"/>
      <c r="N515" s="171" t="s">
        <v>2136</v>
      </c>
      <c r="O515" s="172" t="s">
        <v>4744</v>
      </c>
      <c r="P515" s="56" t="str">
        <f t="shared" si="45"/>
        <v>Closed</v>
      </c>
      <c r="Q515" s="57" t="s">
        <v>3449</v>
      </c>
      <c r="R515" s="58" t="s">
        <v>3017</v>
      </c>
      <c r="S515" s="173"/>
      <c r="T515" s="169"/>
      <c r="U515" s="60" t="str">
        <f t="shared" si="46"/>
        <v>Atnafu</v>
      </c>
      <c r="V515" s="60" t="str">
        <f t="shared" si="47"/>
        <v>NTC Shielding PDR - II</v>
      </c>
      <c r="W515" s="154"/>
    </row>
    <row r="516" spans="1:23" ht="31.5" customHeight="1" x14ac:dyDescent="0.15">
      <c r="A516" s="453">
        <v>43318</v>
      </c>
      <c r="B516" s="169" t="s">
        <v>4747</v>
      </c>
      <c r="C516" s="169"/>
      <c r="D516" s="169"/>
      <c r="E516" s="1887" t="s">
        <v>4338</v>
      </c>
      <c r="F516" s="170" t="s">
        <v>5966</v>
      </c>
      <c r="G516" s="546" t="s">
        <v>6444</v>
      </c>
      <c r="H516" s="169" t="s">
        <v>5349</v>
      </c>
      <c r="I516" s="169" t="s">
        <v>2126</v>
      </c>
      <c r="J516" s="169" t="s">
        <v>2129</v>
      </c>
      <c r="K516" s="40" t="str">
        <f t="shared" si="43"/>
        <v>NTCSPDRII08 - Include QA test stop point to confirm density, and</v>
      </c>
      <c r="L516" s="40" t="s">
        <v>4748</v>
      </c>
      <c r="M516" s="40"/>
      <c r="N516" s="171" t="s">
        <v>2136</v>
      </c>
      <c r="O516" s="172" t="s">
        <v>4744</v>
      </c>
      <c r="P516" s="56" t="str">
        <f t="shared" si="45"/>
        <v>Closed</v>
      </c>
      <c r="Q516" s="57" t="s">
        <v>3449</v>
      </c>
      <c r="R516" s="58" t="s">
        <v>3017</v>
      </c>
      <c r="S516" s="173"/>
      <c r="T516" s="169"/>
      <c r="U516" s="60" t="str">
        <f t="shared" si="46"/>
        <v>Atnafu</v>
      </c>
      <c r="V516" s="60" t="str">
        <f t="shared" si="47"/>
        <v>NTC Shielding PDR - II</v>
      </c>
      <c r="W516" s="154"/>
    </row>
    <row r="517" spans="1:23" ht="31.5" customHeight="1" x14ac:dyDescent="0.15">
      <c r="A517" s="453">
        <v>43318</v>
      </c>
      <c r="B517" s="169" t="s">
        <v>4749</v>
      </c>
      <c r="C517" s="169"/>
      <c r="D517" s="169"/>
      <c r="E517" s="1887" t="s">
        <v>4338</v>
      </c>
      <c r="F517" s="170" t="s">
        <v>5966</v>
      </c>
      <c r="G517" s="546" t="s">
        <v>6444</v>
      </c>
      <c r="H517" s="169" t="s">
        <v>5349</v>
      </c>
      <c r="I517" s="169" t="s">
        <v>2126</v>
      </c>
      <c r="J517" s="169" t="s">
        <v>2129</v>
      </c>
      <c r="K517" s="40" t="str">
        <f t="shared" si="43"/>
        <v>NTCSPDRII09 - The 0.13g lateral acceleration applies to the grou</v>
      </c>
      <c r="L517" s="40" t="s">
        <v>4750</v>
      </c>
      <c r="M517" s="40"/>
      <c r="N517" s="171" t="s">
        <v>2136</v>
      </c>
      <c r="O517" s="172" t="s">
        <v>3109</v>
      </c>
      <c r="P517" s="56" t="str">
        <f t="shared" si="45"/>
        <v>Closed</v>
      </c>
      <c r="Q517" s="57" t="s">
        <v>3449</v>
      </c>
      <c r="R517" s="58" t="s">
        <v>3017</v>
      </c>
      <c r="S517" s="173"/>
      <c r="T517" s="169"/>
      <c r="U517" s="60" t="str">
        <f t="shared" si="46"/>
        <v>Atnafu</v>
      </c>
      <c r="V517" s="60" t="str">
        <f t="shared" si="47"/>
        <v>NTC Shielding PDR - II</v>
      </c>
      <c r="W517" s="154"/>
    </row>
    <row r="518" spans="1:23" ht="31.5" customHeight="1" x14ac:dyDescent="0.15">
      <c r="A518" s="453">
        <v>43318</v>
      </c>
      <c r="B518" s="169" t="s">
        <v>4751</v>
      </c>
      <c r="C518" s="169"/>
      <c r="D518" s="169"/>
      <c r="E518" s="1887" t="s">
        <v>4338</v>
      </c>
      <c r="F518" s="170" t="s">
        <v>5966</v>
      </c>
      <c r="G518" s="546" t="s">
        <v>6444</v>
      </c>
      <c r="H518" s="169" t="s">
        <v>5349</v>
      </c>
      <c r="I518" s="169" t="s">
        <v>2126</v>
      </c>
      <c r="J518" s="169" t="s">
        <v>2129</v>
      </c>
      <c r="K518" s="40" t="str">
        <f t="shared" si="43"/>
        <v>NTCSPDRII10 - It was noted during the structural calculations th</v>
      </c>
      <c r="L518" s="40" t="s">
        <v>4752</v>
      </c>
      <c r="M518" s="40"/>
      <c r="N518" s="171" t="s">
        <v>2136</v>
      </c>
      <c r="O518" s="172" t="s">
        <v>4753</v>
      </c>
      <c r="P518" s="56" t="str">
        <f t="shared" si="45"/>
        <v>Closed</v>
      </c>
      <c r="Q518" s="57" t="s">
        <v>3449</v>
      </c>
      <c r="R518" s="58" t="s">
        <v>3017</v>
      </c>
      <c r="S518" s="173"/>
      <c r="T518" s="169"/>
      <c r="U518" s="60" t="str">
        <f t="shared" si="46"/>
        <v>Atnafu</v>
      </c>
      <c r="V518" s="60" t="str">
        <f t="shared" si="47"/>
        <v>NTC Shielding PDR - II</v>
      </c>
      <c r="W518" s="154"/>
    </row>
    <row r="519" spans="1:23" ht="31.5" customHeight="1" x14ac:dyDescent="0.15">
      <c r="A519" s="453">
        <v>43318</v>
      </c>
      <c r="B519" s="169" t="s">
        <v>4754</v>
      </c>
      <c r="C519" s="169"/>
      <c r="D519" s="169"/>
      <c r="E519" s="1887" t="s">
        <v>4338</v>
      </c>
      <c r="F519" s="170" t="s">
        <v>5966</v>
      </c>
      <c r="G519" s="546" t="s">
        <v>6444</v>
      </c>
      <c r="H519" s="169" t="s">
        <v>5349</v>
      </c>
      <c r="I519" s="169" t="s">
        <v>2126</v>
      </c>
      <c r="J519" s="169" t="s">
        <v>2129</v>
      </c>
      <c r="K519" s="40" t="str">
        <f t="shared" si="43"/>
        <v>NTCSPDRII11 - Please ensure that the places with Polyethelene ha</v>
      </c>
      <c r="L519" s="40" t="s">
        <v>4755</v>
      </c>
      <c r="M519" s="40"/>
      <c r="N519" s="171" t="s">
        <v>2136</v>
      </c>
      <c r="O519" s="172" t="s">
        <v>4756</v>
      </c>
      <c r="P519" s="56" t="str">
        <f t="shared" si="45"/>
        <v>Closed</v>
      </c>
      <c r="Q519" s="57" t="s">
        <v>3449</v>
      </c>
      <c r="R519" s="58" t="s">
        <v>3017</v>
      </c>
      <c r="S519" s="173"/>
      <c r="T519" s="169"/>
      <c r="U519" s="60" t="str">
        <f t="shared" si="46"/>
        <v>Atnafu</v>
      </c>
      <c r="V519" s="60" t="str">
        <f t="shared" si="47"/>
        <v>NTC Shielding PDR - II</v>
      </c>
      <c r="W519" s="75"/>
    </row>
    <row r="520" spans="1:23" ht="31.5" customHeight="1" x14ac:dyDescent="0.15">
      <c r="A520" s="453">
        <v>43318</v>
      </c>
      <c r="B520" s="169" t="s">
        <v>4757</v>
      </c>
      <c r="C520" s="169"/>
      <c r="D520" s="169"/>
      <c r="E520" s="1887" t="s">
        <v>4338</v>
      </c>
      <c r="F520" s="170" t="s">
        <v>5966</v>
      </c>
      <c r="G520" s="546" t="s">
        <v>6444</v>
      </c>
      <c r="H520" s="169" t="s">
        <v>5349</v>
      </c>
      <c r="I520" s="169" t="s">
        <v>2126</v>
      </c>
      <c r="J520" s="169" t="s">
        <v>2129</v>
      </c>
      <c r="K520" s="40" t="str">
        <f t="shared" si="43"/>
        <v>NTCSPDRII12 - Work with Scott Decker to determine need for and r</v>
      </c>
      <c r="L520" s="40" t="s">
        <v>4758</v>
      </c>
      <c r="M520" s="40"/>
      <c r="N520" s="171" t="s">
        <v>2136</v>
      </c>
      <c r="O520" s="172" t="s">
        <v>4170</v>
      </c>
      <c r="P520" s="56" t="str">
        <f t="shared" si="45"/>
        <v>Closed</v>
      </c>
      <c r="Q520" s="57" t="s">
        <v>3449</v>
      </c>
      <c r="R520" s="58" t="s">
        <v>3017</v>
      </c>
      <c r="S520" s="173"/>
      <c r="T520" s="169"/>
      <c r="U520" s="60" t="str">
        <f t="shared" si="46"/>
        <v>Atnafu</v>
      </c>
      <c r="V520" s="60" t="str">
        <f t="shared" si="47"/>
        <v>NTC Shielding PDR - II</v>
      </c>
      <c r="W520" s="75"/>
    </row>
    <row r="521" spans="1:23" ht="31.5" customHeight="1" x14ac:dyDescent="0.15">
      <c r="A521" s="453">
        <v>43318</v>
      </c>
      <c r="B521" s="169" t="s">
        <v>4759</v>
      </c>
      <c r="C521" s="169"/>
      <c r="D521" s="169"/>
      <c r="E521" s="1887" t="s">
        <v>4338</v>
      </c>
      <c r="F521" s="170" t="s">
        <v>5966</v>
      </c>
      <c r="G521" s="546" t="s">
        <v>6444</v>
      </c>
      <c r="H521" s="169" t="s">
        <v>5349</v>
      </c>
      <c r="I521" s="169" t="s">
        <v>4760</v>
      </c>
      <c r="J521" s="169" t="s">
        <v>2129</v>
      </c>
      <c r="K521" s="40" t="str">
        <f t="shared" si="43"/>
        <v>NTCSPDRII13 - The shielding requirement is that the dose outside</v>
      </c>
      <c r="L521" s="40" t="s">
        <v>4761</v>
      </c>
      <c r="M521" s="40"/>
      <c r="N521" s="171" t="s">
        <v>2136</v>
      </c>
      <c r="O521" s="172" t="s">
        <v>4762</v>
      </c>
      <c r="P521" s="56" t="str">
        <f t="shared" si="45"/>
        <v>Closed</v>
      </c>
      <c r="Q521" s="57" t="s">
        <v>3449</v>
      </c>
      <c r="R521" s="58" t="s">
        <v>3017</v>
      </c>
      <c r="S521" s="173"/>
      <c r="T521" s="169"/>
      <c r="U521" s="60" t="str">
        <f t="shared" si="46"/>
        <v>Atnafu</v>
      </c>
      <c r="V521" s="60" t="str">
        <f t="shared" si="47"/>
        <v>NTC Shielding PDR - II</v>
      </c>
      <c r="W521" s="75"/>
    </row>
    <row r="522" spans="1:23" ht="31.5" customHeight="1" x14ac:dyDescent="0.15">
      <c r="A522" s="453">
        <v>43318</v>
      </c>
      <c r="B522" s="169" t="s">
        <v>4763</v>
      </c>
      <c r="C522" s="169"/>
      <c r="D522" s="169"/>
      <c r="E522" s="1887" t="s">
        <v>4338</v>
      </c>
      <c r="F522" s="170" t="s">
        <v>5966</v>
      </c>
      <c r="G522" s="546" t="s">
        <v>6444</v>
      </c>
      <c r="H522" s="169" t="s">
        <v>5349</v>
      </c>
      <c r="I522" s="169" t="s">
        <v>2126</v>
      </c>
      <c r="J522" s="169" t="s">
        <v>2129</v>
      </c>
      <c r="K522" s="40" t="str">
        <f t="shared" si="43"/>
        <v xml:space="preserve">NTCSPDRII14 - Need to incorporate proper shielding construction </v>
      </c>
      <c r="L522" s="40" t="s">
        <v>4764</v>
      </c>
      <c r="M522" s="40"/>
      <c r="N522" s="171" t="s">
        <v>2136</v>
      </c>
      <c r="O522" s="172" t="s">
        <v>4765</v>
      </c>
      <c r="P522" s="56" t="str">
        <f t="shared" si="45"/>
        <v>Closed</v>
      </c>
      <c r="Q522" s="57" t="s">
        <v>3449</v>
      </c>
      <c r="R522" s="58" t="s">
        <v>3017</v>
      </c>
      <c r="S522" s="173"/>
      <c r="T522" s="169"/>
      <c r="U522" s="60" t="str">
        <f t="shared" si="46"/>
        <v>Atnafu</v>
      </c>
      <c r="V522" s="60" t="str">
        <f t="shared" si="47"/>
        <v>NTC Shielding PDR - II</v>
      </c>
      <c r="W522" s="75"/>
    </row>
    <row r="523" spans="1:23" ht="31.5" customHeight="1" x14ac:dyDescent="0.15">
      <c r="A523" s="453">
        <v>43318</v>
      </c>
      <c r="B523" s="169" t="s">
        <v>4766</v>
      </c>
      <c r="C523" s="169"/>
      <c r="D523" s="169"/>
      <c r="E523" s="1887" t="s">
        <v>4338</v>
      </c>
      <c r="F523" s="170" t="s">
        <v>5966</v>
      </c>
      <c r="G523" s="546" t="s">
        <v>6444</v>
      </c>
      <c r="H523" s="169" t="s">
        <v>5349</v>
      </c>
      <c r="I523" s="169" t="s">
        <v>2126</v>
      </c>
      <c r="J523" s="169" t="s">
        <v>2129</v>
      </c>
      <c r="K523" s="40" t="str">
        <f t="shared" ref="K523:K586" si="48">B523&amp;" - "&amp;LEFT(L523,50)</f>
        <v>NTCSPDRII15 - Please ensure that the employed configuration, inc</v>
      </c>
      <c r="L523" s="40" t="s">
        <v>4767</v>
      </c>
      <c r="M523" s="40"/>
      <c r="N523" s="375" t="s">
        <v>2136</v>
      </c>
      <c r="O523" s="172" t="s">
        <v>3109</v>
      </c>
      <c r="P523" s="56" t="str">
        <f t="shared" si="45"/>
        <v>Closed</v>
      </c>
      <c r="Q523" s="57" t="s">
        <v>3449</v>
      </c>
      <c r="R523" s="58" t="s">
        <v>3017</v>
      </c>
      <c r="S523" s="173"/>
      <c r="T523" s="169"/>
      <c r="U523" s="60" t="str">
        <f t="shared" si="46"/>
        <v>Atnafu</v>
      </c>
      <c r="V523" s="60" t="str">
        <f t="shared" si="47"/>
        <v>NTC Shielding PDR - II</v>
      </c>
      <c r="W523" s="75"/>
    </row>
    <row r="524" spans="1:23" ht="31.5" customHeight="1" x14ac:dyDescent="0.15">
      <c r="A524" s="453">
        <v>43318</v>
      </c>
      <c r="B524" s="169" t="s">
        <v>4768</v>
      </c>
      <c r="C524" s="169"/>
      <c r="D524" s="169"/>
      <c r="E524" s="1887" t="s">
        <v>4338</v>
      </c>
      <c r="F524" s="170" t="s">
        <v>5966</v>
      </c>
      <c r="G524" s="546" t="s">
        <v>6444</v>
      </c>
      <c r="H524" s="169" t="s">
        <v>5349</v>
      </c>
      <c r="I524" s="169" t="s">
        <v>2126</v>
      </c>
      <c r="J524" s="169" t="s">
        <v>2129</v>
      </c>
      <c r="K524" s="40" t="str">
        <f t="shared" si="48"/>
        <v>NTCSPDRII16 - Assess gamma generation as part of the shielding c</v>
      </c>
      <c r="L524" s="40" t="s">
        <v>4769</v>
      </c>
      <c r="M524" s="40"/>
      <c r="N524" s="375" t="s">
        <v>2136</v>
      </c>
      <c r="O524" s="172" t="s">
        <v>3109</v>
      </c>
      <c r="P524" s="56" t="str">
        <f t="shared" si="45"/>
        <v>Closed</v>
      </c>
      <c r="Q524" s="57" t="s">
        <v>3449</v>
      </c>
      <c r="R524" s="58" t="s">
        <v>3017</v>
      </c>
      <c r="S524" s="173"/>
      <c r="T524" s="169"/>
      <c r="U524" s="60" t="str">
        <f t="shared" si="46"/>
        <v>Atnafu</v>
      </c>
      <c r="V524" s="60" t="str">
        <f t="shared" si="47"/>
        <v>NTC Shielding PDR - II</v>
      </c>
      <c r="W524" s="75"/>
    </row>
    <row r="525" spans="1:23" ht="31.5" customHeight="1" x14ac:dyDescent="0.15">
      <c r="A525" s="453">
        <v>43318</v>
      </c>
      <c r="B525" s="169" t="s">
        <v>4770</v>
      </c>
      <c r="C525" s="169"/>
      <c r="D525" s="169"/>
      <c r="E525" s="1887" t="s">
        <v>4338</v>
      </c>
      <c r="F525" s="170" t="s">
        <v>5966</v>
      </c>
      <c r="G525" s="546" t="s">
        <v>6444</v>
      </c>
      <c r="H525" s="169" t="s">
        <v>5349</v>
      </c>
      <c r="I525" s="169" t="s">
        <v>2126</v>
      </c>
      <c r="J525" s="169" t="s">
        <v>2129</v>
      </c>
      <c r="K525" s="40" t="str">
        <f t="shared" si="48"/>
        <v>NTCSPDRII17 - Ensure that there is a good process to ensure that</v>
      </c>
      <c r="L525" s="40" t="s">
        <v>4771</v>
      </c>
      <c r="M525" s="40"/>
      <c r="N525" s="171" t="s">
        <v>2136</v>
      </c>
      <c r="O525" s="172" t="s">
        <v>3109</v>
      </c>
      <c r="P525" s="56" t="str">
        <f t="shared" si="45"/>
        <v>Closed</v>
      </c>
      <c r="Q525" s="57" t="s">
        <v>3449</v>
      </c>
      <c r="R525" s="58" t="s">
        <v>3017</v>
      </c>
      <c r="S525" s="173"/>
      <c r="T525" s="169"/>
      <c r="U525" s="60" t="str">
        <f t="shared" si="46"/>
        <v>Atnafu</v>
      </c>
      <c r="V525" s="60" t="str">
        <f t="shared" si="47"/>
        <v>NTC Shielding PDR - II</v>
      </c>
      <c r="W525" s="75"/>
    </row>
    <row r="526" spans="1:23" ht="31.5" customHeight="1" x14ac:dyDescent="0.15">
      <c r="A526" s="453">
        <v>43318</v>
      </c>
      <c r="B526" s="169" t="s">
        <v>4772</v>
      </c>
      <c r="C526" s="169"/>
      <c r="D526" s="169"/>
      <c r="E526" s="1887" t="s">
        <v>4338</v>
      </c>
      <c r="F526" s="170" t="s">
        <v>5966</v>
      </c>
      <c r="G526" s="546" t="s">
        <v>6444</v>
      </c>
      <c r="H526" s="169" t="s">
        <v>5349</v>
      </c>
      <c r="I526" s="169" t="s">
        <v>2126</v>
      </c>
      <c r="J526" s="169" t="s">
        <v>2129</v>
      </c>
      <c r="K526" s="40" t="str">
        <f t="shared" si="48"/>
        <v>NTCSPDRII18 - Check the design against ALARA requirements from 8</v>
      </c>
      <c r="L526" s="40" t="s">
        <v>4773</v>
      </c>
      <c r="M526" s="40"/>
      <c r="N526" s="171" t="s">
        <v>2136</v>
      </c>
      <c r="O526" s="172" t="s">
        <v>3109</v>
      </c>
      <c r="P526" s="56" t="str">
        <f t="shared" si="45"/>
        <v>Closed</v>
      </c>
      <c r="Q526" s="57" t="s">
        <v>3449</v>
      </c>
      <c r="R526" s="58" t="s">
        <v>3017</v>
      </c>
      <c r="S526" s="173"/>
      <c r="T526" s="169"/>
      <c r="U526" s="60" t="str">
        <f t="shared" si="46"/>
        <v>Atnafu</v>
      </c>
      <c r="V526" s="60" t="str">
        <f t="shared" si="47"/>
        <v>NTC Shielding PDR - II</v>
      </c>
      <c r="W526" s="75"/>
    </row>
    <row r="527" spans="1:23" ht="31.5" customHeight="1" x14ac:dyDescent="0.15">
      <c r="A527" s="453">
        <v>43318</v>
      </c>
      <c r="B527" s="169" t="s">
        <v>4774</v>
      </c>
      <c r="C527" s="169"/>
      <c r="D527" s="169"/>
      <c r="E527" s="1887" t="s">
        <v>4338</v>
      </c>
      <c r="F527" s="170" t="s">
        <v>5966</v>
      </c>
      <c r="G527" s="546" t="s">
        <v>6444</v>
      </c>
      <c r="H527" s="169" t="s">
        <v>5349</v>
      </c>
      <c r="I527" s="169" t="s">
        <v>2126</v>
      </c>
      <c r="J527" s="169" t="s">
        <v>2129</v>
      </c>
      <c r="K527" s="40" t="str">
        <f t="shared" si="48"/>
        <v>NTCSPDRII19 - Assess means to ensure or demonstrate that there a</v>
      </c>
      <c r="L527" s="40" t="s">
        <v>4775</v>
      </c>
      <c r="M527" s="40"/>
      <c r="N527" s="171" t="s">
        <v>2136</v>
      </c>
      <c r="O527" s="172" t="s">
        <v>3109</v>
      </c>
      <c r="P527" s="56" t="str">
        <f t="shared" si="45"/>
        <v>Closed</v>
      </c>
      <c r="Q527" s="57" t="s">
        <v>3449</v>
      </c>
      <c r="R527" s="58" t="s">
        <v>3017</v>
      </c>
      <c r="S527" s="173"/>
      <c r="T527" s="169"/>
      <c r="U527" s="60" t="str">
        <f t="shared" si="46"/>
        <v>Atnafu</v>
      </c>
      <c r="V527" s="60" t="str">
        <f t="shared" si="47"/>
        <v>NTC Shielding PDR - II</v>
      </c>
      <c r="W527" s="75"/>
    </row>
    <row r="528" spans="1:23" ht="31.5" customHeight="1" x14ac:dyDescent="0.15">
      <c r="A528" s="453">
        <v>43318</v>
      </c>
      <c r="B528" s="169" t="s">
        <v>4776</v>
      </c>
      <c r="C528" s="169"/>
      <c r="D528" s="169"/>
      <c r="E528" s="1887" t="s">
        <v>4338</v>
      </c>
      <c r="F528" s="170" t="s">
        <v>5966</v>
      </c>
      <c r="G528" s="546" t="s">
        <v>6444</v>
      </c>
      <c r="H528" s="169" t="s">
        <v>5349</v>
      </c>
      <c r="I528" s="169" t="s">
        <v>2126</v>
      </c>
      <c r="J528" s="169" t="s">
        <v>2129</v>
      </c>
      <c r="K528" s="40" t="str">
        <f t="shared" si="48"/>
        <v>NTCSPDRII20 - Ensure that the drawings are of sufficient quality</v>
      </c>
      <c r="L528" s="40" t="s">
        <v>4777</v>
      </c>
      <c r="M528" s="40"/>
      <c r="N528" s="171" t="s">
        <v>2136</v>
      </c>
      <c r="O528" s="172" t="s">
        <v>3109</v>
      </c>
      <c r="P528" s="56" t="str">
        <f t="shared" si="45"/>
        <v>Closed</v>
      </c>
      <c r="Q528" s="57" t="s">
        <v>3449</v>
      </c>
      <c r="R528" s="58" t="s">
        <v>3017</v>
      </c>
      <c r="S528" s="173"/>
      <c r="T528" s="169"/>
      <c r="U528" s="60" t="str">
        <f t="shared" si="46"/>
        <v>Atnafu</v>
      </c>
      <c r="V528" s="60" t="str">
        <f t="shared" si="47"/>
        <v>NTC Shielding PDR - II</v>
      </c>
      <c r="W528" s="75"/>
    </row>
    <row r="529" spans="1:23" ht="31.5" customHeight="1" x14ac:dyDescent="0.15">
      <c r="A529" s="446">
        <v>43320</v>
      </c>
      <c r="B529" s="151" t="s">
        <v>4782</v>
      </c>
      <c r="C529" s="151"/>
      <c r="D529" s="151"/>
      <c r="E529" s="1442" t="s">
        <v>4783</v>
      </c>
      <c r="F529" s="152" t="s">
        <v>5962</v>
      </c>
      <c r="G529" s="539" t="s">
        <v>6446</v>
      </c>
      <c r="H529" s="151" t="s">
        <v>5385</v>
      </c>
      <c r="I529" s="151" t="s">
        <v>2087</v>
      </c>
      <c r="J529" s="151" t="s">
        <v>2090</v>
      </c>
      <c r="K529" s="41" t="str">
        <f t="shared" si="48"/>
        <v>SAD2FDR01 - The SAD2 is classified as an A-3, but it's providi</v>
      </c>
      <c r="L529" s="41" t="s">
        <v>4785</v>
      </c>
      <c r="M529" s="41"/>
      <c r="N529" s="1503" t="s">
        <v>4786</v>
      </c>
      <c r="O529" s="174" t="s">
        <v>4787</v>
      </c>
      <c r="P529" s="56" t="str">
        <f t="shared" si="45"/>
        <v>Closed</v>
      </c>
      <c r="Q529" s="57"/>
      <c r="R529" s="58"/>
      <c r="S529" s="151"/>
      <c r="T529" s="151"/>
      <c r="U529" s="60" t="str">
        <f t="shared" si="46"/>
        <v>Hoffmann</v>
      </c>
      <c r="V529" s="60" t="str">
        <f t="shared" si="47"/>
        <v>SAD-2 FDR</v>
      </c>
      <c r="W529" s="75"/>
    </row>
    <row r="530" spans="1:23" ht="31.5" customHeight="1" x14ac:dyDescent="0.15">
      <c r="A530" s="446">
        <v>43320</v>
      </c>
      <c r="B530" s="151" t="s">
        <v>4788</v>
      </c>
      <c r="C530" s="151"/>
      <c r="D530" s="151"/>
      <c r="E530" s="1442" t="s">
        <v>4783</v>
      </c>
      <c r="F530" s="152" t="s">
        <v>5962</v>
      </c>
      <c r="G530" s="539" t="s">
        <v>6446</v>
      </c>
      <c r="H530" s="151" t="s">
        <v>5385</v>
      </c>
      <c r="I530" s="151" t="s">
        <v>2087</v>
      </c>
      <c r="J530" s="151" t="s">
        <v>2090</v>
      </c>
      <c r="K530" s="41" t="str">
        <f t="shared" si="48"/>
        <v>SAD2FDR02 - Provide a configuration for the hard wired 2.5 kHz</v>
      </c>
      <c r="L530" s="41" t="s">
        <v>4789</v>
      </c>
      <c r="M530" s="41"/>
      <c r="N530" s="1503" t="s">
        <v>4786</v>
      </c>
      <c r="O530" s="174" t="s">
        <v>4787</v>
      </c>
      <c r="P530" s="56" t="str">
        <f t="shared" si="45"/>
        <v>Closed</v>
      </c>
      <c r="Q530" s="57"/>
      <c r="R530" s="58"/>
      <c r="S530" s="151"/>
      <c r="T530" s="151"/>
      <c r="U530" s="60" t="str">
        <f t="shared" si="46"/>
        <v>Hoffmann</v>
      </c>
      <c r="V530" s="60" t="str">
        <f t="shared" si="47"/>
        <v>SAD-2 FDR</v>
      </c>
      <c r="W530" s="75"/>
    </row>
    <row r="531" spans="1:23" ht="31.5" customHeight="1" x14ac:dyDescent="0.15">
      <c r="A531" s="446">
        <v>43320</v>
      </c>
      <c r="B531" s="151" t="s">
        <v>4790</v>
      </c>
      <c r="C531" s="151"/>
      <c r="D531" s="151"/>
      <c r="E531" s="1442" t="s">
        <v>4783</v>
      </c>
      <c r="F531" s="152" t="s">
        <v>5962</v>
      </c>
      <c r="G531" s="539" t="s">
        <v>6446</v>
      </c>
      <c r="H531" s="151" t="s">
        <v>5385</v>
      </c>
      <c r="I531" s="151" t="s">
        <v>2087</v>
      </c>
      <c r="J531" s="151" t="s">
        <v>2090</v>
      </c>
      <c r="K531" s="41" t="str">
        <f t="shared" si="48"/>
        <v>SAD2FDR03 - WP form is not approved. It's category should agre</v>
      </c>
      <c r="L531" s="41" t="s">
        <v>4791</v>
      </c>
      <c r="M531" s="41"/>
      <c r="N531" s="1503" t="s">
        <v>4786</v>
      </c>
      <c r="O531" s="174" t="s">
        <v>4131</v>
      </c>
      <c r="P531" s="56" t="str">
        <f t="shared" si="45"/>
        <v>Closed</v>
      </c>
      <c r="Q531" s="57"/>
      <c r="R531" s="58"/>
      <c r="S531" s="151"/>
      <c r="T531" s="151"/>
      <c r="U531" s="60" t="str">
        <f t="shared" si="46"/>
        <v>Hoffmann</v>
      </c>
      <c r="V531" s="60" t="str">
        <f t="shared" si="47"/>
        <v>SAD-2 FDR</v>
      </c>
      <c r="W531" s="75"/>
    </row>
    <row r="532" spans="1:23" ht="31.5" customHeight="1" x14ac:dyDescent="0.15">
      <c r="A532" s="446">
        <v>43320</v>
      </c>
      <c r="B532" s="151" t="s">
        <v>4792</v>
      </c>
      <c r="C532" s="151"/>
      <c r="D532" s="151"/>
      <c r="E532" s="1442" t="s">
        <v>4783</v>
      </c>
      <c r="F532" s="152" t="s">
        <v>5962</v>
      </c>
      <c r="G532" s="539" t="s">
        <v>6446</v>
      </c>
      <c r="H532" s="151" t="s">
        <v>5385</v>
      </c>
      <c r="I532" s="151" t="s">
        <v>2087</v>
      </c>
      <c r="J532" s="151" t="s">
        <v>2090</v>
      </c>
      <c r="K532" s="41" t="str">
        <f t="shared" si="48"/>
        <v>SAD2FDR04 - Req 2.3.3.d requires a visual notification of SAD1</v>
      </c>
      <c r="L532" s="41" t="s">
        <v>4793</v>
      </c>
      <c r="M532" s="41"/>
      <c r="N532" s="2075" t="s">
        <v>4786</v>
      </c>
      <c r="O532" s="174" t="s">
        <v>4787</v>
      </c>
      <c r="P532" s="56" t="str">
        <f t="shared" si="45"/>
        <v>Closed</v>
      </c>
      <c r="Q532" s="57"/>
      <c r="R532" s="58"/>
      <c r="S532" s="151"/>
      <c r="T532" s="151"/>
      <c r="U532" s="60" t="str">
        <f t="shared" si="46"/>
        <v>Hoffmann</v>
      </c>
      <c r="V532" s="60" t="str">
        <f t="shared" si="47"/>
        <v>SAD-2 FDR</v>
      </c>
      <c r="W532" s="75"/>
    </row>
    <row r="533" spans="1:23" ht="31.5" customHeight="1" x14ac:dyDescent="0.15">
      <c r="A533" s="446">
        <v>43320</v>
      </c>
      <c r="B533" s="151" t="s">
        <v>4794</v>
      </c>
      <c r="C533" s="151"/>
      <c r="D533" s="151"/>
      <c r="E533" s="1442" t="s">
        <v>4783</v>
      </c>
      <c r="F533" s="152" t="s">
        <v>5962</v>
      </c>
      <c r="G533" s="539" t="s">
        <v>6446</v>
      </c>
      <c r="H533" s="151" t="s">
        <v>5385</v>
      </c>
      <c r="I533" s="151" t="s">
        <v>2087</v>
      </c>
      <c r="J533" s="151" t="s">
        <v>2090</v>
      </c>
      <c r="K533" s="41" t="str">
        <f t="shared" si="48"/>
        <v>SAD2FDR05 - Requirement 2.3.4.b says "may provide status". Cha</v>
      </c>
      <c r="L533" s="41" t="s">
        <v>4795</v>
      </c>
      <c r="M533" s="41"/>
      <c r="N533" s="2075" t="s">
        <v>4786</v>
      </c>
      <c r="O533" s="174" t="s">
        <v>4787</v>
      </c>
      <c r="P533" s="56" t="str">
        <f t="shared" si="45"/>
        <v>Closed</v>
      </c>
      <c r="Q533" s="57"/>
      <c r="R533" s="58"/>
      <c r="S533" s="151"/>
      <c r="T533" s="151"/>
      <c r="U533" s="60" t="str">
        <f t="shared" si="46"/>
        <v>Hoffmann</v>
      </c>
      <c r="V533" s="60" t="str">
        <f t="shared" si="47"/>
        <v>SAD-2 FDR</v>
      </c>
      <c r="W533" s="75"/>
    </row>
    <row r="534" spans="1:23" s="400" customFormat="1" ht="31.5" customHeight="1" x14ac:dyDescent="0.15">
      <c r="A534" s="1927">
        <v>43320</v>
      </c>
      <c r="B534" s="1934" t="s">
        <v>4800</v>
      </c>
      <c r="C534" s="1934"/>
      <c r="D534" s="1934"/>
      <c r="E534" s="1958" t="s">
        <v>4783</v>
      </c>
      <c r="F534" s="1966" t="s">
        <v>5962</v>
      </c>
      <c r="G534" s="1982" t="s">
        <v>6446</v>
      </c>
      <c r="H534" s="1934" t="s">
        <v>5385</v>
      </c>
      <c r="I534" s="1934" t="s">
        <v>2087</v>
      </c>
      <c r="J534" s="1934" t="s">
        <v>2090</v>
      </c>
      <c r="K534" s="1199" t="str">
        <f t="shared" si="48"/>
        <v>SAD2FDR08 - Consider bringing the Mux signals into the FPGA fo</v>
      </c>
      <c r="L534" s="763" t="s">
        <v>4801</v>
      </c>
      <c r="M534" s="763"/>
      <c r="N534" s="2091" t="s">
        <v>4786</v>
      </c>
      <c r="O534" s="848" t="s">
        <v>4131</v>
      </c>
      <c r="P534" s="212" t="str">
        <f t="shared" si="45"/>
        <v>Closed</v>
      </c>
      <c r="Q534" s="404"/>
      <c r="R534" s="405"/>
      <c r="S534" s="1934"/>
      <c r="T534" s="1934"/>
      <c r="U534" s="406" t="str">
        <f t="shared" si="46"/>
        <v>Hoffmann</v>
      </c>
      <c r="V534" s="406" t="str">
        <f t="shared" si="47"/>
        <v>SAD-2 FDR</v>
      </c>
      <c r="W534" s="75"/>
    </row>
    <row r="535" spans="1:23" ht="31.5" customHeight="1" x14ac:dyDescent="0.15">
      <c r="A535" s="676">
        <v>43320</v>
      </c>
      <c r="B535" s="698" t="s">
        <v>4802</v>
      </c>
      <c r="C535" s="698"/>
      <c r="D535" s="698"/>
      <c r="E535" s="775" t="s">
        <v>4783</v>
      </c>
      <c r="F535" s="725" t="s">
        <v>5962</v>
      </c>
      <c r="G535" s="744" t="s">
        <v>6446</v>
      </c>
      <c r="H535" s="698" t="s">
        <v>5385</v>
      </c>
      <c r="I535" s="698" t="s">
        <v>2087</v>
      </c>
      <c r="J535" s="698" t="s">
        <v>2090</v>
      </c>
      <c r="K535" s="763" t="str">
        <f t="shared" si="48"/>
        <v>SAD2FDR09 - FPDP Sync Functionality needs further analysis acr</v>
      </c>
      <c r="L535" s="763" t="s">
        <v>4803</v>
      </c>
      <c r="M535" s="763"/>
      <c r="N535" s="832" t="s">
        <v>4786</v>
      </c>
      <c r="O535" s="848" t="s">
        <v>4804</v>
      </c>
      <c r="P535" s="225" t="str">
        <f t="shared" si="45"/>
        <v>Closed</v>
      </c>
      <c r="Q535" s="208"/>
      <c r="R535" s="209"/>
      <c r="S535" s="698"/>
      <c r="T535" s="698"/>
      <c r="U535" s="210" t="str">
        <f t="shared" si="46"/>
        <v>Hoffmann</v>
      </c>
      <c r="V535" s="210" t="str">
        <f t="shared" si="47"/>
        <v>SAD-2 FDR</v>
      </c>
      <c r="W535" s="75"/>
    </row>
    <row r="536" spans="1:23" ht="39" customHeight="1" x14ac:dyDescent="0.15">
      <c r="A536" s="446">
        <v>43320</v>
      </c>
      <c r="B536" s="151" t="s">
        <v>4805</v>
      </c>
      <c r="C536" s="151"/>
      <c r="D536" s="151"/>
      <c r="E536" s="1442" t="s">
        <v>4783</v>
      </c>
      <c r="F536" s="152" t="s">
        <v>5962</v>
      </c>
      <c r="G536" s="539" t="s">
        <v>6446</v>
      </c>
      <c r="H536" s="151" t="s">
        <v>5385</v>
      </c>
      <c r="I536" s="151" t="s">
        <v>2087</v>
      </c>
      <c r="J536" s="151" t="s">
        <v>2090</v>
      </c>
      <c r="K536" s="41" t="str">
        <f t="shared" si="48"/>
        <v>SAD2FDR10 - 1) Board ID should not be coded into the firmware,</v>
      </c>
      <c r="L536" s="41" t="s">
        <v>4806</v>
      </c>
      <c r="M536" s="41"/>
      <c r="N536" s="1503" t="s">
        <v>4786</v>
      </c>
      <c r="O536" s="174" t="s">
        <v>4131</v>
      </c>
      <c r="P536" s="56" t="str">
        <f t="shared" si="45"/>
        <v>Closed</v>
      </c>
      <c r="Q536" s="57"/>
      <c r="R536" s="58"/>
      <c r="S536" s="151"/>
      <c r="T536" s="151"/>
      <c r="U536" s="60" t="str">
        <f t="shared" si="46"/>
        <v>Hoffmann</v>
      </c>
      <c r="V536" s="60" t="str">
        <f t="shared" si="47"/>
        <v>SAD-2 FDR</v>
      </c>
      <c r="W536" s="154"/>
    </row>
    <row r="537" spans="1:23" ht="39" customHeight="1" x14ac:dyDescent="0.15">
      <c r="A537" s="446">
        <v>43320</v>
      </c>
      <c r="B537" s="151" t="s">
        <v>4809</v>
      </c>
      <c r="C537" s="151"/>
      <c r="D537" s="151"/>
      <c r="E537" s="1442" t="s">
        <v>4783</v>
      </c>
      <c r="F537" s="152" t="s">
        <v>5962</v>
      </c>
      <c r="G537" s="539" t="s">
        <v>6446</v>
      </c>
      <c r="H537" s="151" t="s">
        <v>5385</v>
      </c>
      <c r="I537" s="151" t="s">
        <v>2087</v>
      </c>
      <c r="J537" s="151" t="s">
        <v>2090</v>
      </c>
      <c r="K537" s="41" t="str">
        <f t="shared" si="48"/>
        <v>SAD2FDR12 - Provide error checking for invalid jumper configur</v>
      </c>
      <c r="L537" s="41" t="s">
        <v>4810</v>
      </c>
      <c r="M537" s="41"/>
      <c r="N537" s="1503" t="s">
        <v>4786</v>
      </c>
      <c r="O537" s="174" t="s">
        <v>4787</v>
      </c>
      <c r="P537" s="56" t="str">
        <f t="shared" si="45"/>
        <v>Closed</v>
      </c>
      <c r="Q537" s="57"/>
      <c r="R537" s="58"/>
      <c r="S537" s="151"/>
      <c r="T537" s="151"/>
      <c r="U537" s="60" t="str">
        <f t="shared" si="46"/>
        <v>Hoffmann</v>
      </c>
      <c r="V537" s="60" t="str">
        <f t="shared" si="47"/>
        <v>SAD-2 FDR</v>
      </c>
      <c r="W537" s="154"/>
    </row>
    <row r="538" spans="1:23" ht="39" customHeight="1" x14ac:dyDescent="0.15">
      <c r="A538" s="446">
        <v>43320</v>
      </c>
      <c r="B538" s="151" t="s">
        <v>4811</v>
      </c>
      <c r="C538" s="151"/>
      <c r="D538" s="151"/>
      <c r="E538" s="1442" t="s">
        <v>4783</v>
      </c>
      <c r="F538" s="152" t="s">
        <v>5962</v>
      </c>
      <c r="G538" s="539" t="s">
        <v>6446</v>
      </c>
      <c r="H538" s="151" t="s">
        <v>5385</v>
      </c>
      <c r="I538" s="151" t="s">
        <v>2087</v>
      </c>
      <c r="J538" s="151" t="s">
        <v>2090</v>
      </c>
      <c r="K538" s="41" t="str">
        <f t="shared" si="48"/>
        <v>SAD2FDR13 - For an eventual operations procedure: Could develo</v>
      </c>
      <c r="L538" s="41" t="s">
        <v>4812</v>
      </c>
      <c r="M538" s="41"/>
      <c r="N538" s="1503" t="s">
        <v>4786</v>
      </c>
      <c r="O538" s="174" t="s">
        <v>4516</v>
      </c>
      <c r="P538" s="56" t="str">
        <f t="shared" si="45"/>
        <v>Closed</v>
      </c>
      <c r="Q538" s="57"/>
      <c r="R538" s="58"/>
      <c r="S538" s="151"/>
      <c r="T538" s="151"/>
      <c r="U538" s="60" t="str">
        <f t="shared" si="46"/>
        <v>Hoffmann</v>
      </c>
      <c r="V538" s="60" t="str">
        <f t="shared" si="47"/>
        <v>SAD-2 FDR</v>
      </c>
      <c r="W538" s="154"/>
    </row>
    <row r="539" spans="1:23" ht="39" customHeight="1" x14ac:dyDescent="0.15">
      <c r="A539" s="446">
        <v>43320</v>
      </c>
      <c r="B539" s="151" t="s">
        <v>4813</v>
      </c>
      <c r="C539" s="151"/>
      <c r="D539" s="1944"/>
      <c r="E539" s="1953" t="s">
        <v>4783</v>
      </c>
      <c r="F539" s="1963" t="s">
        <v>5962</v>
      </c>
      <c r="G539" s="1977" t="s">
        <v>6446</v>
      </c>
      <c r="H539" s="1990" t="s">
        <v>5385</v>
      </c>
      <c r="I539" s="1944" t="s">
        <v>2087</v>
      </c>
      <c r="J539" s="1944" t="s">
        <v>2090</v>
      </c>
      <c r="K539" s="2012" t="str">
        <f t="shared" si="48"/>
        <v>SAD2FDR14 - Pspice model the analog input stage for higher fre</v>
      </c>
      <c r="L539" s="2012" t="s">
        <v>4814</v>
      </c>
      <c r="M539" s="2053"/>
      <c r="N539" s="2083" t="s">
        <v>4786</v>
      </c>
      <c r="O539" s="174" t="s">
        <v>4131</v>
      </c>
      <c r="P539" s="56" t="str">
        <f t="shared" si="45"/>
        <v>Closed</v>
      </c>
      <c r="Q539" s="57"/>
      <c r="R539" s="58"/>
      <c r="S539" s="151"/>
      <c r="T539" s="151"/>
      <c r="U539" s="60" t="str">
        <f t="shared" si="46"/>
        <v>Hoffmann</v>
      </c>
      <c r="V539" s="60" t="str">
        <f t="shared" si="47"/>
        <v>SAD-2 FDR</v>
      </c>
      <c r="W539" s="154"/>
    </row>
    <row r="540" spans="1:23" ht="39" customHeight="1" x14ac:dyDescent="0.15">
      <c r="A540" s="446">
        <v>43320</v>
      </c>
      <c r="B540" s="151" t="s">
        <v>4815</v>
      </c>
      <c r="C540" s="1939"/>
      <c r="D540" s="151"/>
      <c r="E540" s="1442" t="s">
        <v>4783</v>
      </c>
      <c r="F540" s="152" t="s">
        <v>5962</v>
      </c>
      <c r="G540" s="539" t="s">
        <v>6446</v>
      </c>
      <c r="H540" s="151" t="s">
        <v>5385</v>
      </c>
      <c r="I540" s="151" t="s">
        <v>2087</v>
      </c>
      <c r="J540" s="151" t="s">
        <v>2090</v>
      </c>
      <c r="K540" s="41" t="str">
        <f t="shared" si="48"/>
        <v>SAD2FDR15 - Radiation testing was punted on after PDR: Could a</v>
      </c>
      <c r="L540" s="41" t="s">
        <v>4816</v>
      </c>
      <c r="M540" s="41"/>
      <c r="N540" s="1503" t="s">
        <v>4786</v>
      </c>
      <c r="O540" s="2102" t="s">
        <v>4516</v>
      </c>
      <c r="P540" s="56" t="str">
        <f t="shared" si="45"/>
        <v>Closed</v>
      </c>
      <c r="Q540" s="57"/>
      <c r="R540" s="58"/>
      <c r="S540" s="151"/>
      <c r="T540" s="151"/>
      <c r="U540" s="60" t="str">
        <f t="shared" si="46"/>
        <v>Hoffmann</v>
      </c>
      <c r="V540" s="60" t="str">
        <f t="shared" si="47"/>
        <v>SAD-2 FDR</v>
      </c>
      <c r="W540" s="154"/>
    </row>
    <row r="541" spans="1:23" ht="39" customHeight="1" x14ac:dyDescent="0.15">
      <c r="A541" s="446">
        <v>43320</v>
      </c>
      <c r="B541" s="151" t="s">
        <v>4817</v>
      </c>
      <c r="C541" s="1939"/>
      <c r="D541" s="151"/>
      <c r="E541" s="1442" t="s">
        <v>4783</v>
      </c>
      <c r="F541" s="152" t="s">
        <v>5962</v>
      </c>
      <c r="G541" s="539" t="s">
        <v>6446</v>
      </c>
      <c r="H541" s="151" t="s">
        <v>5385</v>
      </c>
      <c r="I541" s="151" t="s">
        <v>2087</v>
      </c>
      <c r="J541" s="151" t="s">
        <v>2090</v>
      </c>
      <c r="K541" s="41" t="str">
        <f t="shared" si="48"/>
        <v>SAD2FDR16 - Consider incorporating FPDP front panel reset butt</v>
      </c>
      <c r="L541" s="41" t="s">
        <v>4818</v>
      </c>
      <c r="M541" s="41"/>
      <c r="N541" s="1503" t="s">
        <v>4786</v>
      </c>
      <c r="O541" s="2102" t="s">
        <v>27</v>
      </c>
      <c r="P541" s="56" t="str">
        <f t="shared" si="45"/>
        <v>Closed</v>
      </c>
      <c r="Q541" s="57"/>
      <c r="R541" s="58"/>
      <c r="S541" s="151"/>
      <c r="T541" s="151"/>
      <c r="U541" s="60" t="str">
        <f t="shared" si="46"/>
        <v>Hoffmann</v>
      </c>
      <c r="V541" s="60" t="str">
        <f t="shared" si="47"/>
        <v>SAD-2 FDR</v>
      </c>
      <c r="W541" s="154"/>
    </row>
    <row r="542" spans="1:23" ht="39" customHeight="1" x14ac:dyDescent="0.15">
      <c r="A542" s="1418">
        <v>43326</v>
      </c>
      <c r="B542" s="1423" t="s">
        <v>4819</v>
      </c>
      <c r="C542" s="1600"/>
      <c r="D542" s="1423"/>
      <c r="E542" s="1888" t="s">
        <v>5341</v>
      </c>
      <c r="F542" s="1429" t="s">
        <v>4821</v>
      </c>
      <c r="G542" s="1433" t="s">
        <v>6447</v>
      </c>
      <c r="H542" s="1423" t="s">
        <v>5385</v>
      </c>
      <c r="I542" s="1423" t="s">
        <v>4820</v>
      </c>
      <c r="J542" s="1423" t="s">
        <v>2129</v>
      </c>
      <c r="K542" s="1441" t="str">
        <f t="shared" si="48"/>
        <v>TCRADOMPDR01 - Radiation sign "High Radiation Area" in introducti</v>
      </c>
      <c r="L542" s="1441" t="s">
        <v>4822</v>
      </c>
      <c r="M542" s="1441"/>
      <c r="N542" s="1463" t="s">
        <v>5340</v>
      </c>
      <c r="O542" s="1749" t="s">
        <v>4765</v>
      </c>
      <c r="P542" s="56" t="str">
        <f t="shared" si="45"/>
        <v>Closed</v>
      </c>
      <c r="Q542" s="57">
        <v>43508</v>
      </c>
      <c r="R542" s="58" t="s">
        <v>3017</v>
      </c>
      <c r="S542" s="1423"/>
      <c r="T542" s="1423"/>
      <c r="U542" s="60" t="str">
        <f t="shared" si="46"/>
        <v>Atnafu</v>
      </c>
      <c r="V542" s="60" t="str">
        <f t="shared" si="47"/>
        <v>Test Cell Radiation &amp; Oxygen Monitoring PDR</v>
      </c>
      <c r="W542" s="154"/>
    </row>
    <row r="543" spans="1:23" ht="39" customHeight="1" x14ac:dyDescent="0.15">
      <c r="A543" s="1418">
        <v>43326</v>
      </c>
      <c r="B543" s="1423" t="s">
        <v>4823</v>
      </c>
      <c r="C543" s="1423"/>
      <c r="D543" s="1423"/>
      <c r="E543" s="1888" t="s">
        <v>5341</v>
      </c>
      <c r="F543" s="1429" t="s">
        <v>4821</v>
      </c>
      <c r="G543" s="1433" t="s">
        <v>6447</v>
      </c>
      <c r="H543" s="1423" t="s">
        <v>5385</v>
      </c>
      <c r="I543" s="1423" t="s">
        <v>4820</v>
      </c>
      <c r="J543" s="1423" t="s">
        <v>2129</v>
      </c>
      <c r="K543" s="1441" t="str">
        <f t="shared" si="48"/>
        <v>TCRADOMPDR02 - Bullet 1 Radiation Annunciation requirement, there</v>
      </c>
      <c r="L543" s="1441" t="s">
        <v>4824</v>
      </c>
      <c r="M543" s="1441"/>
      <c r="N543" s="1463" t="s">
        <v>5340</v>
      </c>
      <c r="O543" s="1467" t="s">
        <v>4765</v>
      </c>
      <c r="P543" s="56" t="str">
        <f t="shared" ref="P543:P560" si="49">IF(N543="","Open","Closed")</f>
        <v>Closed</v>
      </c>
      <c r="Q543" s="57">
        <v>43508</v>
      </c>
      <c r="R543" s="58" t="s">
        <v>3017</v>
      </c>
      <c r="S543" s="1423"/>
      <c r="T543" s="1423"/>
      <c r="U543" s="60" t="str">
        <f t="shared" si="46"/>
        <v>Atnafu</v>
      </c>
      <c r="V543" s="60" t="str">
        <f t="shared" si="47"/>
        <v>Test Cell Radiation &amp; Oxygen Monitoring PDR</v>
      </c>
      <c r="W543" s="75"/>
    </row>
    <row r="544" spans="1:23" ht="39" customHeight="1" x14ac:dyDescent="0.15">
      <c r="A544" s="1418">
        <v>43326</v>
      </c>
      <c r="B544" s="1423" t="s">
        <v>4825</v>
      </c>
      <c r="C544" s="1423"/>
      <c r="D544" s="1423"/>
      <c r="E544" s="1888" t="s">
        <v>5341</v>
      </c>
      <c r="F544" s="1429" t="s">
        <v>4821</v>
      </c>
      <c r="G544" s="1433" t="s">
        <v>6447</v>
      </c>
      <c r="H544" s="1423" t="s">
        <v>5385</v>
      </c>
      <c r="I544" s="1423" t="s">
        <v>4820</v>
      </c>
      <c r="J544" s="1423" t="s">
        <v>2129</v>
      </c>
      <c r="K544" s="1441" t="str">
        <f t="shared" si="48"/>
        <v xml:space="preserve">TCRADOMPDR03 - Radiation annunciation should only be on an alarm </v>
      </c>
      <c r="L544" s="1441" t="s">
        <v>4826</v>
      </c>
      <c r="M544" s="1441"/>
      <c r="N544" s="1463" t="s">
        <v>5340</v>
      </c>
      <c r="O544" s="1467" t="s">
        <v>4765</v>
      </c>
      <c r="P544" s="56" t="str">
        <f t="shared" si="49"/>
        <v>Closed</v>
      </c>
      <c r="Q544" s="57">
        <v>43508</v>
      </c>
      <c r="R544" s="58" t="s">
        <v>3017</v>
      </c>
      <c r="S544" s="1423"/>
      <c r="T544" s="1423"/>
      <c r="U544" s="60" t="str">
        <f t="shared" si="46"/>
        <v>Atnafu</v>
      </c>
      <c r="V544" s="60" t="str">
        <f t="shared" si="47"/>
        <v>Test Cell Radiation &amp; Oxygen Monitoring PDR</v>
      </c>
      <c r="W544" s="75"/>
    </row>
    <row r="545" spans="1:23" ht="39" customHeight="1" x14ac:dyDescent="0.15">
      <c r="A545" s="1418">
        <v>43326</v>
      </c>
      <c r="B545" s="1423" t="s">
        <v>4827</v>
      </c>
      <c r="C545" s="1423"/>
      <c r="D545" s="1423"/>
      <c r="E545" s="1888" t="s">
        <v>5341</v>
      </c>
      <c r="F545" s="1429" t="s">
        <v>4821</v>
      </c>
      <c r="G545" s="1433" t="s">
        <v>6447</v>
      </c>
      <c r="H545" s="1423" t="s">
        <v>5385</v>
      </c>
      <c r="I545" s="1423" t="s">
        <v>4820</v>
      </c>
      <c r="J545" s="1423" t="s">
        <v>2129</v>
      </c>
      <c r="K545" s="1441" t="str">
        <f t="shared" si="48"/>
        <v>TCRADOMPDR04 - Add flashing beacon to each sign location to attra</v>
      </c>
      <c r="L545" s="1441" t="s">
        <v>4828</v>
      </c>
      <c r="M545" s="1441"/>
      <c r="N545" s="1463" t="s">
        <v>5340</v>
      </c>
      <c r="O545" s="1467" t="s">
        <v>4765</v>
      </c>
      <c r="P545" s="56" t="str">
        <f t="shared" si="49"/>
        <v>Closed</v>
      </c>
      <c r="Q545" s="57">
        <v>43508</v>
      </c>
      <c r="R545" s="58" t="s">
        <v>3017</v>
      </c>
      <c r="S545" s="1423"/>
      <c r="T545" s="1423"/>
      <c r="U545" s="60" t="str">
        <f t="shared" si="46"/>
        <v>Atnafu</v>
      </c>
      <c r="V545" s="60" t="str">
        <f t="shared" si="47"/>
        <v>Test Cell Radiation &amp; Oxygen Monitoring PDR</v>
      </c>
      <c r="W545" s="75"/>
    </row>
    <row r="546" spans="1:23" ht="39" customHeight="1" x14ac:dyDescent="0.15">
      <c r="A546" s="1418">
        <v>43326</v>
      </c>
      <c r="B546" s="1423" t="s">
        <v>4829</v>
      </c>
      <c r="C546" s="1423"/>
      <c r="D546" s="1423"/>
      <c r="E546" s="1888" t="s">
        <v>5341</v>
      </c>
      <c r="F546" s="1429" t="s">
        <v>4821</v>
      </c>
      <c r="G546" s="1433" t="s">
        <v>6447</v>
      </c>
      <c r="H546" s="1423" t="s">
        <v>5385</v>
      </c>
      <c r="I546" s="1423" t="s">
        <v>4820</v>
      </c>
      <c r="J546" s="1423" t="s">
        <v>2129</v>
      </c>
      <c r="K546" s="1441" t="str">
        <f t="shared" si="48"/>
        <v>TCRADOMPDR05 - There needs to be a process whereby action is take</v>
      </c>
      <c r="L546" s="1441" t="s">
        <v>4830</v>
      </c>
      <c r="M546" s="1441"/>
      <c r="N546" s="1463" t="s">
        <v>5340</v>
      </c>
      <c r="O546" s="1467" t="s">
        <v>4170</v>
      </c>
      <c r="P546" s="56" t="str">
        <f t="shared" si="49"/>
        <v>Closed</v>
      </c>
      <c r="Q546" s="57">
        <v>43508</v>
      </c>
      <c r="R546" s="58" t="s">
        <v>3017</v>
      </c>
      <c r="S546" s="1423"/>
      <c r="T546" s="1423"/>
      <c r="U546" s="60" t="str">
        <f t="shared" si="46"/>
        <v>Atnafu</v>
      </c>
      <c r="V546" s="60" t="str">
        <f t="shared" si="47"/>
        <v>Test Cell Radiation &amp; Oxygen Monitoring PDR</v>
      </c>
      <c r="W546" s="75"/>
    </row>
    <row r="547" spans="1:23" ht="39" customHeight="1" x14ac:dyDescent="0.15">
      <c r="A547" s="1418">
        <v>43326</v>
      </c>
      <c r="B547" s="1423" t="s">
        <v>4831</v>
      </c>
      <c r="C547" s="1423"/>
      <c r="D547" s="1423"/>
      <c r="E547" s="1888" t="s">
        <v>5341</v>
      </c>
      <c r="F547" s="1429" t="s">
        <v>4821</v>
      </c>
      <c r="G547" s="1433" t="s">
        <v>6447</v>
      </c>
      <c r="H547" s="1423" t="s">
        <v>5385</v>
      </c>
      <c r="I547" s="1423" t="s">
        <v>4820</v>
      </c>
      <c r="J547" s="1423" t="s">
        <v>2129</v>
      </c>
      <c r="K547" s="1441" t="str">
        <f t="shared" si="48"/>
        <v>TCRADOMPDR06 - There are lots of chits regarding failure modes; m</v>
      </c>
      <c r="L547" s="1441" t="s">
        <v>4832</v>
      </c>
      <c r="M547" s="1441"/>
      <c r="N547" s="1463" t="s">
        <v>5340</v>
      </c>
      <c r="O547" s="1467" t="s">
        <v>4050</v>
      </c>
      <c r="P547" s="56" t="str">
        <f t="shared" si="49"/>
        <v>Closed</v>
      </c>
      <c r="Q547" s="57">
        <v>43508</v>
      </c>
      <c r="R547" s="58" t="s">
        <v>3017</v>
      </c>
      <c r="S547" s="1423"/>
      <c r="T547" s="1423"/>
      <c r="U547" s="60" t="str">
        <f t="shared" si="46"/>
        <v>Atnafu</v>
      </c>
      <c r="V547" s="60" t="str">
        <f t="shared" si="47"/>
        <v>Test Cell Radiation &amp; Oxygen Monitoring PDR</v>
      </c>
      <c r="W547" s="75"/>
    </row>
    <row r="548" spans="1:23" ht="39" customHeight="1" x14ac:dyDescent="0.15">
      <c r="A548" s="1418">
        <v>43326</v>
      </c>
      <c r="B548" s="1423" t="s">
        <v>4833</v>
      </c>
      <c r="C548" s="1423"/>
      <c r="D548" s="1423"/>
      <c r="E548" s="1888" t="s">
        <v>5341</v>
      </c>
      <c r="F548" s="1429" t="s">
        <v>4821</v>
      </c>
      <c r="G548" s="1433" t="s">
        <v>6447</v>
      </c>
      <c r="H548" s="1423" t="s">
        <v>5385</v>
      </c>
      <c r="I548" s="1423" t="s">
        <v>4820</v>
      </c>
      <c r="J548" s="1423" t="s">
        <v>2129</v>
      </c>
      <c r="K548" s="1441" t="str">
        <f t="shared" si="48"/>
        <v>TCRADOMPDR07 - The electrical isolation from the test cell (senso</v>
      </c>
      <c r="L548" s="1441" t="s">
        <v>4834</v>
      </c>
      <c r="M548" s="1441"/>
      <c r="N548" s="1463" t="s">
        <v>5340</v>
      </c>
      <c r="O548" s="1467" t="s">
        <v>4131</v>
      </c>
      <c r="P548" s="56" t="str">
        <f t="shared" si="49"/>
        <v>Closed</v>
      </c>
      <c r="Q548" s="57">
        <v>43508</v>
      </c>
      <c r="R548" s="58" t="s">
        <v>3017</v>
      </c>
      <c r="S548" s="1423"/>
      <c r="T548" s="1423"/>
      <c r="U548" s="60" t="str">
        <f t="shared" si="46"/>
        <v>Atnafu</v>
      </c>
      <c r="V548" s="60" t="str">
        <f t="shared" si="47"/>
        <v>Test Cell Radiation &amp; Oxygen Monitoring PDR</v>
      </c>
      <c r="W548" s="75"/>
    </row>
    <row r="549" spans="1:23" ht="39" customHeight="1" x14ac:dyDescent="0.15">
      <c r="A549" s="1418">
        <v>43326</v>
      </c>
      <c r="B549" s="1423" t="s">
        <v>4835</v>
      </c>
      <c r="C549" s="1423"/>
      <c r="D549" s="1423"/>
      <c r="E549" s="1888" t="s">
        <v>5341</v>
      </c>
      <c r="F549" s="1429" t="s">
        <v>4821</v>
      </c>
      <c r="G549" s="1433" t="s">
        <v>6447</v>
      </c>
      <c r="H549" s="1423" t="s">
        <v>5385</v>
      </c>
      <c r="I549" s="1423" t="s">
        <v>4820</v>
      </c>
      <c r="J549" s="1423" t="s">
        <v>2129</v>
      </c>
      <c r="K549" s="1441" t="str">
        <f t="shared" si="48"/>
        <v>TCRADOMPDR08 - The proposed caged area for the control box is not</v>
      </c>
      <c r="L549" s="1441" t="s">
        <v>4836</v>
      </c>
      <c r="M549" s="1441"/>
      <c r="N549" s="1463" t="s">
        <v>5340</v>
      </c>
      <c r="O549" s="1467" t="s">
        <v>4131</v>
      </c>
      <c r="P549" s="56" t="str">
        <f t="shared" si="49"/>
        <v>Closed</v>
      </c>
      <c r="Q549" s="57">
        <v>43508</v>
      </c>
      <c r="R549" s="58" t="s">
        <v>3017</v>
      </c>
      <c r="S549" s="1423"/>
      <c r="T549" s="1423"/>
      <c r="U549" s="60" t="str">
        <f t="shared" si="46"/>
        <v>Atnafu</v>
      </c>
      <c r="V549" s="60" t="str">
        <f t="shared" si="47"/>
        <v>Test Cell Radiation &amp; Oxygen Monitoring PDR</v>
      </c>
      <c r="W549" s="75"/>
    </row>
    <row r="550" spans="1:23" ht="39" customHeight="1" x14ac:dyDescent="0.15">
      <c r="A550" s="1418">
        <v>43326</v>
      </c>
      <c r="B550" s="1423" t="s">
        <v>4837</v>
      </c>
      <c r="C550" s="1423"/>
      <c r="D550" s="1423"/>
      <c r="E550" s="1888" t="s">
        <v>5341</v>
      </c>
      <c r="F550" s="1429" t="s">
        <v>4821</v>
      </c>
      <c r="G550" s="1433" t="s">
        <v>6447</v>
      </c>
      <c r="H550" s="1423" t="s">
        <v>5385</v>
      </c>
      <c r="I550" s="1423" t="s">
        <v>4820</v>
      </c>
      <c r="J550" s="1423" t="s">
        <v>2129</v>
      </c>
      <c r="K550" s="1441" t="str">
        <f t="shared" si="48"/>
        <v>TCRADOMPDR09 - Please evaluate the positions of the signs so they</v>
      </c>
      <c r="L550" s="1441" t="s">
        <v>4838</v>
      </c>
      <c r="M550" s="1441"/>
      <c r="N550" s="1463" t="s">
        <v>5340</v>
      </c>
      <c r="O550" s="1467" t="s">
        <v>4839</v>
      </c>
      <c r="P550" s="56" t="str">
        <f t="shared" si="49"/>
        <v>Closed</v>
      </c>
      <c r="Q550" s="57">
        <v>43508</v>
      </c>
      <c r="R550" s="58" t="s">
        <v>3017</v>
      </c>
      <c r="S550" s="1423"/>
      <c r="T550" s="1423"/>
      <c r="U550" s="60" t="str">
        <f t="shared" si="46"/>
        <v>Atnafu</v>
      </c>
      <c r="V550" s="60" t="str">
        <f t="shared" si="47"/>
        <v>Test Cell Radiation &amp; Oxygen Monitoring PDR</v>
      </c>
      <c r="W550" s="75"/>
    </row>
    <row r="551" spans="1:23" ht="39" customHeight="1" x14ac:dyDescent="0.15">
      <c r="A551" s="455">
        <v>43326</v>
      </c>
      <c r="B551" s="176" t="s">
        <v>4840</v>
      </c>
      <c r="C551" s="176"/>
      <c r="D551" s="176"/>
      <c r="E551" s="1889" t="s">
        <v>5342</v>
      </c>
      <c r="F551" s="177" t="s">
        <v>4821</v>
      </c>
      <c r="G551" s="547" t="s">
        <v>6447</v>
      </c>
      <c r="H551" s="176"/>
      <c r="I551" s="176" t="s">
        <v>4820</v>
      </c>
      <c r="J551" s="176" t="s">
        <v>2129</v>
      </c>
      <c r="K551" s="49" t="str">
        <f t="shared" si="48"/>
        <v>TCRADOMPDR10 - Consider placement of O2 deficiency detector sampl</v>
      </c>
      <c r="L551" s="49" t="s">
        <v>4841</v>
      </c>
      <c r="M551" s="49"/>
      <c r="N551" s="1507" t="s">
        <v>7036</v>
      </c>
      <c r="O551" s="178" t="s">
        <v>27</v>
      </c>
      <c r="P551" s="56" t="str">
        <f t="shared" si="49"/>
        <v>Closed</v>
      </c>
      <c r="Q551" s="57" t="s">
        <v>3449</v>
      </c>
      <c r="R551" s="58" t="s">
        <v>3017</v>
      </c>
      <c r="S551" s="176"/>
      <c r="T551" s="176"/>
      <c r="U551" s="60" t="str">
        <f t="shared" si="46"/>
        <v>Atnafu</v>
      </c>
      <c r="V551" s="60" t="str">
        <f t="shared" si="47"/>
        <v>Test Cell Radiation &amp; Oxygen Monitoring PDR</v>
      </c>
      <c r="W551" s="75"/>
    </row>
    <row r="552" spans="1:23" ht="39" customHeight="1" x14ac:dyDescent="0.15">
      <c r="A552" s="455">
        <v>43326</v>
      </c>
      <c r="B552" s="176" t="s">
        <v>4842</v>
      </c>
      <c r="C552" s="176"/>
      <c r="D552" s="176"/>
      <c r="E552" s="1889" t="s">
        <v>5342</v>
      </c>
      <c r="F552" s="177" t="s">
        <v>4821</v>
      </c>
      <c r="G552" s="547" t="s">
        <v>6447</v>
      </c>
      <c r="H552" s="176"/>
      <c r="I552" s="176" t="s">
        <v>4820</v>
      </c>
      <c r="J552" s="176" t="s">
        <v>2129</v>
      </c>
      <c r="K552" s="49" t="str">
        <f t="shared" si="48"/>
        <v>TCRADOMPDR11 - Add physical lock to device to prevent modificatio</v>
      </c>
      <c r="L552" s="49" t="s">
        <v>4843</v>
      </c>
      <c r="M552" s="49"/>
      <c r="N552" s="1507" t="s">
        <v>7036</v>
      </c>
      <c r="O552" s="178" t="s">
        <v>27</v>
      </c>
      <c r="P552" s="56" t="str">
        <f t="shared" si="49"/>
        <v>Closed</v>
      </c>
      <c r="Q552" s="57" t="s">
        <v>3449</v>
      </c>
      <c r="R552" s="58" t="s">
        <v>3017</v>
      </c>
      <c r="S552" s="176"/>
      <c r="T552" s="176"/>
      <c r="U552" s="60" t="str">
        <f t="shared" si="46"/>
        <v>Atnafu</v>
      </c>
      <c r="V552" s="60" t="str">
        <f t="shared" si="47"/>
        <v>Test Cell Radiation &amp; Oxygen Monitoring PDR</v>
      </c>
      <c r="W552" s="75"/>
    </row>
    <row r="553" spans="1:23" ht="39" customHeight="1" x14ac:dyDescent="0.15">
      <c r="A553" s="455">
        <v>43326</v>
      </c>
      <c r="B553" s="176" t="s">
        <v>4844</v>
      </c>
      <c r="C553" s="176"/>
      <c r="D553" s="176"/>
      <c r="E553" s="1889" t="s">
        <v>5342</v>
      </c>
      <c r="F553" s="177" t="s">
        <v>4821</v>
      </c>
      <c r="G553" s="547" t="s">
        <v>6447</v>
      </c>
      <c r="H553" s="176"/>
      <c r="I553" s="176" t="s">
        <v>4820</v>
      </c>
      <c r="J553" s="176" t="s">
        <v>2129</v>
      </c>
      <c r="K553" s="49" t="str">
        <f t="shared" si="48"/>
        <v>TCRADOMPDR12 - Develop periodic maintenance procedure with trigge</v>
      </c>
      <c r="L553" s="49" t="s">
        <v>4845</v>
      </c>
      <c r="M553" s="49"/>
      <c r="N553" s="1507" t="s">
        <v>7036</v>
      </c>
      <c r="O553" s="178" t="s">
        <v>27</v>
      </c>
      <c r="P553" s="56" t="str">
        <f t="shared" si="49"/>
        <v>Closed</v>
      </c>
      <c r="Q553" s="57" t="s">
        <v>3449</v>
      </c>
      <c r="R553" s="58" t="s">
        <v>3017</v>
      </c>
      <c r="S553" s="176"/>
      <c r="T553" s="176"/>
      <c r="U553" s="60" t="str">
        <f t="shared" si="46"/>
        <v>Atnafu</v>
      </c>
      <c r="V553" s="60" t="str">
        <f t="shared" si="47"/>
        <v>Test Cell Radiation &amp; Oxygen Monitoring PDR</v>
      </c>
      <c r="W553" s="75"/>
    </row>
    <row r="554" spans="1:23" ht="39" customHeight="1" x14ac:dyDescent="0.15">
      <c r="A554" s="455">
        <v>43326</v>
      </c>
      <c r="B554" s="176" t="s">
        <v>4846</v>
      </c>
      <c r="C554" s="176"/>
      <c r="D554" s="176"/>
      <c r="E554" s="1889" t="s">
        <v>5342</v>
      </c>
      <c r="F554" s="177" t="s">
        <v>4821</v>
      </c>
      <c r="G554" s="547" t="s">
        <v>6447</v>
      </c>
      <c r="H554" s="176"/>
      <c r="I554" s="176" t="s">
        <v>4820</v>
      </c>
      <c r="J554" s="176" t="s">
        <v>2129</v>
      </c>
      <c r="K554" s="49" t="str">
        <f t="shared" si="48"/>
        <v>TCRADOMPDR13 - The electrical signals from the OD detector(outsid</v>
      </c>
      <c r="L554" s="49" t="s">
        <v>4847</v>
      </c>
      <c r="M554" s="49"/>
      <c r="N554" s="1507" t="s">
        <v>7036</v>
      </c>
      <c r="O554" s="178" t="s">
        <v>4131</v>
      </c>
      <c r="P554" s="56" t="str">
        <f t="shared" si="49"/>
        <v>Closed</v>
      </c>
      <c r="Q554" s="57" t="s">
        <v>3449</v>
      </c>
      <c r="R554" s="58" t="s">
        <v>3017</v>
      </c>
      <c r="S554" s="176"/>
      <c r="T554" s="176"/>
      <c r="U554" s="60" t="str">
        <f t="shared" si="46"/>
        <v>Atnafu</v>
      </c>
      <c r="V554" s="60" t="str">
        <f t="shared" si="47"/>
        <v>Test Cell Radiation &amp; Oxygen Monitoring PDR</v>
      </c>
      <c r="W554" s="75"/>
    </row>
    <row r="555" spans="1:23" ht="39" customHeight="1" x14ac:dyDescent="0.15">
      <c r="A555" s="455">
        <v>43326</v>
      </c>
      <c r="B555" s="176" t="s">
        <v>4848</v>
      </c>
      <c r="C555" s="176"/>
      <c r="D555" s="176"/>
      <c r="E555" s="1889" t="s">
        <v>5342</v>
      </c>
      <c r="F555" s="177" t="s">
        <v>4821</v>
      </c>
      <c r="G555" s="547" t="s">
        <v>6447</v>
      </c>
      <c r="H555" s="176"/>
      <c r="I555" s="176" t="s">
        <v>4820</v>
      </c>
      <c r="J555" s="176" t="s">
        <v>2129</v>
      </c>
      <c r="K555" s="49" t="str">
        <f t="shared" si="48"/>
        <v>TCRADOMPDR14 - Add visual indicator to accompany the siren when t</v>
      </c>
      <c r="L555" s="49" t="s">
        <v>4849</v>
      </c>
      <c r="M555" s="49"/>
      <c r="N555" s="1507" t="s">
        <v>7036</v>
      </c>
      <c r="O555" s="178" t="s">
        <v>4174</v>
      </c>
      <c r="P555" s="56" t="str">
        <f t="shared" si="49"/>
        <v>Closed</v>
      </c>
      <c r="Q555" s="57" t="s">
        <v>3449</v>
      </c>
      <c r="R555" s="58" t="s">
        <v>3017</v>
      </c>
      <c r="S555" s="176"/>
      <c r="T555" s="176"/>
      <c r="U555" s="60" t="str">
        <f t="shared" si="46"/>
        <v>Atnafu</v>
      </c>
      <c r="V555" s="60" t="str">
        <f t="shared" si="47"/>
        <v>Test Cell Radiation &amp; Oxygen Monitoring PDR</v>
      </c>
      <c r="W555" s="75"/>
    </row>
    <row r="556" spans="1:23" ht="39" customHeight="1" x14ac:dyDescent="0.15">
      <c r="A556" s="455">
        <v>43326</v>
      </c>
      <c r="B556" s="176" t="s">
        <v>4850</v>
      </c>
      <c r="C556" s="176"/>
      <c r="D556" s="176"/>
      <c r="E556" s="1889" t="s">
        <v>5342</v>
      </c>
      <c r="F556" s="177" t="s">
        <v>4821</v>
      </c>
      <c r="G556" s="547" t="s">
        <v>6447</v>
      </c>
      <c r="H556" s="176"/>
      <c r="I556" s="176" t="s">
        <v>4820</v>
      </c>
      <c r="J556" s="176" t="s">
        <v>2129</v>
      </c>
      <c r="K556" s="49" t="str">
        <f t="shared" si="48"/>
        <v>TCRADOMPDR15 - Incorporate fixtures in your design to protect sam</v>
      </c>
      <c r="L556" s="49" t="s">
        <v>4851</v>
      </c>
      <c r="M556" s="49"/>
      <c r="N556" s="1507" t="s">
        <v>7036</v>
      </c>
      <c r="O556" s="178" t="s">
        <v>27</v>
      </c>
      <c r="P556" s="56" t="str">
        <f t="shared" si="49"/>
        <v>Closed</v>
      </c>
      <c r="Q556" s="57" t="s">
        <v>3449</v>
      </c>
      <c r="R556" s="58" t="s">
        <v>3017</v>
      </c>
      <c r="S556" s="176"/>
      <c r="T556" s="176"/>
      <c r="U556" s="60" t="str">
        <f t="shared" si="46"/>
        <v>Atnafu</v>
      </c>
      <c r="V556" s="60" t="str">
        <f t="shared" si="47"/>
        <v>Test Cell Radiation &amp; Oxygen Monitoring PDR</v>
      </c>
      <c r="W556" s="75"/>
    </row>
    <row r="557" spans="1:23" ht="39" customHeight="1" x14ac:dyDescent="0.15">
      <c r="A557" s="455">
        <v>43326</v>
      </c>
      <c r="B557" s="176" t="s">
        <v>4852</v>
      </c>
      <c r="C557" s="176"/>
      <c r="D557" s="176"/>
      <c r="E557" s="1889" t="s">
        <v>5342</v>
      </c>
      <c r="F557" s="177" t="s">
        <v>4821</v>
      </c>
      <c r="G557" s="547" t="s">
        <v>6447</v>
      </c>
      <c r="H557" s="176"/>
      <c r="I557" s="176" t="s">
        <v>4820</v>
      </c>
      <c r="J557" s="176" t="s">
        <v>2129</v>
      </c>
      <c r="K557" s="49" t="str">
        <f t="shared" si="48"/>
        <v>TCRADOMPDR16 - Calibration requires a certified O2 gas for 100% a</v>
      </c>
      <c r="L557" s="49" t="s">
        <v>4853</v>
      </c>
      <c r="M557" s="49"/>
      <c r="N557" s="1507" t="s">
        <v>7036</v>
      </c>
      <c r="O557" s="178" t="s">
        <v>4600</v>
      </c>
      <c r="P557" s="56" t="str">
        <f t="shared" si="49"/>
        <v>Closed</v>
      </c>
      <c r="Q557" s="57" t="s">
        <v>3449</v>
      </c>
      <c r="R557" s="58" t="s">
        <v>3017</v>
      </c>
      <c r="S557" s="176"/>
      <c r="T557" s="176"/>
      <c r="U557" s="60" t="str">
        <f t="shared" si="46"/>
        <v>Atnafu</v>
      </c>
      <c r="V557" s="60" t="str">
        <f t="shared" si="47"/>
        <v>Test Cell Radiation &amp; Oxygen Monitoring PDR</v>
      </c>
      <c r="W557" s="75"/>
    </row>
    <row r="558" spans="1:23" ht="39" customHeight="1" x14ac:dyDescent="0.15">
      <c r="A558" s="455">
        <v>43326</v>
      </c>
      <c r="B558" s="176" t="s">
        <v>4854</v>
      </c>
      <c r="C558" s="176"/>
      <c r="D558" s="176"/>
      <c r="E558" s="1889" t="s">
        <v>5342</v>
      </c>
      <c r="F558" s="177" t="s">
        <v>4821</v>
      </c>
      <c r="G558" s="547" t="s">
        <v>6447</v>
      </c>
      <c r="H558" s="176"/>
      <c r="I558" s="176" t="s">
        <v>4820</v>
      </c>
      <c r="J558" s="176" t="s">
        <v>2129</v>
      </c>
      <c r="K558" s="49" t="str">
        <f t="shared" si="48"/>
        <v xml:space="preserve">TCRADOMPDR17 - Add annunciation (light/sound) to South High Bay. </v>
      </c>
      <c r="L558" s="49" t="s">
        <v>4855</v>
      </c>
      <c r="M558" s="49"/>
      <c r="N558" s="1507" t="s">
        <v>7036</v>
      </c>
      <c r="O558" s="178" t="s">
        <v>4856</v>
      </c>
      <c r="P558" s="56" t="str">
        <f t="shared" si="49"/>
        <v>Closed</v>
      </c>
      <c r="Q558" s="57" t="s">
        <v>3449</v>
      </c>
      <c r="R558" s="58" t="s">
        <v>3017</v>
      </c>
      <c r="S558" s="176"/>
      <c r="T558" s="176"/>
      <c r="U558" s="60" t="str">
        <f t="shared" si="46"/>
        <v>Atnafu</v>
      </c>
      <c r="V558" s="60" t="str">
        <f t="shared" si="47"/>
        <v>Test Cell Radiation &amp; Oxygen Monitoring PDR</v>
      </c>
      <c r="W558" s="75"/>
    </row>
    <row r="559" spans="1:23" ht="39" customHeight="1" x14ac:dyDescent="0.15">
      <c r="A559" s="455">
        <v>43326</v>
      </c>
      <c r="B559" s="176" t="s">
        <v>4857</v>
      </c>
      <c r="C559" s="176"/>
      <c r="D559" s="176"/>
      <c r="E559" s="1889" t="s">
        <v>5342</v>
      </c>
      <c r="F559" s="177" t="s">
        <v>4821</v>
      </c>
      <c r="G559" s="547" t="s">
        <v>6447</v>
      </c>
      <c r="H559" s="176"/>
      <c r="I559" s="176" t="s">
        <v>4820</v>
      </c>
      <c r="J559" s="176" t="s">
        <v>2129</v>
      </c>
      <c r="K559" s="49" t="str">
        <f t="shared" si="48"/>
        <v>TCRADOMPDR18 - Need a method to alert the Control Room and possib</v>
      </c>
      <c r="L559" s="49" t="s">
        <v>4858</v>
      </c>
      <c r="M559" s="49"/>
      <c r="N559" s="1507" t="s">
        <v>7036</v>
      </c>
      <c r="O559" s="178" t="s">
        <v>4170</v>
      </c>
      <c r="P559" s="56" t="str">
        <f t="shared" si="49"/>
        <v>Closed</v>
      </c>
      <c r="Q559" s="57" t="s">
        <v>3449</v>
      </c>
      <c r="R559" s="58" t="s">
        <v>3017</v>
      </c>
      <c r="S559" s="176"/>
      <c r="T559" s="176"/>
      <c r="U559" s="60" t="str">
        <f t="shared" si="46"/>
        <v>Atnafu</v>
      </c>
      <c r="V559" s="60" t="str">
        <f t="shared" si="47"/>
        <v>Test Cell Radiation &amp; Oxygen Monitoring PDR</v>
      </c>
      <c r="W559" s="75"/>
    </row>
    <row r="560" spans="1:23" ht="39" customHeight="1" x14ac:dyDescent="0.15">
      <c r="A560" s="446">
        <v>43335</v>
      </c>
      <c r="B560" s="151" t="s">
        <v>4931</v>
      </c>
      <c r="C560" s="151"/>
      <c r="D560" s="151"/>
      <c r="E560" s="1442" t="s">
        <v>4932</v>
      </c>
      <c r="F560" s="151" t="s">
        <v>4933</v>
      </c>
      <c r="G560" s="539" t="s">
        <v>6448</v>
      </c>
      <c r="H560" s="151" t="s">
        <v>5349</v>
      </c>
      <c r="I560" s="151" t="s">
        <v>899</v>
      </c>
      <c r="J560" s="151" t="s">
        <v>1235</v>
      </c>
      <c r="K560" s="1442" t="str">
        <f t="shared" si="48"/>
        <v>CASFABPR01 - May not need final coolant tube revolution near en</v>
      </c>
      <c r="L560" s="1442" t="s">
        <v>4934</v>
      </c>
      <c r="M560" s="34"/>
      <c r="N560" s="1503" t="s">
        <v>5397</v>
      </c>
      <c r="O560" s="151" t="s">
        <v>3362</v>
      </c>
      <c r="P560" s="56" t="str">
        <f t="shared" si="49"/>
        <v>Closed</v>
      </c>
      <c r="Q560" s="57" t="s">
        <v>31</v>
      </c>
      <c r="R560" s="58" t="s">
        <v>3017</v>
      </c>
      <c r="S560" s="151"/>
      <c r="T560" s="151"/>
      <c r="U560" s="60" t="str">
        <f t="shared" si="46"/>
        <v>Loesser</v>
      </c>
      <c r="V560" s="60" t="str">
        <f t="shared" si="47"/>
        <v>Casing Fabrication Peer Review</v>
      </c>
      <c r="W560" s="75"/>
    </row>
    <row r="561" spans="1:23" ht="39" customHeight="1" x14ac:dyDescent="0.15">
      <c r="A561" s="446">
        <v>43335</v>
      </c>
      <c r="B561" s="151" t="s">
        <v>4935</v>
      </c>
      <c r="C561" s="151"/>
      <c r="D561" s="151"/>
      <c r="E561" s="1442" t="s">
        <v>4932</v>
      </c>
      <c r="F561" s="151" t="s">
        <v>4933</v>
      </c>
      <c r="G561" s="539" t="s">
        <v>6448</v>
      </c>
      <c r="H561" s="151" t="s">
        <v>5349</v>
      </c>
      <c r="I561" s="151" t="s">
        <v>899</v>
      </c>
      <c r="J561" s="151" t="s">
        <v>1235</v>
      </c>
      <c r="K561" s="1442" t="str">
        <f t="shared" si="48"/>
        <v>CASFABPR02 - Please make sure the shortened 1/8" of the IBOU Ca</v>
      </c>
      <c r="L561" s="1442" t="s">
        <v>4936</v>
      </c>
      <c r="M561" s="34"/>
      <c r="N561" s="1503" t="s">
        <v>7015</v>
      </c>
      <c r="O561" s="151" t="s">
        <v>3321</v>
      </c>
      <c r="P561" s="56" t="s">
        <v>4460</v>
      </c>
      <c r="Q561" s="57"/>
      <c r="R561" s="58"/>
      <c r="S561" s="151"/>
      <c r="T561" s="151"/>
      <c r="U561" s="60" t="str">
        <f t="shared" si="46"/>
        <v>Loesser</v>
      </c>
      <c r="V561" s="60" t="str">
        <f t="shared" si="47"/>
        <v>Casing Fabrication Peer Review</v>
      </c>
      <c r="W561" s="75"/>
    </row>
    <row r="562" spans="1:23" ht="39" customHeight="1" x14ac:dyDescent="0.15">
      <c r="A562" s="446">
        <v>43335</v>
      </c>
      <c r="B562" s="151" t="s">
        <v>4937</v>
      </c>
      <c r="C562" s="151"/>
      <c r="D562" s="151"/>
      <c r="E562" s="1442" t="s">
        <v>4932</v>
      </c>
      <c r="F562" s="151" t="s">
        <v>4933</v>
      </c>
      <c r="G562" s="539" t="s">
        <v>6448</v>
      </c>
      <c r="H562" s="151" t="s">
        <v>5349</v>
      </c>
      <c r="I562" s="151" t="s">
        <v>899</v>
      </c>
      <c r="J562" s="151" t="s">
        <v>1235</v>
      </c>
      <c r="K562" s="1442" t="str">
        <f t="shared" si="48"/>
        <v>CASFABPR03 - The vertical Section studs need to be removed (the</v>
      </c>
      <c r="L562" s="1442" t="s">
        <v>4938</v>
      </c>
      <c r="M562" s="34"/>
      <c r="N562" s="1503" t="s">
        <v>7015</v>
      </c>
      <c r="O562" s="151" t="s">
        <v>4914</v>
      </c>
      <c r="P562" s="56" t="s">
        <v>4460</v>
      </c>
      <c r="Q562" s="57"/>
      <c r="R562" s="58"/>
      <c r="S562" s="151"/>
      <c r="T562" s="151"/>
      <c r="U562" s="60" t="str">
        <f t="shared" si="46"/>
        <v>Loesser</v>
      </c>
      <c r="V562" s="60" t="str">
        <f t="shared" si="47"/>
        <v>Casing Fabrication Peer Review</v>
      </c>
      <c r="W562" s="75"/>
    </row>
    <row r="563" spans="1:23" ht="39" customHeight="1" x14ac:dyDescent="0.15">
      <c r="A563" s="446">
        <v>43335</v>
      </c>
      <c r="B563" s="151" t="s">
        <v>4939</v>
      </c>
      <c r="C563" s="151"/>
      <c r="D563" s="151"/>
      <c r="E563" s="1442" t="s">
        <v>4932</v>
      </c>
      <c r="F563" s="151" t="s">
        <v>4933</v>
      </c>
      <c r="G563" s="539" t="s">
        <v>6448</v>
      </c>
      <c r="H563" s="151" t="s">
        <v>5349</v>
      </c>
      <c r="I563" s="151" t="s">
        <v>899</v>
      </c>
      <c r="J563" s="151" t="s">
        <v>1235</v>
      </c>
      <c r="K563" s="1442" t="str">
        <f t="shared" si="48"/>
        <v>CASFABPR04 - Use strength weld as secondary seal weld.  Add tem</v>
      </c>
      <c r="L563" s="1442" t="s">
        <v>4940</v>
      </c>
      <c r="M563" s="34"/>
      <c r="N563" s="1503" t="s">
        <v>7015</v>
      </c>
      <c r="O563" s="151" t="s">
        <v>4662</v>
      </c>
      <c r="P563" s="56" t="s">
        <v>4460</v>
      </c>
      <c r="Q563" s="57"/>
      <c r="R563" s="58"/>
      <c r="S563" s="151"/>
      <c r="T563" s="151"/>
      <c r="U563" s="60" t="str">
        <f t="shared" si="46"/>
        <v>Loesser</v>
      </c>
      <c r="V563" s="60" t="str">
        <f t="shared" si="47"/>
        <v>Casing Fabrication Peer Review</v>
      </c>
      <c r="W563" s="75"/>
    </row>
    <row r="564" spans="1:23" ht="39" customHeight="1" x14ac:dyDescent="0.15">
      <c r="A564" s="446">
        <v>43335</v>
      </c>
      <c r="B564" s="151" t="s">
        <v>4941</v>
      </c>
      <c r="C564" s="151"/>
      <c r="D564" s="151"/>
      <c r="E564" s="1442" t="s">
        <v>4932</v>
      </c>
      <c r="F564" s="151" t="s">
        <v>4933</v>
      </c>
      <c r="G564" s="539" t="s">
        <v>6448</v>
      </c>
      <c r="H564" s="151" t="s">
        <v>5349</v>
      </c>
      <c r="I564" s="151" t="s">
        <v>899</v>
      </c>
      <c r="J564" s="151" t="s">
        <v>1235</v>
      </c>
      <c r="K564" s="1442" t="str">
        <f t="shared" si="48"/>
        <v>CASFABPR05 - Once all the welding and other CS work is complete</v>
      </c>
      <c r="L564" s="1442" t="s">
        <v>4942</v>
      </c>
      <c r="M564" s="34"/>
      <c r="N564" s="1503" t="s">
        <v>7015</v>
      </c>
      <c r="O564" s="151" t="s">
        <v>4914</v>
      </c>
      <c r="P564" s="56" t="s">
        <v>4460</v>
      </c>
      <c r="Q564" s="57"/>
      <c r="R564" s="58"/>
      <c r="S564" s="151"/>
      <c r="T564" s="151"/>
      <c r="U564" s="60" t="str">
        <f t="shared" si="46"/>
        <v>Loesser</v>
      </c>
      <c r="V564" s="60" t="str">
        <f t="shared" si="47"/>
        <v>Casing Fabrication Peer Review</v>
      </c>
      <c r="W564" s="75"/>
    </row>
    <row r="565" spans="1:23" ht="39" customHeight="1" x14ac:dyDescent="0.15">
      <c r="A565" s="446">
        <v>43335</v>
      </c>
      <c r="B565" s="151" t="s">
        <v>4943</v>
      </c>
      <c r="C565" s="151"/>
      <c r="D565" s="151"/>
      <c r="E565" s="1442" t="s">
        <v>4932</v>
      </c>
      <c r="F565" s="151" t="s">
        <v>4933</v>
      </c>
      <c r="G565" s="539" t="s">
        <v>6448</v>
      </c>
      <c r="H565" s="151" t="s">
        <v>5349</v>
      </c>
      <c r="I565" s="151" t="s">
        <v>899</v>
      </c>
      <c r="J565" s="151" t="s">
        <v>1235</v>
      </c>
      <c r="K565" s="1442" t="str">
        <f t="shared" si="48"/>
        <v>CASFABPR06 - Plan a mini bake to stree the casing welds thermal</v>
      </c>
      <c r="L565" s="1442" t="s">
        <v>4944</v>
      </c>
      <c r="M565" s="34"/>
      <c r="N565" s="1503" t="s">
        <v>7015</v>
      </c>
      <c r="O565" s="151" t="s">
        <v>3849</v>
      </c>
      <c r="P565" s="56" t="s">
        <v>4460</v>
      </c>
      <c r="Q565" s="57"/>
      <c r="R565" s="58"/>
      <c r="S565" s="151"/>
      <c r="T565" s="151"/>
      <c r="U565" s="60" t="str">
        <f t="shared" si="46"/>
        <v>Loesser</v>
      </c>
      <c r="V565" s="60" t="str">
        <f t="shared" si="47"/>
        <v>Casing Fabrication Peer Review</v>
      </c>
      <c r="W565" s="75"/>
    </row>
    <row r="566" spans="1:23" ht="39" customHeight="1" x14ac:dyDescent="0.15">
      <c r="A566" s="430">
        <v>43363</v>
      </c>
      <c r="B566" s="97" t="s">
        <v>4945</v>
      </c>
      <c r="C566" s="97"/>
      <c r="D566" s="97"/>
      <c r="E566" s="14" t="s">
        <v>4331</v>
      </c>
      <c r="F566" s="98" t="s">
        <v>6045</v>
      </c>
      <c r="G566" s="522" t="s">
        <v>6449</v>
      </c>
      <c r="H566" s="97" t="s">
        <v>5349</v>
      </c>
      <c r="I566" s="97" t="s">
        <v>1899</v>
      </c>
      <c r="J566" s="97" t="s">
        <v>694</v>
      </c>
      <c r="K566" s="14" t="str">
        <f t="shared" si="48"/>
        <v>PF1BPWRCIRFDR01 - There are discrepancies in the pulsed current requ</v>
      </c>
      <c r="L566" s="14" t="s">
        <v>4946</v>
      </c>
      <c r="M566" s="15" t="s">
        <v>5393</v>
      </c>
      <c r="N566" s="1359" t="s">
        <v>5338</v>
      </c>
      <c r="O566" s="1468" t="s">
        <v>4124</v>
      </c>
      <c r="P566" s="56" t="str">
        <f t="shared" ref="P566:P590" si="50">IF(N566="","Open","Closed")</f>
        <v>Closed</v>
      </c>
      <c r="Q566" s="57" t="s">
        <v>31</v>
      </c>
      <c r="R566" s="58" t="s">
        <v>3017</v>
      </c>
      <c r="S566" s="15"/>
      <c r="T566" s="97"/>
      <c r="U566" s="60" t="str">
        <f t="shared" si="46"/>
        <v>Dellas</v>
      </c>
      <c r="V566" s="60" t="str">
        <f t="shared" si="47"/>
        <v>PF1B Bipolar Circuit FDR</v>
      </c>
      <c r="W566" s="75"/>
    </row>
    <row r="567" spans="1:23" ht="39" customHeight="1" x14ac:dyDescent="0.15">
      <c r="A567" s="430">
        <v>43363</v>
      </c>
      <c r="B567" s="97" t="s">
        <v>4947</v>
      </c>
      <c r="C567" s="97"/>
      <c r="D567" s="97"/>
      <c r="E567" s="14" t="s">
        <v>4331</v>
      </c>
      <c r="F567" s="98" t="s">
        <v>6045</v>
      </c>
      <c r="G567" s="522" t="s">
        <v>6449</v>
      </c>
      <c r="H567" s="97" t="s">
        <v>5349</v>
      </c>
      <c r="I567" s="97" t="s">
        <v>1899</v>
      </c>
      <c r="J567" s="97" t="s">
        <v>694</v>
      </c>
      <c r="K567" s="14" t="str">
        <f t="shared" si="48"/>
        <v xml:space="preserve">PF1BPWRCIRFDR02 - PS SRD indicates external circuit R of 3 mOhm and </v>
      </c>
      <c r="L567" s="14" t="s">
        <v>4565</v>
      </c>
      <c r="M567" s="15" t="s">
        <v>5393</v>
      </c>
      <c r="N567" s="1359" t="s">
        <v>5338</v>
      </c>
      <c r="O567" s="1468" t="s">
        <v>4124</v>
      </c>
      <c r="P567" s="56" t="str">
        <f t="shared" si="50"/>
        <v>Closed</v>
      </c>
      <c r="Q567" s="57" t="s">
        <v>31</v>
      </c>
      <c r="R567" s="58" t="s">
        <v>3017</v>
      </c>
      <c r="S567" s="15"/>
      <c r="T567" s="97"/>
      <c r="U567" s="60" t="str">
        <f t="shared" si="46"/>
        <v>Dellas</v>
      </c>
      <c r="V567" s="60" t="str">
        <f t="shared" si="47"/>
        <v>PF1B Bipolar Circuit FDR</v>
      </c>
      <c r="W567" s="75"/>
    </row>
    <row r="568" spans="1:23" ht="39" customHeight="1" x14ac:dyDescent="0.15">
      <c r="A568" s="430">
        <v>43363</v>
      </c>
      <c r="B568" s="97" t="s">
        <v>4948</v>
      </c>
      <c r="C568" s="97"/>
      <c r="D568" s="97"/>
      <c r="E568" s="14" t="s">
        <v>4331</v>
      </c>
      <c r="F568" s="98" t="s">
        <v>6045</v>
      </c>
      <c r="G568" s="522" t="s">
        <v>6449</v>
      </c>
      <c r="H568" s="97" t="s">
        <v>5349</v>
      </c>
      <c r="I568" s="97" t="s">
        <v>1899</v>
      </c>
      <c r="J568" s="97" t="s">
        <v>694</v>
      </c>
      <c r="K568" s="14" t="str">
        <f t="shared" si="48"/>
        <v>PF1BPWRCIRFDR03 - "Basis of Design" document should be rewritten. It</v>
      </c>
      <c r="L568" s="14" t="s">
        <v>4567</v>
      </c>
      <c r="M568" s="15" t="s">
        <v>5393</v>
      </c>
      <c r="N568" s="1359" t="s">
        <v>5338</v>
      </c>
      <c r="O568" s="1468" t="s">
        <v>4124</v>
      </c>
      <c r="P568" s="56" t="str">
        <f t="shared" si="50"/>
        <v>Closed</v>
      </c>
      <c r="Q568" s="57" t="s">
        <v>31</v>
      </c>
      <c r="R568" s="58" t="s">
        <v>3017</v>
      </c>
      <c r="S568" s="15"/>
      <c r="T568" s="97"/>
      <c r="U568" s="60" t="str">
        <f t="shared" si="46"/>
        <v>Dellas</v>
      </c>
      <c r="V568" s="60" t="str">
        <f t="shared" si="47"/>
        <v>PF1B Bipolar Circuit FDR</v>
      </c>
      <c r="W568" s="75"/>
    </row>
    <row r="569" spans="1:23" ht="39" customHeight="1" x14ac:dyDescent="0.15">
      <c r="A569" s="430">
        <v>43363</v>
      </c>
      <c r="B569" s="97" t="s">
        <v>4949</v>
      </c>
      <c r="C569" s="97"/>
      <c r="D569" s="97"/>
      <c r="E569" s="14" t="s">
        <v>4331</v>
      </c>
      <c r="F569" s="98" t="s">
        <v>6045</v>
      </c>
      <c r="G569" s="522" t="s">
        <v>6449</v>
      </c>
      <c r="H569" s="97" t="s">
        <v>5349</v>
      </c>
      <c r="I569" s="97" t="s">
        <v>1899</v>
      </c>
      <c r="J569" s="97" t="s">
        <v>694</v>
      </c>
      <c r="K569" s="14" t="str">
        <f t="shared" si="48"/>
        <v xml:space="preserve">PF1BPWRCIRFDR04 - Chit resolution information should be conveyed in </v>
      </c>
      <c r="L569" s="14" t="s">
        <v>4569</v>
      </c>
      <c r="M569" s="15" t="s">
        <v>5393</v>
      </c>
      <c r="N569" s="1359" t="s">
        <v>5338</v>
      </c>
      <c r="O569" s="1468" t="s">
        <v>4124</v>
      </c>
      <c r="P569" s="56" t="str">
        <f t="shared" si="50"/>
        <v>Closed</v>
      </c>
      <c r="Q569" s="57" t="s">
        <v>31</v>
      </c>
      <c r="R569" s="58" t="s">
        <v>3017</v>
      </c>
      <c r="S569" s="15"/>
      <c r="T569" s="97"/>
      <c r="U569" s="60" t="str">
        <f t="shared" si="46"/>
        <v>Dellas</v>
      </c>
      <c r="V569" s="60" t="str">
        <f t="shared" si="47"/>
        <v>PF1B Bipolar Circuit FDR</v>
      </c>
      <c r="W569" s="75"/>
    </row>
    <row r="570" spans="1:23" ht="39" customHeight="1" x14ac:dyDescent="0.15">
      <c r="A570" s="430">
        <v>43363</v>
      </c>
      <c r="B570" s="97" t="s">
        <v>4950</v>
      </c>
      <c r="C570" s="97"/>
      <c r="D570" s="97"/>
      <c r="E570" s="14" t="s">
        <v>4331</v>
      </c>
      <c r="F570" s="98" t="s">
        <v>6045</v>
      </c>
      <c r="G570" s="522" t="s">
        <v>6449</v>
      </c>
      <c r="H570" s="97" t="s">
        <v>5349</v>
      </c>
      <c r="I570" s="97" t="s">
        <v>1899</v>
      </c>
      <c r="J570" s="97" t="s">
        <v>694</v>
      </c>
      <c r="K570" s="14" t="str">
        <f t="shared" si="48"/>
        <v>PF1BPWRCIRFDR05 - Confirm that PS circulating (and short circuit) cu</v>
      </c>
      <c r="L570" s="14" t="s">
        <v>4951</v>
      </c>
      <c r="M570" s="15" t="s">
        <v>5393</v>
      </c>
      <c r="N570" s="1359" t="s">
        <v>5338</v>
      </c>
      <c r="O570" s="1468" t="s">
        <v>4124</v>
      </c>
      <c r="P570" s="56" t="str">
        <f t="shared" si="50"/>
        <v>Closed</v>
      </c>
      <c r="Q570" s="57" t="s">
        <v>31</v>
      </c>
      <c r="R570" s="58" t="s">
        <v>3017</v>
      </c>
      <c r="S570" s="15"/>
      <c r="T570" s="97"/>
      <c r="U570" s="60" t="str">
        <f t="shared" si="46"/>
        <v>Dellas</v>
      </c>
      <c r="V570" s="60" t="str">
        <f t="shared" si="47"/>
        <v>PF1B Bipolar Circuit FDR</v>
      </c>
      <c r="W570" s="75"/>
    </row>
    <row r="571" spans="1:23" ht="39" customHeight="1" x14ac:dyDescent="0.15">
      <c r="A571" s="430">
        <v>43363</v>
      </c>
      <c r="B571" s="97" t="s">
        <v>4952</v>
      </c>
      <c r="C571" s="97"/>
      <c r="D571" s="97"/>
      <c r="E571" s="14" t="s">
        <v>4331</v>
      </c>
      <c r="F571" s="98" t="s">
        <v>6045</v>
      </c>
      <c r="G571" s="522" t="s">
        <v>6449</v>
      </c>
      <c r="H571" s="97" t="s">
        <v>5349</v>
      </c>
      <c r="I571" s="97" t="s">
        <v>1899</v>
      </c>
      <c r="J571" s="97" t="s">
        <v>694</v>
      </c>
      <c r="K571" s="14" t="str">
        <f t="shared" si="48"/>
        <v>PF1BPWRCIRFDR06 - With respect to opposing current flow in upper and</v>
      </c>
      <c r="L571" s="14" t="s">
        <v>4953</v>
      </c>
      <c r="M571" s="15"/>
      <c r="N571" s="1359" t="s">
        <v>5338</v>
      </c>
      <c r="O571" s="1468" t="s">
        <v>3997</v>
      </c>
      <c r="P571" s="56" t="str">
        <f t="shared" si="50"/>
        <v>Closed</v>
      </c>
      <c r="Q571" s="57" t="s">
        <v>31</v>
      </c>
      <c r="R571" s="58" t="s">
        <v>3017</v>
      </c>
      <c r="S571" s="15"/>
      <c r="T571" s="97"/>
      <c r="U571" s="60" t="str">
        <f t="shared" si="46"/>
        <v>Dellas</v>
      </c>
      <c r="V571" s="60" t="str">
        <f t="shared" si="47"/>
        <v>PF1B Bipolar Circuit FDR</v>
      </c>
      <c r="W571" s="75"/>
    </row>
    <row r="572" spans="1:23" ht="39" customHeight="1" x14ac:dyDescent="0.15">
      <c r="A572" s="430">
        <v>43363</v>
      </c>
      <c r="B572" s="97" t="s">
        <v>4954</v>
      </c>
      <c r="C572" s="97"/>
      <c r="D572" s="97"/>
      <c r="E572" s="14" t="s">
        <v>4331</v>
      </c>
      <c r="F572" s="98" t="s">
        <v>6045</v>
      </c>
      <c r="G572" s="522" t="s">
        <v>6449</v>
      </c>
      <c r="H572" s="97" t="s">
        <v>5349</v>
      </c>
      <c r="I572" s="97" t="s">
        <v>1899</v>
      </c>
      <c r="J572" s="97" t="s">
        <v>694</v>
      </c>
      <c r="K572" s="14" t="str">
        <f t="shared" si="48"/>
        <v>PF1BPWRCIRFDR07 - Please ensure that drawings showing penetrations b</v>
      </c>
      <c r="L572" s="14" t="s">
        <v>4955</v>
      </c>
      <c r="M572" s="15"/>
      <c r="N572" s="1359" t="s">
        <v>5338</v>
      </c>
      <c r="O572" s="1468" t="s">
        <v>4427</v>
      </c>
      <c r="P572" s="56" t="str">
        <f t="shared" si="50"/>
        <v>Closed</v>
      </c>
      <c r="Q572" s="57" t="s">
        <v>31</v>
      </c>
      <c r="R572" s="58" t="s">
        <v>3017</v>
      </c>
      <c r="S572" s="15"/>
      <c r="T572" s="97"/>
      <c r="U572" s="60" t="str">
        <f t="shared" si="46"/>
        <v>Dellas</v>
      </c>
      <c r="V572" s="60" t="str">
        <f t="shared" si="47"/>
        <v>PF1B Bipolar Circuit FDR</v>
      </c>
      <c r="W572" s="75"/>
    </row>
    <row r="573" spans="1:23" ht="39" customHeight="1" x14ac:dyDescent="0.15">
      <c r="A573" s="430">
        <v>43363</v>
      </c>
      <c r="B573" s="97" t="s">
        <v>4956</v>
      </c>
      <c r="C573" s="97"/>
      <c r="D573" s="97"/>
      <c r="E573" s="14" t="s">
        <v>4331</v>
      </c>
      <c r="F573" s="98" t="s">
        <v>6045</v>
      </c>
      <c r="G573" s="522" t="s">
        <v>6449</v>
      </c>
      <c r="H573" s="97" t="s">
        <v>5349</v>
      </c>
      <c r="I573" s="97" t="s">
        <v>1899</v>
      </c>
      <c r="J573" s="97" t="s">
        <v>694</v>
      </c>
      <c r="K573" s="14" t="str">
        <f t="shared" si="48"/>
        <v xml:space="preserve">PF1BPWRCIRFDR08 - Perform Cost Benefit Analysis to determine if the </v>
      </c>
      <c r="L573" s="14" t="s">
        <v>4957</v>
      </c>
      <c r="M573" s="15"/>
      <c r="N573" s="1359" t="s">
        <v>5338</v>
      </c>
      <c r="O573" s="1468" t="s">
        <v>4459</v>
      </c>
      <c r="P573" s="56" t="str">
        <f t="shared" si="50"/>
        <v>Closed</v>
      </c>
      <c r="Q573" s="57" t="s">
        <v>31</v>
      </c>
      <c r="R573" s="58" t="s">
        <v>3017</v>
      </c>
      <c r="S573" s="15"/>
      <c r="T573" s="97"/>
      <c r="U573" s="60" t="str">
        <f t="shared" si="46"/>
        <v>Dellas</v>
      </c>
      <c r="V573" s="60" t="str">
        <f t="shared" si="47"/>
        <v>PF1B Bipolar Circuit FDR</v>
      </c>
      <c r="W573" s="75"/>
    </row>
    <row r="574" spans="1:23" ht="39" customHeight="1" x14ac:dyDescent="0.15">
      <c r="A574" s="430">
        <v>43363</v>
      </c>
      <c r="B574" s="97" t="s">
        <v>4958</v>
      </c>
      <c r="C574" s="97"/>
      <c r="D574" s="97"/>
      <c r="E574" s="14" t="s">
        <v>4331</v>
      </c>
      <c r="F574" s="98" t="s">
        <v>6045</v>
      </c>
      <c r="G574" s="522" t="s">
        <v>6449</v>
      </c>
      <c r="H574" s="97" t="s">
        <v>5349</v>
      </c>
      <c r="I574" s="97" t="s">
        <v>1899</v>
      </c>
      <c r="J574" s="97" t="s">
        <v>694</v>
      </c>
      <c r="K574" s="14" t="str">
        <f t="shared" si="48"/>
        <v>PF1BPWRCIRFDR09 - It looked to me (from maybe slide 4 of Dr. Que's t</v>
      </c>
      <c r="L574" s="14" t="s">
        <v>4959</v>
      </c>
      <c r="M574" s="15"/>
      <c r="N574" s="1359" t="s">
        <v>5338</v>
      </c>
      <c r="O574" s="1468" t="s">
        <v>4427</v>
      </c>
      <c r="P574" s="56" t="str">
        <f t="shared" si="50"/>
        <v>Closed</v>
      </c>
      <c r="Q574" s="57" t="s">
        <v>31</v>
      </c>
      <c r="R574" s="58" t="s">
        <v>3017</v>
      </c>
      <c r="S574" s="15"/>
      <c r="T574" s="97"/>
      <c r="U574" s="60" t="str">
        <f t="shared" si="46"/>
        <v>Dellas</v>
      </c>
      <c r="V574" s="60" t="str">
        <f t="shared" si="47"/>
        <v>PF1B Bipolar Circuit FDR</v>
      </c>
      <c r="W574" s="75"/>
    </row>
    <row r="575" spans="1:23" ht="39" customHeight="1" x14ac:dyDescent="0.15">
      <c r="A575" s="437">
        <v>43371</v>
      </c>
      <c r="B575" s="124" t="s">
        <v>4974</v>
      </c>
      <c r="C575" s="124"/>
      <c r="D575" s="124"/>
      <c r="E575" s="25" t="s">
        <v>4961</v>
      </c>
      <c r="F575" s="125" t="s">
        <v>4962</v>
      </c>
      <c r="G575" s="530" t="s">
        <v>6450</v>
      </c>
      <c r="H575" s="124" t="s">
        <v>5349</v>
      </c>
      <c r="I575" s="124" t="s">
        <v>3231</v>
      </c>
      <c r="J575" s="124" t="s">
        <v>3553</v>
      </c>
      <c r="K575" s="43" t="str">
        <f t="shared" si="48"/>
        <v>PFCPEMPFDR01 - Please ensure that the high vacuum outgassing test</v>
      </c>
      <c r="L575" s="43" t="s">
        <v>4975</v>
      </c>
      <c r="M575" s="124"/>
      <c r="N575" s="1350" t="s">
        <v>7007</v>
      </c>
      <c r="O575" s="124" t="s">
        <v>3321</v>
      </c>
      <c r="P575" s="56" t="str">
        <f t="shared" si="50"/>
        <v>Closed</v>
      </c>
      <c r="Q575" s="57" t="s">
        <v>31</v>
      </c>
      <c r="R575" s="58" t="s">
        <v>3017</v>
      </c>
      <c r="S575" s="26"/>
      <c r="T575" s="124"/>
      <c r="U575" s="60" t="str">
        <f t="shared" si="46"/>
        <v>Klabacha</v>
      </c>
      <c r="V575" s="60" t="str">
        <f t="shared" si="47"/>
        <v>PFCs-PEMP FDR</v>
      </c>
      <c r="W575" s="75"/>
    </row>
    <row r="576" spans="1:23" ht="39" customHeight="1" x14ac:dyDescent="0.15">
      <c r="A576" s="437">
        <v>43371</v>
      </c>
      <c r="B576" s="124" t="s">
        <v>4976</v>
      </c>
      <c r="C576" s="124"/>
      <c r="D576" s="124"/>
      <c r="E576" s="25" t="s">
        <v>4961</v>
      </c>
      <c r="F576" s="125" t="s">
        <v>4962</v>
      </c>
      <c r="G576" s="530" t="s">
        <v>6450</v>
      </c>
      <c r="H576" s="124" t="s">
        <v>5349</v>
      </c>
      <c r="I576" s="124" t="s">
        <v>3231</v>
      </c>
      <c r="J576" s="124" t="s">
        <v>3553</v>
      </c>
      <c r="K576" s="43" t="str">
        <f t="shared" si="48"/>
        <v>PFCPEMPFDR02 - Review the numerous procurements and determine whi</v>
      </c>
      <c r="L576" s="43" t="s">
        <v>4977</v>
      </c>
      <c r="M576" s="43"/>
      <c r="N576" s="1350" t="s">
        <v>7007</v>
      </c>
      <c r="O576" s="124" t="s">
        <v>4124</v>
      </c>
      <c r="P576" s="56" t="str">
        <f t="shared" si="50"/>
        <v>Closed</v>
      </c>
      <c r="Q576" s="57" t="s">
        <v>31</v>
      </c>
      <c r="R576" s="58" t="s">
        <v>3017</v>
      </c>
      <c r="S576" s="26"/>
      <c r="T576" s="124"/>
      <c r="U576" s="60" t="str">
        <f t="shared" si="46"/>
        <v>Klabacha</v>
      </c>
      <c r="V576" s="60" t="str">
        <f t="shared" si="47"/>
        <v>PFCs-PEMP FDR</v>
      </c>
      <c r="W576" s="75"/>
    </row>
    <row r="577" spans="1:23" ht="39" customHeight="1" x14ac:dyDescent="0.15">
      <c r="A577" s="437">
        <v>43371</v>
      </c>
      <c r="B577" s="124" t="s">
        <v>4978</v>
      </c>
      <c r="C577" s="124"/>
      <c r="D577" s="124"/>
      <c r="E577" s="25" t="s">
        <v>4961</v>
      </c>
      <c r="F577" s="125" t="s">
        <v>4962</v>
      </c>
      <c r="G577" s="530" t="s">
        <v>6450</v>
      </c>
      <c r="H577" s="124" t="s">
        <v>5349</v>
      </c>
      <c r="I577" s="124" t="s">
        <v>3231</v>
      </c>
      <c r="J577" s="124" t="s">
        <v>3553</v>
      </c>
      <c r="K577" s="43" t="str">
        <f t="shared" si="48"/>
        <v>PFCPEMPFDR03 - Calculation 11-10 section 3.1 mentions "PPPL mater</v>
      </c>
      <c r="L577" s="43" t="s">
        <v>4979</v>
      </c>
      <c r="M577" s="43" t="s">
        <v>6046</v>
      </c>
      <c r="N577" s="1350" t="s">
        <v>7007</v>
      </c>
      <c r="O577" s="124" t="s">
        <v>3623</v>
      </c>
      <c r="P577" s="56" t="str">
        <f t="shared" si="50"/>
        <v>Closed</v>
      </c>
      <c r="Q577" s="57" t="s">
        <v>31</v>
      </c>
      <c r="R577" s="58" t="s">
        <v>3017</v>
      </c>
      <c r="S577" s="26"/>
      <c r="T577" s="124"/>
      <c r="U577" s="60" t="str">
        <f t="shared" si="46"/>
        <v>Klabacha</v>
      </c>
      <c r="V577" s="60" t="str">
        <f t="shared" si="47"/>
        <v>PFCs-PEMP FDR</v>
      </c>
      <c r="W577" s="75"/>
    </row>
    <row r="578" spans="1:23" ht="39" customHeight="1" x14ac:dyDescent="0.15">
      <c r="A578" s="437">
        <v>43371</v>
      </c>
      <c r="B578" s="124" t="s">
        <v>4980</v>
      </c>
      <c r="C578" s="124"/>
      <c r="D578" s="124"/>
      <c r="E578" s="25" t="s">
        <v>4961</v>
      </c>
      <c r="F578" s="125" t="s">
        <v>4962</v>
      </c>
      <c r="G578" s="530" t="s">
        <v>6450</v>
      </c>
      <c r="H578" s="124" t="s">
        <v>5349</v>
      </c>
      <c r="I578" s="124" t="s">
        <v>3231</v>
      </c>
      <c r="J578" s="124" t="s">
        <v>3553</v>
      </c>
      <c r="K578" s="43" t="str">
        <f t="shared" si="48"/>
        <v>PFCPEMPFDR04 - The CSA tiles nearest to the centre-tube have a sh</v>
      </c>
      <c r="L578" s="43" t="s">
        <v>4981</v>
      </c>
      <c r="M578" s="43"/>
      <c r="N578" s="1350" t="s">
        <v>7007</v>
      </c>
      <c r="O578" s="124" t="s">
        <v>3028</v>
      </c>
      <c r="P578" s="56" t="str">
        <f t="shared" si="50"/>
        <v>Closed</v>
      </c>
      <c r="Q578" s="57" t="s">
        <v>31</v>
      </c>
      <c r="R578" s="58" t="s">
        <v>3017</v>
      </c>
      <c r="S578" s="26"/>
      <c r="T578" s="124"/>
      <c r="U578" s="60" t="str">
        <f t="shared" ref="U578:U641" si="51">J578</f>
        <v>Klabacha</v>
      </c>
      <c r="V578" s="60" t="str">
        <f t="shared" ref="V578:V641" si="52">E578</f>
        <v>PFCs-PEMP FDR</v>
      </c>
      <c r="W578" s="75"/>
    </row>
    <row r="579" spans="1:23" ht="39" customHeight="1" x14ac:dyDescent="0.15">
      <c r="A579" s="437">
        <v>43371</v>
      </c>
      <c r="B579" s="124" t="s">
        <v>4960</v>
      </c>
      <c r="C579" s="124"/>
      <c r="D579" s="124"/>
      <c r="E579" s="25" t="s">
        <v>4961</v>
      </c>
      <c r="F579" s="125" t="s">
        <v>4962</v>
      </c>
      <c r="G579" s="530" t="s">
        <v>6450</v>
      </c>
      <c r="H579" s="124" t="s">
        <v>5349</v>
      </c>
      <c r="I579" s="124" t="s">
        <v>3231</v>
      </c>
      <c r="J579" s="124" t="s">
        <v>3553</v>
      </c>
      <c r="K579" s="43" t="str">
        <f t="shared" si="48"/>
        <v>PFCPEMPFDR05 - Calculation 11-11 shows the summary of the tile lo</v>
      </c>
      <c r="L579" s="43" t="s">
        <v>4963</v>
      </c>
      <c r="M579" s="26" t="s">
        <v>6047</v>
      </c>
      <c r="N579" s="1350" t="s">
        <v>7007</v>
      </c>
      <c r="O579" s="124" t="s">
        <v>3831</v>
      </c>
      <c r="P579" s="56" t="str">
        <f t="shared" si="50"/>
        <v>Closed</v>
      </c>
      <c r="Q579" s="57" t="s">
        <v>31</v>
      </c>
      <c r="R579" s="58" t="s">
        <v>3017</v>
      </c>
      <c r="S579" s="26"/>
      <c r="T579" s="124"/>
      <c r="U579" s="60" t="str">
        <f t="shared" si="51"/>
        <v>Klabacha</v>
      </c>
      <c r="V579" s="60" t="str">
        <f t="shared" si="52"/>
        <v>PFCs-PEMP FDR</v>
      </c>
      <c r="W579" s="75"/>
    </row>
    <row r="580" spans="1:23" ht="39" customHeight="1" x14ac:dyDescent="0.15">
      <c r="A580" s="437">
        <v>43371</v>
      </c>
      <c r="B580" s="124" t="s">
        <v>4982</v>
      </c>
      <c r="C580" s="124"/>
      <c r="D580" s="124"/>
      <c r="E580" s="25" t="s">
        <v>4961</v>
      </c>
      <c r="F580" s="125" t="s">
        <v>4962</v>
      </c>
      <c r="G580" s="530" t="s">
        <v>6450</v>
      </c>
      <c r="H580" s="124" t="s">
        <v>5349</v>
      </c>
      <c r="I580" s="124" t="s">
        <v>3231</v>
      </c>
      <c r="J580" s="124" t="s">
        <v>3553</v>
      </c>
      <c r="K580" s="43" t="str">
        <f t="shared" si="48"/>
        <v xml:space="preserve">PFCPEMPFDR06 - As the pre-load is the most significant source of </v>
      </c>
      <c r="L580" s="43" t="s">
        <v>4983</v>
      </c>
      <c r="M580" s="43"/>
      <c r="N580" s="1350" t="s">
        <v>7007</v>
      </c>
      <c r="O580" s="124" t="s">
        <v>3024</v>
      </c>
      <c r="P580" s="56" t="str">
        <f t="shared" si="50"/>
        <v>Closed</v>
      </c>
      <c r="Q580" s="57" t="s">
        <v>31</v>
      </c>
      <c r="R580" s="58" t="s">
        <v>3017</v>
      </c>
      <c r="S580" s="26"/>
      <c r="T580" s="124"/>
      <c r="U580" s="60" t="str">
        <f t="shared" si="51"/>
        <v>Klabacha</v>
      </c>
      <c r="V580" s="60" t="str">
        <f t="shared" si="52"/>
        <v>PFCs-PEMP FDR</v>
      </c>
      <c r="W580" s="75"/>
    </row>
    <row r="581" spans="1:23" ht="39" customHeight="1" x14ac:dyDescent="0.15">
      <c r="A581" s="437">
        <v>43371</v>
      </c>
      <c r="B581" s="124" t="s">
        <v>4984</v>
      </c>
      <c r="C581" s="124"/>
      <c r="D581" s="124"/>
      <c r="E581" s="25" t="s">
        <v>4961</v>
      </c>
      <c r="F581" s="125" t="s">
        <v>4962</v>
      </c>
      <c r="G581" s="530" t="s">
        <v>6450</v>
      </c>
      <c r="H581" s="124" t="s">
        <v>5349</v>
      </c>
      <c r="I581" s="124" t="s">
        <v>3231</v>
      </c>
      <c r="J581" s="124" t="s">
        <v>3553</v>
      </c>
      <c r="K581" s="43" t="str">
        <f t="shared" si="48"/>
        <v>PFCPEMPFDR07 - Calculations make reference to PFC-180613-AK-01. T</v>
      </c>
      <c r="L581" s="43" t="s">
        <v>4985</v>
      </c>
      <c r="M581" s="43"/>
      <c r="N581" s="1350" t="s">
        <v>7007</v>
      </c>
      <c r="O581" s="124" t="s">
        <v>3831</v>
      </c>
      <c r="P581" s="56" t="str">
        <f t="shared" si="50"/>
        <v>Closed</v>
      </c>
      <c r="Q581" s="57" t="s">
        <v>31</v>
      </c>
      <c r="R581" s="58" t="s">
        <v>3017</v>
      </c>
      <c r="S581" s="26"/>
      <c r="T581" s="124"/>
      <c r="U581" s="60" t="str">
        <f t="shared" si="51"/>
        <v>Klabacha</v>
      </c>
      <c r="V581" s="60" t="str">
        <f t="shared" si="52"/>
        <v>PFCs-PEMP FDR</v>
      </c>
      <c r="W581" s="75"/>
    </row>
    <row r="582" spans="1:23" ht="39" customHeight="1" x14ac:dyDescent="0.15">
      <c r="A582" s="437">
        <v>43371</v>
      </c>
      <c r="B582" s="124" t="s">
        <v>4986</v>
      </c>
      <c r="C582" s="124"/>
      <c r="D582" s="124"/>
      <c r="E582" s="25" t="s">
        <v>4961</v>
      </c>
      <c r="F582" s="125" t="s">
        <v>4962</v>
      </c>
      <c r="G582" s="530" t="s">
        <v>6450</v>
      </c>
      <c r="H582" s="124" t="s">
        <v>5349</v>
      </c>
      <c r="I582" s="124" t="s">
        <v>3231</v>
      </c>
      <c r="J582" s="124" t="s">
        <v>3553</v>
      </c>
      <c r="K582" s="43" t="str">
        <f t="shared" si="48"/>
        <v>PFCPEMPFDR08 - We witnessed in testing that the rod(pin) bends an</v>
      </c>
      <c r="L582" s="43" t="s">
        <v>4987</v>
      </c>
      <c r="M582" s="43"/>
      <c r="N582" s="1350" t="s">
        <v>7007</v>
      </c>
      <c r="O582" s="124" t="s">
        <v>4643</v>
      </c>
      <c r="P582" s="56" t="str">
        <f t="shared" si="50"/>
        <v>Closed</v>
      </c>
      <c r="Q582" s="57" t="s">
        <v>31</v>
      </c>
      <c r="R582" s="58" t="s">
        <v>3017</v>
      </c>
      <c r="S582" s="26"/>
      <c r="T582" s="124"/>
      <c r="U582" s="60" t="str">
        <f t="shared" si="51"/>
        <v>Klabacha</v>
      </c>
      <c r="V582" s="60" t="str">
        <f t="shared" si="52"/>
        <v>PFCs-PEMP FDR</v>
      </c>
      <c r="W582" s="75"/>
    </row>
    <row r="583" spans="1:23" ht="39" customHeight="1" x14ac:dyDescent="0.15">
      <c r="A583" s="437">
        <v>43371</v>
      </c>
      <c r="B583" s="124" t="s">
        <v>4965</v>
      </c>
      <c r="C583" s="124"/>
      <c r="D583" s="124"/>
      <c r="E583" s="25" t="s">
        <v>4961</v>
      </c>
      <c r="F583" s="125" t="s">
        <v>4962</v>
      </c>
      <c r="G583" s="530" t="s">
        <v>6450</v>
      </c>
      <c r="H583" s="124" t="s">
        <v>5349</v>
      </c>
      <c r="I583" s="124" t="s">
        <v>3231</v>
      </c>
      <c r="J583" s="124" t="s">
        <v>3553</v>
      </c>
      <c r="K583" s="43" t="str">
        <f t="shared" si="48"/>
        <v>PFCPEMPFDR09 - Is there a concern on the nut coming loose? Any pr</v>
      </c>
      <c r="L583" s="43" t="s">
        <v>4966</v>
      </c>
      <c r="M583" s="43" t="s">
        <v>6047</v>
      </c>
      <c r="N583" s="1350" t="s">
        <v>7007</v>
      </c>
      <c r="O583" s="124" t="s">
        <v>4643</v>
      </c>
      <c r="P583" s="56" t="str">
        <f t="shared" si="50"/>
        <v>Closed</v>
      </c>
      <c r="Q583" s="57" t="s">
        <v>31</v>
      </c>
      <c r="R583" s="58" t="s">
        <v>3017</v>
      </c>
      <c r="S583" s="26"/>
      <c r="T583" s="124"/>
      <c r="U583" s="60" t="str">
        <f t="shared" si="51"/>
        <v>Klabacha</v>
      </c>
      <c r="V583" s="60" t="str">
        <f t="shared" si="52"/>
        <v>PFCs-PEMP FDR</v>
      </c>
      <c r="W583" s="75"/>
    </row>
    <row r="584" spans="1:23" ht="39" customHeight="1" x14ac:dyDescent="0.15">
      <c r="A584" s="437">
        <v>43371</v>
      </c>
      <c r="B584" s="124" t="s">
        <v>4988</v>
      </c>
      <c r="C584" s="124"/>
      <c r="D584" s="124"/>
      <c r="E584" s="25" t="s">
        <v>4961</v>
      </c>
      <c r="F584" s="125" t="s">
        <v>4962</v>
      </c>
      <c r="G584" s="530" t="s">
        <v>6450</v>
      </c>
      <c r="H584" s="124" t="s">
        <v>5349</v>
      </c>
      <c r="I584" s="124" t="s">
        <v>3231</v>
      </c>
      <c r="J584" s="124" t="s">
        <v>3553</v>
      </c>
      <c r="K584" s="43" t="str">
        <f t="shared" si="48"/>
        <v>PFCPEMPFDR10 - Slide 12 of Bob's presentation on the OBD-R12 tile</v>
      </c>
      <c r="L584" s="43" t="s">
        <v>4989</v>
      </c>
      <c r="M584" s="43"/>
      <c r="N584" s="1350" t="s">
        <v>7007</v>
      </c>
      <c r="O584" s="124" t="s">
        <v>3028</v>
      </c>
      <c r="P584" s="56" t="str">
        <f t="shared" si="50"/>
        <v>Closed</v>
      </c>
      <c r="Q584" s="57" t="s">
        <v>31</v>
      </c>
      <c r="R584" s="58" t="s">
        <v>3017</v>
      </c>
      <c r="S584" s="26"/>
      <c r="T584" s="124"/>
      <c r="U584" s="60" t="str">
        <f t="shared" si="51"/>
        <v>Klabacha</v>
      </c>
      <c r="V584" s="60" t="str">
        <f t="shared" si="52"/>
        <v>PFCs-PEMP FDR</v>
      </c>
      <c r="W584" s="75"/>
    </row>
    <row r="585" spans="1:23" ht="39" customHeight="1" x14ac:dyDescent="0.15">
      <c r="A585" s="437">
        <v>43371</v>
      </c>
      <c r="B585" s="124" t="s">
        <v>4968</v>
      </c>
      <c r="C585" s="124"/>
      <c r="D585" s="124"/>
      <c r="E585" s="25" t="s">
        <v>4961</v>
      </c>
      <c r="F585" s="125" t="s">
        <v>4962</v>
      </c>
      <c r="G585" s="530" t="s">
        <v>6450</v>
      </c>
      <c r="H585" s="124" t="s">
        <v>5349</v>
      </c>
      <c r="I585" s="124" t="s">
        <v>3231</v>
      </c>
      <c r="J585" s="124" t="s">
        <v>3553</v>
      </c>
      <c r="K585" s="43" t="str">
        <f t="shared" si="48"/>
        <v>PFCPEMPFDR11 - Someone (Steve R?) noted that the copper backing p</v>
      </c>
      <c r="L585" s="43" t="s">
        <v>4969</v>
      </c>
      <c r="M585" s="43" t="s">
        <v>6047</v>
      </c>
      <c r="N585" s="1350" t="s">
        <v>7007</v>
      </c>
      <c r="O585" s="124" t="s">
        <v>3028</v>
      </c>
      <c r="P585" s="56" t="str">
        <f t="shared" si="50"/>
        <v>Closed</v>
      </c>
      <c r="Q585" s="57" t="s">
        <v>31</v>
      </c>
      <c r="R585" s="58" t="s">
        <v>3017</v>
      </c>
      <c r="S585" s="26"/>
      <c r="T585" s="124"/>
      <c r="U585" s="60" t="str">
        <f t="shared" si="51"/>
        <v>Klabacha</v>
      </c>
      <c r="V585" s="60" t="str">
        <f t="shared" si="52"/>
        <v>PFCs-PEMP FDR</v>
      </c>
      <c r="W585" s="75"/>
    </row>
    <row r="586" spans="1:23" ht="39" customHeight="1" x14ac:dyDescent="0.15">
      <c r="A586" s="437">
        <v>43371</v>
      </c>
      <c r="B586" s="124" t="s">
        <v>4990</v>
      </c>
      <c r="C586" s="124"/>
      <c r="D586" s="124"/>
      <c r="E586" s="25" t="s">
        <v>4961</v>
      </c>
      <c r="F586" s="125" t="s">
        <v>4962</v>
      </c>
      <c r="G586" s="530" t="s">
        <v>6450</v>
      </c>
      <c r="H586" s="124" t="s">
        <v>5349</v>
      </c>
      <c r="I586" s="124" t="s">
        <v>3231</v>
      </c>
      <c r="J586" s="124" t="s">
        <v>3553</v>
      </c>
      <c r="K586" s="43" t="str">
        <f t="shared" si="48"/>
        <v>PFCPEMPFDR12 - NSTXU-CALC-11-31-00 assumes the HTP can be shimmed</v>
      </c>
      <c r="L586" s="43" t="s">
        <v>4991</v>
      </c>
      <c r="M586" s="43"/>
      <c r="N586" s="1350" t="s">
        <v>7007</v>
      </c>
      <c r="O586" s="124" t="s">
        <v>4992</v>
      </c>
      <c r="P586" s="56" t="str">
        <f t="shared" si="50"/>
        <v>Closed</v>
      </c>
      <c r="Q586" s="57" t="s">
        <v>31</v>
      </c>
      <c r="R586" s="58" t="s">
        <v>3017</v>
      </c>
      <c r="S586" s="26"/>
      <c r="T586" s="124"/>
      <c r="U586" s="60" t="str">
        <f t="shared" si="51"/>
        <v>Klabacha</v>
      </c>
      <c r="V586" s="60" t="str">
        <f t="shared" si="52"/>
        <v>PFCs-PEMP FDR</v>
      </c>
      <c r="W586" s="75"/>
    </row>
    <row r="587" spans="1:23" ht="39" customHeight="1" x14ac:dyDescent="0.15">
      <c r="A587" s="437">
        <v>43371</v>
      </c>
      <c r="B587" s="124" t="s">
        <v>4993</v>
      </c>
      <c r="C587" s="124"/>
      <c r="D587" s="124"/>
      <c r="E587" s="25" t="s">
        <v>4961</v>
      </c>
      <c r="F587" s="125" t="s">
        <v>4962</v>
      </c>
      <c r="G587" s="530" t="s">
        <v>6450</v>
      </c>
      <c r="H587" s="124" t="s">
        <v>5349</v>
      </c>
      <c r="I587" s="124" t="s">
        <v>3231</v>
      </c>
      <c r="J587" s="124" t="s">
        <v>3553</v>
      </c>
      <c r="K587" s="43" t="str">
        <f t="shared" ref="K587:K650" si="53">B587&amp;" - "&amp;LEFT(L587,50)</f>
        <v>PFCPEMPFDR13 - In slide 11 of Andrei's talk on IBDH, the 90 degre</v>
      </c>
      <c r="L587" s="43" t="s">
        <v>4994</v>
      </c>
      <c r="M587" s="43"/>
      <c r="N587" s="1350" t="s">
        <v>7007</v>
      </c>
      <c r="O587" s="124" t="s">
        <v>3028</v>
      </c>
      <c r="P587" s="56" t="str">
        <f t="shared" si="50"/>
        <v>Closed</v>
      </c>
      <c r="Q587" s="57" t="s">
        <v>31</v>
      </c>
      <c r="R587" s="58" t="s">
        <v>3017</v>
      </c>
      <c r="S587" s="26"/>
      <c r="T587" s="124"/>
      <c r="U587" s="60" t="str">
        <f t="shared" si="51"/>
        <v>Klabacha</v>
      </c>
      <c r="V587" s="60" t="str">
        <f t="shared" si="52"/>
        <v>PFCs-PEMP FDR</v>
      </c>
      <c r="W587" s="75"/>
    </row>
    <row r="588" spans="1:23" ht="39" customHeight="1" x14ac:dyDescent="0.15">
      <c r="A588" s="437">
        <v>43371</v>
      </c>
      <c r="B588" s="124" t="s">
        <v>4971</v>
      </c>
      <c r="C588" s="124"/>
      <c r="D588" s="124"/>
      <c r="E588" s="25" t="s">
        <v>4961</v>
      </c>
      <c r="F588" s="125" t="s">
        <v>4962</v>
      </c>
      <c r="G588" s="530" t="s">
        <v>6450</v>
      </c>
      <c r="H588" s="124" t="s">
        <v>5349</v>
      </c>
      <c r="I588" s="124" t="s">
        <v>3231</v>
      </c>
      <c r="J588" s="124" t="s">
        <v>3553</v>
      </c>
      <c r="K588" s="43" t="str">
        <f t="shared" si="53"/>
        <v>PFCPEMPFDR14 - If CFC is available it can be used in HHF PFC regi</v>
      </c>
      <c r="L588" s="43" t="s">
        <v>4972</v>
      </c>
      <c r="M588" s="43" t="s">
        <v>6047</v>
      </c>
      <c r="N588" s="1350" t="s">
        <v>7007</v>
      </c>
      <c r="O588" s="124" t="s">
        <v>4617</v>
      </c>
      <c r="P588" s="56" t="str">
        <f t="shared" si="50"/>
        <v>Closed</v>
      </c>
      <c r="Q588" s="57" t="s">
        <v>31</v>
      </c>
      <c r="R588" s="58" t="s">
        <v>3017</v>
      </c>
      <c r="S588" s="26"/>
      <c r="T588" s="124"/>
      <c r="U588" s="60" t="str">
        <f t="shared" si="51"/>
        <v>Klabacha</v>
      </c>
      <c r="V588" s="60" t="str">
        <f t="shared" si="52"/>
        <v>PFCs-PEMP FDR</v>
      </c>
      <c r="W588" s="61"/>
    </row>
    <row r="589" spans="1:23" ht="39" customHeight="1" x14ac:dyDescent="0.15">
      <c r="A589" s="437">
        <v>43371</v>
      </c>
      <c r="B589" s="124" t="s">
        <v>4995</v>
      </c>
      <c r="C589" s="124"/>
      <c r="D589" s="124"/>
      <c r="E589" s="25" t="s">
        <v>4961</v>
      </c>
      <c r="F589" s="125" t="s">
        <v>4962</v>
      </c>
      <c r="G589" s="530" t="s">
        <v>6450</v>
      </c>
      <c r="H589" s="124" t="s">
        <v>5349</v>
      </c>
      <c r="I589" s="124" t="s">
        <v>3231</v>
      </c>
      <c r="J589" s="124" t="s">
        <v>3553</v>
      </c>
      <c r="K589" s="43" t="str">
        <f t="shared" si="53"/>
        <v>PFCPEMPFDR15 - Add thermocouples where the casing bakeout thermal</v>
      </c>
      <c r="L589" s="43" t="s">
        <v>4996</v>
      </c>
      <c r="M589" s="43" t="s">
        <v>6047</v>
      </c>
      <c r="N589" s="1350" t="s">
        <v>7007</v>
      </c>
      <c r="O589" s="124" t="s">
        <v>3849</v>
      </c>
      <c r="P589" s="56" t="str">
        <f t="shared" si="50"/>
        <v>Closed</v>
      </c>
      <c r="Q589" s="57" t="s">
        <v>31</v>
      </c>
      <c r="R589" s="58" t="s">
        <v>3017</v>
      </c>
      <c r="S589" s="26"/>
      <c r="T589" s="124"/>
      <c r="U589" s="60" t="str">
        <f t="shared" si="51"/>
        <v>Klabacha</v>
      </c>
      <c r="V589" s="60" t="str">
        <f t="shared" si="52"/>
        <v>PFCs-PEMP FDR</v>
      </c>
      <c r="W589" s="61"/>
    </row>
    <row r="590" spans="1:23" ht="39" customHeight="1" x14ac:dyDescent="0.15">
      <c r="A590" s="437">
        <v>43371</v>
      </c>
      <c r="B590" s="124" t="s">
        <v>4997</v>
      </c>
      <c r="C590" s="124"/>
      <c r="D590" s="124"/>
      <c r="E590" s="25" t="s">
        <v>4961</v>
      </c>
      <c r="F590" s="125" t="s">
        <v>4962</v>
      </c>
      <c r="G590" s="530" t="s">
        <v>6450</v>
      </c>
      <c r="H590" s="124" t="s">
        <v>5349</v>
      </c>
      <c r="I590" s="124" t="s">
        <v>3231</v>
      </c>
      <c r="J590" s="124" t="s">
        <v>3553</v>
      </c>
      <c r="K590" s="43" t="str">
        <f t="shared" si="53"/>
        <v>PFCPEMPFDR16 - Consider adding thermocouples where the thermal an</v>
      </c>
      <c r="L590" s="43" t="s">
        <v>4998</v>
      </c>
      <c r="M590" s="43" t="s">
        <v>6047</v>
      </c>
      <c r="N590" s="1350" t="s">
        <v>7007</v>
      </c>
      <c r="O590" s="124" t="s">
        <v>3849</v>
      </c>
      <c r="P590" s="56" t="str">
        <f t="shared" si="50"/>
        <v>Closed</v>
      </c>
      <c r="Q590" s="57" t="s">
        <v>31</v>
      </c>
      <c r="R590" s="58" t="s">
        <v>3017</v>
      </c>
      <c r="S590" s="26"/>
      <c r="T590" s="124"/>
      <c r="U590" s="60" t="str">
        <f t="shared" si="51"/>
        <v>Klabacha</v>
      </c>
      <c r="V590" s="60" t="str">
        <f t="shared" si="52"/>
        <v>PFCs-PEMP FDR</v>
      </c>
      <c r="W590" s="61"/>
    </row>
    <row r="591" spans="1:23" ht="39" customHeight="1" x14ac:dyDescent="0.15">
      <c r="A591" s="444">
        <v>43389</v>
      </c>
      <c r="B591" s="144" t="s">
        <v>4999</v>
      </c>
      <c r="C591" s="144"/>
      <c r="D591" s="144"/>
      <c r="E591" s="32" t="s">
        <v>5000</v>
      </c>
      <c r="F591" s="145" t="s">
        <v>4933</v>
      </c>
      <c r="G591" s="537" t="s">
        <v>6448</v>
      </c>
      <c r="H591" s="144" t="s">
        <v>5349</v>
      </c>
      <c r="I591" s="144" t="s">
        <v>899</v>
      </c>
      <c r="J591" s="144" t="s">
        <v>1235</v>
      </c>
      <c r="K591" s="330" t="str">
        <f t="shared" si="53"/>
        <v>CSCMODSPDR01 - In addition to specifying the distance between hal</v>
      </c>
      <c r="L591" s="330" t="s">
        <v>5001</v>
      </c>
      <c r="M591" s="330"/>
      <c r="N591" s="373" t="s">
        <v>7015</v>
      </c>
      <c r="O591" s="377" t="s">
        <v>5003</v>
      </c>
      <c r="P591" s="56" t="s">
        <v>4460</v>
      </c>
      <c r="Q591" s="57" t="s">
        <v>3449</v>
      </c>
      <c r="R591" s="58" t="s">
        <v>3017</v>
      </c>
      <c r="S591" s="146"/>
      <c r="T591" s="144"/>
      <c r="U591" s="60" t="str">
        <f t="shared" si="51"/>
        <v>Loesser</v>
      </c>
      <c r="V591" s="60" t="str">
        <f t="shared" si="52"/>
        <v>CSC Mods PDR</v>
      </c>
      <c r="W591" s="61"/>
    </row>
    <row r="592" spans="1:23" ht="39" customHeight="1" x14ac:dyDescent="0.15">
      <c r="A592" s="444">
        <v>43389</v>
      </c>
      <c r="B592" s="144" t="s">
        <v>5004</v>
      </c>
      <c r="C592" s="144"/>
      <c r="D592" s="144"/>
      <c r="E592" s="32" t="s">
        <v>5000</v>
      </c>
      <c r="F592" s="145" t="s">
        <v>4933</v>
      </c>
      <c r="G592" s="537" t="s">
        <v>6448</v>
      </c>
      <c r="H592" s="144" t="s">
        <v>5349</v>
      </c>
      <c r="I592" s="144" t="s">
        <v>899</v>
      </c>
      <c r="J592" s="144" t="s">
        <v>1235</v>
      </c>
      <c r="K592" s="330" t="str">
        <f t="shared" si="53"/>
        <v>CSCMODSPDR02 - Calculation NSTXU-CALC-33-01-00 to establish curre</v>
      </c>
      <c r="L592" s="330" t="s">
        <v>5005</v>
      </c>
      <c r="M592" s="330"/>
      <c r="N592" s="373" t="s">
        <v>7015</v>
      </c>
      <c r="O592" s="377" t="s">
        <v>3954</v>
      </c>
      <c r="P592" s="56" t="str">
        <f>IF(N592="","Open","Closed")</f>
        <v>Closed</v>
      </c>
      <c r="Q592" s="57" t="s">
        <v>3449</v>
      </c>
      <c r="R592" s="58" t="s">
        <v>3017</v>
      </c>
      <c r="S592" s="146"/>
      <c r="T592" s="144"/>
      <c r="U592" s="60" t="str">
        <f t="shared" si="51"/>
        <v>Loesser</v>
      </c>
      <c r="V592" s="60" t="str">
        <f t="shared" si="52"/>
        <v>CSC Mods PDR</v>
      </c>
      <c r="W592" s="61"/>
    </row>
    <row r="593" spans="1:23" ht="39" customHeight="1" x14ac:dyDescent="0.15">
      <c r="A593" s="444">
        <v>43389</v>
      </c>
      <c r="B593" s="144" t="s">
        <v>5006</v>
      </c>
      <c r="C593" s="144"/>
      <c r="D593" s="144"/>
      <c r="E593" s="32" t="s">
        <v>5000</v>
      </c>
      <c r="F593" s="145" t="s">
        <v>4933</v>
      </c>
      <c r="G593" s="537" t="s">
        <v>6448</v>
      </c>
      <c r="H593" s="144" t="s">
        <v>5349</v>
      </c>
      <c r="I593" s="144" t="s">
        <v>899</v>
      </c>
      <c r="J593" s="144" t="s">
        <v>1235</v>
      </c>
      <c r="K593" s="330" t="str">
        <f t="shared" si="53"/>
        <v>CSCMODSPDR03 - If it is hard to meet temperature and permeation r</v>
      </c>
      <c r="L593" s="330" t="s">
        <v>5007</v>
      </c>
      <c r="M593" s="1453"/>
      <c r="N593" s="1531" t="s">
        <v>7015</v>
      </c>
      <c r="O593" s="1748" t="s">
        <v>3321</v>
      </c>
      <c r="P593" s="56" t="str">
        <f>IF(N593="","Open","Closed")</f>
        <v>Closed</v>
      </c>
      <c r="Q593" s="57" t="s">
        <v>3449</v>
      </c>
      <c r="R593" s="58" t="s">
        <v>3017</v>
      </c>
      <c r="S593" s="146"/>
      <c r="T593" s="144"/>
      <c r="U593" s="60" t="str">
        <f t="shared" si="51"/>
        <v>Loesser</v>
      </c>
      <c r="V593" s="60" t="str">
        <f t="shared" si="52"/>
        <v>CSC Mods PDR</v>
      </c>
      <c r="W593" s="61"/>
    </row>
    <row r="594" spans="1:23" ht="39" customHeight="1" x14ac:dyDescent="0.15">
      <c r="A594" s="444">
        <v>43389</v>
      </c>
      <c r="B594" s="144" t="s">
        <v>5013</v>
      </c>
      <c r="C594" s="144"/>
      <c r="D594" s="144"/>
      <c r="E594" s="32" t="s">
        <v>5000</v>
      </c>
      <c r="F594" s="145" t="s">
        <v>4933</v>
      </c>
      <c r="G594" s="537" t="s">
        <v>6448</v>
      </c>
      <c r="H594" s="144" t="s">
        <v>5349</v>
      </c>
      <c r="I594" s="144" t="s">
        <v>899</v>
      </c>
      <c r="J594" s="144" t="s">
        <v>1235</v>
      </c>
      <c r="K594" s="330" t="str">
        <f t="shared" si="53"/>
        <v>CSCMODSPDR06 - The achievable position tolerance after the Divert</v>
      </c>
      <c r="L594" s="1681" t="s">
        <v>5014</v>
      </c>
      <c r="M594" s="786"/>
      <c r="N594" s="831" t="s">
        <v>7015</v>
      </c>
      <c r="O594" s="847" t="s">
        <v>4662</v>
      </c>
      <c r="P594" s="1343" t="s">
        <v>4460</v>
      </c>
      <c r="Q594" s="57" t="s">
        <v>3449</v>
      </c>
      <c r="R594" s="58" t="s">
        <v>3017</v>
      </c>
      <c r="S594" s="146"/>
      <c r="T594" s="144"/>
      <c r="U594" s="60" t="str">
        <f t="shared" si="51"/>
        <v>Loesser</v>
      </c>
      <c r="V594" s="60" t="str">
        <f t="shared" si="52"/>
        <v>CSC Mods PDR</v>
      </c>
      <c r="W594" s="61"/>
    </row>
    <row r="595" spans="1:23" ht="39" customHeight="1" x14ac:dyDescent="0.15">
      <c r="A595" s="444">
        <v>43389</v>
      </c>
      <c r="B595" s="144" t="s">
        <v>5015</v>
      </c>
      <c r="C595" s="144"/>
      <c r="D595" s="144"/>
      <c r="E595" s="32" t="s">
        <v>5000</v>
      </c>
      <c r="F595" s="145" t="s">
        <v>4933</v>
      </c>
      <c r="G595" s="537" t="s">
        <v>6448</v>
      </c>
      <c r="H595" s="144" t="s">
        <v>5349</v>
      </c>
      <c r="I595" s="144" t="s">
        <v>899</v>
      </c>
      <c r="J595" s="144" t="s">
        <v>1235</v>
      </c>
      <c r="K595" s="330" t="str">
        <f t="shared" si="53"/>
        <v>CSCMODSPDR07 - Reminder - need to perform metrology during additi</v>
      </c>
      <c r="L595" s="1681" t="s">
        <v>5016</v>
      </c>
      <c r="M595" s="786"/>
      <c r="N595" s="831" t="s">
        <v>7015</v>
      </c>
      <c r="O595" s="847" t="s">
        <v>3362</v>
      </c>
      <c r="P595" s="1343" t="s">
        <v>4460</v>
      </c>
      <c r="Q595" s="57" t="s">
        <v>3449</v>
      </c>
      <c r="R595" s="58" t="s">
        <v>3017</v>
      </c>
      <c r="S595" s="146"/>
      <c r="T595" s="144"/>
      <c r="U595" s="60" t="str">
        <f t="shared" si="51"/>
        <v>Loesser</v>
      </c>
      <c r="V595" s="60" t="str">
        <f t="shared" si="52"/>
        <v>CSC Mods PDR</v>
      </c>
      <c r="W595" s="75"/>
    </row>
    <row r="596" spans="1:23" ht="39" customHeight="1" x14ac:dyDescent="0.15">
      <c r="A596" s="444">
        <v>43389</v>
      </c>
      <c r="B596" s="144" t="s">
        <v>5017</v>
      </c>
      <c r="C596" s="144"/>
      <c r="D596" s="144"/>
      <c r="E596" s="32" t="s">
        <v>5000</v>
      </c>
      <c r="F596" s="145" t="s">
        <v>4933</v>
      </c>
      <c r="G596" s="537" t="s">
        <v>6448</v>
      </c>
      <c r="H596" s="144" t="s">
        <v>5349</v>
      </c>
      <c r="I596" s="144" t="s">
        <v>899</v>
      </c>
      <c r="J596" s="144" t="s">
        <v>1235</v>
      </c>
      <c r="K596" s="330" t="str">
        <f t="shared" si="53"/>
        <v xml:space="preserve">CSCMODSPDR08 - Should leak test bellows to ring weld because you </v>
      </c>
      <c r="L596" s="1681" t="s">
        <v>5018</v>
      </c>
      <c r="M596" s="786"/>
      <c r="N596" s="831" t="s">
        <v>7015</v>
      </c>
      <c r="O596" s="847" t="s">
        <v>5019</v>
      </c>
      <c r="P596" s="1343" t="s">
        <v>4460</v>
      </c>
      <c r="Q596" s="57" t="s">
        <v>3449</v>
      </c>
      <c r="R596" s="58" t="s">
        <v>3017</v>
      </c>
      <c r="S596" s="146"/>
      <c r="T596" s="144"/>
      <c r="U596" s="60" t="str">
        <f t="shared" si="51"/>
        <v>Loesser</v>
      </c>
      <c r="V596" s="60" t="str">
        <f t="shared" si="52"/>
        <v>CSC Mods PDR</v>
      </c>
      <c r="W596" s="75"/>
    </row>
    <row r="597" spans="1:23" ht="39" customHeight="1" x14ac:dyDescent="0.15">
      <c r="A597" s="444">
        <v>43389</v>
      </c>
      <c r="B597" s="144" t="s">
        <v>5020</v>
      </c>
      <c r="C597" s="144"/>
      <c r="D597" s="144"/>
      <c r="E597" s="32" t="s">
        <v>5000</v>
      </c>
      <c r="F597" s="145" t="s">
        <v>4933</v>
      </c>
      <c r="G597" s="537" t="s">
        <v>6448</v>
      </c>
      <c r="H597" s="144" t="s">
        <v>5349</v>
      </c>
      <c r="I597" s="144" t="s">
        <v>899</v>
      </c>
      <c r="J597" s="144" t="s">
        <v>1235</v>
      </c>
      <c r="K597" s="330" t="str">
        <f t="shared" si="53"/>
        <v>CSCMODSPDR09 - Stefan to complete the Tolerance document...ICD, R</v>
      </c>
      <c r="L597" s="1681" t="s">
        <v>5021</v>
      </c>
      <c r="M597" s="786"/>
      <c r="N597" s="831" t="s">
        <v>7015</v>
      </c>
      <c r="O597" s="847" t="s">
        <v>3831</v>
      </c>
      <c r="P597" s="1343" t="s">
        <v>4460</v>
      </c>
      <c r="Q597" s="57" t="s">
        <v>3449</v>
      </c>
      <c r="R597" s="58" t="s">
        <v>3017</v>
      </c>
      <c r="S597" s="146"/>
      <c r="T597" s="144"/>
      <c r="U597" s="60" t="str">
        <f t="shared" si="51"/>
        <v>Loesser</v>
      </c>
      <c r="V597" s="60" t="str">
        <f t="shared" si="52"/>
        <v>CSC Mods PDR</v>
      </c>
      <c r="W597" s="75"/>
    </row>
    <row r="598" spans="1:23" ht="39" customHeight="1" x14ac:dyDescent="0.15">
      <c r="A598" s="444">
        <v>43389</v>
      </c>
      <c r="B598" s="144" t="s">
        <v>5022</v>
      </c>
      <c r="C598" s="144"/>
      <c r="D598" s="144"/>
      <c r="E598" s="32" t="s">
        <v>5000</v>
      </c>
      <c r="F598" s="145" t="s">
        <v>4933</v>
      </c>
      <c r="G598" s="537" t="s">
        <v>6448</v>
      </c>
      <c r="H598" s="144" t="s">
        <v>5349</v>
      </c>
      <c r="I598" s="144" t="s">
        <v>899</v>
      </c>
      <c r="J598" s="144" t="s">
        <v>1235</v>
      </c>
      <c r="K598" s="330" t="str">
        <f t="shared" si="53"/>
        <v>CSCMODSPDR10 - CSC Fabrication plan assumes All components are av</v>
      </c>
      <c r="L598" s="1681" t="s">
        <v>5023</v>
      </c>
      <c r="M598" s="786"/>
      <c r="N598" s="831" t="s">
        <v>7015</v>
      </c>
      <c r="O598" s="847" t="s">
        <v>3831</v>
      </c>
      <c r="P598" s="1343" t="s">
        <v>4460</v>
      </c>
      <c r="Q598" s="57" t="s">
        <v>3449</v>
      </c>
      <c r="R598" s="58" t="s">
        <v>3017</v>
      </c>
      <c r="S598" s="146"/>
      <c r="T598" s="144"/>
      <c r="U598" s="60" t="str">
        <f t="shared" si="51"/>
        <v>Loesser</v>
      </c>
      <c r="V598" s="60" t="str">
        <f t="shared" si="52"/>
        <v>CSC Mods PDR</v>
      </c>
      <c r="W598" s="75"/>
    </row>
    <row r="599" spans="1:23" ht="39" customHeight="1" x14ac:dyDescent="0.15">
      <c r="A599" s="1575">
        <v>43389</v>
      </c>
      <c r="B599" s="637" t="s">
        <v>5024</v>
      </c>
      <c r="C599" s="637"/>
      <c r="D599" s="637"/>
      <c r="E599" s="1890" t="s">
        <v>5000</v>
      </c>
      <c r="F599" s="145" t="s">
        <v>4933</v>
      </c>
      <c r="G599" s="537" t="s">
        <v>6448</v>
      </c>
      <c r="H599" s="144" t="s">
        <v>5349</v>
      </c>
      <c r="I599" s="637" t="s">
        <v>899</v>
      </c>
      <c r="J599" s="637" t="s">
        <v>1235</v>
      </c>
      <c r="K599" s="1453" t="str">
        <f t="shared" si="53"/>
        <v>CSCMODSPDR11 - As discussed, clearly mark "North" on a section of</v>
      </c>
      <c r="L599" s="1687" t="s">
        <v>5025</v>
      </c>
      <c r="M599" s="786"/>
      <c r="N599" s="831" t="s">
        <v>7015</v>
      </c>
      <c r="O599" s="847" t="s">
        <v>3870</v>
      </c>
      <c r="P599" s="264" t="s">
        <v>4460</v>
      </c>
      <c r="Q599" s="203" t="s">
        <v>3449</v>
      </c>
      <c r="R599" s="204" t="s">
        <v>3017</v>
      </c>
      <c r="S599" s="1761"/>
      <c r="T599" s="637"/>
      <c r="U599" s="205" t="str">
        <f t="shared" si="51"/>
        <v>Loesser</v>
      </c>
      <c r="V599" s="205" t="str">
        <f t="shared" si="52"/>
        <v>CSC Mods PDR</v>
      </c>
      <c r="W599" s="75"/>
    </row>
    <row r="600" spans="1:23" ht="39" customHeight="1" x14ac:dyDescent="0.15">
      <c r="A600" s="674">
        <v>43389</v>
      </c>
      <c r="B600" s="696" t="s">
        <v>5026</v>
      </c>
      <c r="C600" s="696"/>
      <c r="D600" s="696"/>
      <c r="E600" s="765" t="s">
        <v>5000</v>
      </c>
      <c r="F600" s="145" t="s">
        <v>4933</v>
      </c>
      <c r="G600" s="537" t="s">
        <v>6448</v>
      </c>
      <c r="H600" s="144" t="s">
        <v>5349</v>
      </c>
      <c r="I600" s="696" t="s">
        <v>899</v>
      </c>
      <c r="J600" s="696" t="s">
        <v>1235</v>
      </c>
      <c r="K600" s="786" t="str">
        <f t="shared" si="53"/>
        <v>CSCMODSPDR12 - The slide in C. Pagano showed the casing flux loop</v>
      </c>
      <c r="L600" s="1394" t="s">
        <v>5027</v>
      </c>
      <c r="M600" s="786"/>
      <c r="N600" s="831" t="s">
        <v>7015</v>
      </c>
      <c r="O600" s="847" t="s">
        <v>4050</v>
      </c>
      <c r="P600" s="225" t="s">
        <v>4460</v>
      </c>
      <c r="Q600" s="208" t="s">
        <v>3449</v>
      </c>
      <c r="R600" s="209" t="s">
        <v>3017</v>
      </c>
      <c r="S600" s="804"/>
      <c r="T600" s="696"/>
      <c r="U600" s="210" t="str">
        <f t="shared" si="51"/>
        <v>Loesser</v>
      </c>
      <c r="V600" s="210" t="str">
        <f t="shared" si="52"/>
        <v>CSC Mods PDR</v>
      </c>
      <c r="W600" s="75"/>
    </row>
    <row r="601" spans="1:23" ht="39" customHeight="1" x14ac:dyDescent="0.15">
      <c r="A601" s="1572">
        <v>43389</v>
      </c>
      <c r="B601" s="1588" t="s">
        <v>5028</v>
      </c>
      <c r="C601" s="1588"/>
      <c r="D601" s="1588"/>
      <c r="E601" s="1891" t="s">
        <v>5000</v>
      </c>
      <c r="F601" s="1620" t="s">
        <v>4933</v>
      </c>
      <c r="G601" s="1637" t="s">
        <v>6448</v>
      </c>
      <c r="H601" s="1588" t="s">
        <v>5349</v>
      </c>
      <c r="I601" s="1588" t="s">
        <v>899</v>
      </c>
      <c r="J601" s="1588" t="s">
        <v>1235</v>
      </c>
      <c r="K601" s="1667" t="str">
        <f t="shared" si="53"/>
        <v>CSCMODSPDR13 - Added assumption and risk that Supplier can perfor</v>
      </c>
      <c r="L601" s="1684" t="s">
        <v>5029</v>
      </c>
      <c r="M601" s="786"/>
      <c r="N601" s="831" t="s">
        <v>7015</v>
      </c>
      <c r="O601" s="847" t="s">
        <v>4662</v>
      </c>
      <c r="P601" s="1344" t="s">
        <v>4460</v>
      </c>
      <c r="Q601" s="509" t="s">
        <v>3449</v>
      </c>
      <c r="R601" s="510" t="s">
        <v>3017</v>
      </c>
      <c r="S601" s="1758"/>
      <c r="T601" s="1764"/>
      <c r="U601" s="511" t="str">
        <f t="shared" si="51"/>
        <v>Loesser</v>
      </c>
      <c r="V601" s="223" t="str">
        <f t="shared" si="52"/>
        <v>CSC Mods PDR</v>
      </c>
      <c r="W601" s="75"/>
    </row>
    <row r="602" spans="1:23" ht="39" customHeight="1" x14ac:dyDescent="0.15">
      <c r="A602" s="1576">
        <v>43389</v>
      </c>
      <c r="B602" s="1592" t="s">
        <v>5030</v>
      </c>
      <c r="C602" s="1592"/>
      <c r="D602" s="1592"/>
      <c r="E602" s="1892" t="s">
        <v>5000</v>
      </c>
      <c r="F602" s="1622" t="s">
        <v>4933</v>
      </c>
      <c r="G602" s="1641" t="s">
        <v>6448</v>
      </c>
      <c r="H602" s="1592" t="s">
        <v>5349</v>
      </c>
      <c r="I602" s="1592" t="s">
        <v>899</v>
      </c>
      <c r="J602" s="1592" t="s">
        <v>1235</v>
      </c>
      <c r="K602" s="1672" t="str">
        <f t="shared" si="53"/>
        <v>CSCMODSPDR14 - Alignment of the CS Main sleeve to the CS sleeve a</v>
      </c>
      <c r="L602" s="1688" t="s">
        <v>5031</v>
      </c>
      <c r="M602" s="786"/>
      <c r="N602" s="831" t="s">
        <v>7015</v>
      </c>
      <c r="O602" s="847" t="s">
        <v>4914</v>
      </c>
      <c r="P602" s="1343" t="s">
        <v>4460</v>
      </c>
      <c r="Q602" s="57" t="s">
        <v>3449</v>
      </c>
      <c r="R602" s="58" t="s">
        <v>3017</v>
      </c>
      <c r="S602" s="146"/>
      <c r="T602" s="144"/>
      <c r="U602" s="60" t="str">
        <f t="shared" si="51"/>
        <v>Loesser</v>
      </c>
      <c r="V602" s="60" t="str">
        <f t="shared" si="52"/>
        <v>CSC Mods PDR</v>
      </c>
      <c r="W602" s="61"/>
    </row>
    <row r="603" spans="1:23" ht="39" customHeight="1" x14ac:dyDescent="0.15">
      <c r="A603" s="444">
        <v>43389</v>
      </c>
      <c r="B603" s="144" t="s">
        <v>5032</v>
      </c>
      <c r="C603" s="144"/>
      <c r="D603" s="144"/>
      <c r="E603" s="32" t="s">
        <v>5000</v>
      </c>
      <c r="F603" s="1622" t="s">
        <v>4933</v>
      </c>
      <c r="G603" s="1641" t="s">
        <v>6448</v>
      </c>
      <c r="H603" s="1592" t="s">
        <v>5349</v>
      </c>
      <c r="I603" s="144" t="s">
        <v>899</v>
      </c>
      <c r="J603" s="144" t="s">
        <v>1235</v>
      </c>
      <c r="K603" s="330" t="str">
        <f t="shared" si="53"/>
        <v>CSCMODSPDR15 - The manufacturing cost of HTT/HTP should be includ</v>
      </c>
      <c r="L603" s="1681" t="s">
        <v>5033</v>
      </c>
      <c r="M603" s="786"/>
      <c r="N603" s="831" t="s">
        <v>7015</v>
      </c>
      <c r="O603" s="847" t="s">
        <v>3321</v>
      </c>
      <c r="P603" s="1343" t="s">
        <v>4460</v>
      </c>
      <c r="Q603" s="57" t="s">
        <v>3449</v>
      </c>
      <c r="R603" s="58" t="s">
        <v>3017</v>
      </c>
      <c r="S603" s="146"/>
      <c r="T603" s="144"/>
      <c r="U603" s="60" t="str">
        <f t="shared" si="51"/>
        <v>Loesser</v>
      </c>
      <c r="V603" s="60" t="str">
        <f t="shared" si="52"/>
        <v>CSC Mods PDR</v>
      </c>
      <c r="W603" s="61"/>
    </row>
    <row r="604" spans="1:23" ht="39" customHeight="1" x14ac:dyDescent="0.15">
      <c r="A604" s="444">
        <v>43389</v>
      </c>
      <c r="B604" s="144" t="s">
        <v>5034</v>
      </c>
      <c r="C604" s="144"/>
      <c r="D604" s="144"/>
      <c r="E604" s="32" t="s">
        <v>5000</v>
      </c>
      <c r="F604" s="1622" t="s">
        <v>4933</v>
      </c>
      <c r="G604" s="1641" t="s">
        <v>6448</v>
      </c>
      <c r="H604" s="1592" t="s">
        <v>5349</v>
      </c>
      <c r="I604" s="144" t="s">
        <v>899</v>
      </c>
      <c r="J604" s="144" t="s">
        <v>1235</v>
      </c>
      <c r="K604" s="330" t="str">
        <f t="shared" si="53"/>
        <v>CSCMODSPDR16 - With respect to the global thermal analysis consid</v>
      </c>
      <c r="L604" s="1681" t="s">
        <v>5035</v>
      </c>
      <c r="M604" s="786"/>
      <c r="N604" s="831" t="s">
        <v>7015</v>
      </c>
      <c r="O604" s="847" t="s">
        <v>5010</v>
      </c>
      <c r="P604" s="1343" t="s">
        <v>4460</v>
      </c>
      <c r="Q604" s="57" t="s">
        <v>3449</v>
      </c>
      <c r="R604" s="58" t="s">
        <v>3017</v>
      </c>
      <c r="S604" s="146"/>
      <c r="T604" s="144"/>
      <c r="U604" s="60" t="str">
        <f t="shared" si="51"/>
        <v>Loesser</v>
      </c>
      <c r="V604" s="60" t="str">
        <f t="shared" si="52"/>
        <v>CSC Mods PDR</v>
      </c>
      <c r="W604" s="75"/>
    </row>
    <row r="605" spans="1:23" ht="39" customHeight="1" x14ac:dyDescent="0.15">
      <c r="A605" s="444">
        <v>43389</v>
      </c>
      <c r="B605" s="144" t="s">
        <v>5036</v>
      </c>
      <c r="C605" s="144"/>
      <c r="D605" s="144"/>
      <c r="E605" s="32" t="s">
        <v>5000</v>
      </c>
      <c r="F605" s="1622" t="s">
        <v>4933</v>
      </c>
      <c r="G605" s="1641" t="s">
        <v>6448</v>
      </c>
      <c r="H605" s="1592" t="s">
        <v>5349</v>
      </c>
      <c r="I605" s="144" t="s">
        <v>899</v>
      </c>
      <c r="J605" s="144" t="s">
        <v>1235</v>
      </c>
      <c r="K605" s="330" t="str">
        <f t="shared" si="53"/>
        <v xml:space="preserve">CSCMODSPDR17 - In the integrated analysis from Han, the IBDV low </v>
      </c>
      <c r="L605" s="1681" t="s">
        <v>5037</v>
      </c>
      <c r="M605" s="786"/>
      <c r="N605" s="831" t="s">
        <v>7015</v>
      </c>
      <c r="O605" s="847" t="s">
        <v>4914</v>
      </c>
      <c r="P605" s="1343" t="s">
        <v>4460</v>
      </c>
      <c r="Q605" s="57" t="s">
        <v>3449</v>
      </c>
      <c r="R605" s="58" t="s">
        <v>3017</v>
      </c>
      <c r="S605" s="146"/>
      <c r="T605" s="144"/>
      <c r="U605" s="60" t="str">
        <f t="shared" si="51"/>
        <v>Loesser</v>
      </c>
      <c r="V605" s="60" t="str">
        <f t="shared" si="52"/>
        <v>CSC Mods PDR</v>
      </c>
      <c r="W605" s="75"/>
    </row>
    <row r="606" spans="1:23" ht="39" customHeight="1" x14ac:dyDescent="0.15">
      <c r="A606" s="444">
        <v>43389</v>
      </c>
      <c r="B606" s="144" t="s">
        <v>5038</v>
      </c>
      <c r="C606" s="144"/>
      <c r="D606" s="144"/>
      <c r="E606" s="32" t="s">
        <v>5000</v>
      </c>
      <c r="F606" s="1622" t="s">
        <v>4933</v>
      </c>
      <c r="G606" s="1641" t="s">
        <v>6448</v>
      </c>
      <c r="H606" s="1592" t="s">
        <v>5349</v>
      </c>
      <c r="I606" s="144" t="s">
        <v>899</v>
      </c>
      <c r="J606" s="144" t="s">
        <v>1235</v>
      </c>
      <c r="K606" s="330" t="str">
        <f t="shared" si="53"/>
        <v>CSCMODSPDR18 - An accepted approach for fillet welds is to take t</v>
      </c>
      <c r="L606" s="330" t="s">
        <v>5039</v>
      </c>
      <c r="M606" s="1672"/>
      <c r="N606" s="2068" t="s">
        <v>7015</v>
      </c>
      <c r="O606" s="2100" t="s">
        <v>3849</v>
      </c>
      <c r="P606" s="56" t="s">
        <v>4460</v>
      </c>
      <c r="Q606" s="57" t="s">
        <v>3449</v>
      </c>
      <c r="R606" s="58" t="s">
        <v>3017</v>
      </c>
      <c r="S606" s="146"/>
      <c r="T606" s="144"/>
      <c r="U606" s="60" t="str">
        <f t="shared" si="51"/>
        <v>Loesser</v>
      </c>
      <c r="V606" s="60" t="str">
        <f t="shared" si="52"/>
        <v>CSC Mods PDR</v>
      </c>
      <c r="W606" s="75"/>
    </row>
    <row r="607" spans="1:23" ht="39" customHeight="1" x14ac:dyDescent="0.15">
      <c r="A607" s="444">
        <v>43389</v>
      </c>
      <c r="B607" s="144" t="s">
        <v>5040</v>
      </c>
      <c r="C607" s="144"/>
      <c r="D607" s="144"/>
      <c r="E607" s="32" t="s">
        <v>5000</v>
      </c>
      <c r="F607" s="1622" t="s">
        <v>4933</v>
      </c>
      <c r="G607" s="1641" t="s">
        <v>6448</v>
      </c>
      <c r="H607" s="1592" t="s">
        <v>5349</v>
      </c>
      <c r="I607" s="144" t="s">
        <v>899</v>
      </c>
      <c r="J607" s="144" t="s">
        <v>1235</v>
      </c>
      <c r="K607" s="330" t="str">
        <f t="shared" si="53"/>
        <v>CSCMODSPDR19 - We had weld issues with the tiny welds on the ribs</v>
      </c>
      <c r="L607" s="330" t="s">
        <v>5041</v>
      </c>
      <c r="M607" s="330"/>
      <c r="N607" s="2068" t="s">
        <v>7015</v>
      </c>
      <c r="O607" s="377" t="s">
        <v>3849</v>
      </c>
      <c r="P607" s="56" t="s">
        <v>4460</v>
      </c>
      <c r="Q607" s="57" t="s">
        <v>3449</v>
      </c>
      <c r="R607" s="58" t="s">
        <v>3017</v>
      </c>
      <c r="S607" s="146"/>
      <c r="T607" s="144"/>
      <c r="U607" s="60" t="str">
        <f t="shared" si="51"/>
        <v>Loesser</v>
      </c>
      <c r="V607" s="60" t="str">
        <f t="shared" si="52"/>
        <v>CSC Mods PDR</v>
      </c>
      <c r="W607" s="75"/>
    </row>
    <row r="608" spans="1:23" ht="39" customHeight="1" x14ac:dyDescent="0.15">
      <c r="A608" s="444">
        <v>43389</v>
      </c>
      <c r="B608" s="144" t="s">
        <v>5042</v>
      </c>
      <c r="C608" s="144"/>
      <c r="D608" s="144"/>
      <c r="E608" s="32" t="s">
        <v>5000</v>
      </c>
      <c r="F608" s="1622" t="s">
        <v>4933</v>
      </c>
      <c r="G608" s="1641" t="s">
        <v>6448</v>
      </c>
      <c r="H608" s="1592" t="s">
        <v>5349</v>
      </c>
      <c r="I608" s="144" t="s">
        <v>899</v>
      </c>
      <c r="J608" s="144" t="s">
        <v>1235</v>
      </c>
      <c r="K608" s="330" t="str">
        <f t="shared" si="53"/>
        <v>CSCMODSPDR20 - I am still not seeing the divertor flange rotation</v>
      </c>
      <c r="L608" s="330" t="s">
        <v>5043</v>
      </c>
      <c r="M608" s="330"/>
      <c r="N608" s="2068" t="s">
        <v>7015</v>
      </c>
      <c r="O608" s="377" t="s">
        <v>3849</v>
      </c>
      <c r="P608" s="56" t="s">
        <v>4460</v>
      </c>
      <c r="Q608" s="57" t="s">
        <v>3449</v>
      </c>
      <c r="R608" s="58" t="s">
        <v>3017</v>
      </c>
      <c r="S608" s="146"/>
      <c r="T608" s="144"/>
      <c r="U608" s="60" t="str">
        <f t="shared" si="51"/>
        <v>Loesser</v>
      </c>
      <c r="V608" s="60" t="str">
        <f t="shared" si="52"/>
        <v>CSC Mods PDR</v>
      </c>
      <c r="W608" s="75"/>
    </row>
    <row r="609" spans="1:23" ht="39" customHeight="1" x14ac:dyDescent="0.15">
      <c r="A609" s="444">
        <v>43389</v>
      </c>
      <c r="B609" s="144" t="s">
        <v>5044</v>
      </c>
      <c r="C609" s="144"/>
      <c r="D609" s="144"/>
      <c r="E609" s="32" t="s">
        <v>5000</v>
      </c>
      <c r="F609" s="1622" t="s">
        <v>4933</v>
      </c>
      <c r="G609" s="1641" t="s">
        <v>6448</v>
      </c>
      <c r="H609" s="1592" t="s">
        <v>5349</v>
      </c>
      <c r="I609" s="144" t="s">
        <v>899</v>
      </c>
      <c r="J609" s="144" t="s">
        <v>1235</v>
      </c>
      <c r="K609" s="330" t="str">
        <f t="shared" si="53"/>
        <v>CSCMODSPDR21 - The buckling analysis is good - but to be complete</v>
      </c>
      <c r="L609" s="330" t="s">
        <v>5045</v>
      </c>
      <c r="M609" s="330"/>
      <c r="N609" s="2068" t="s">
        <v>7015</v>
      </c>
      <c r="O609" s="377" t="s">
        <v>3849</v>
      </c>
      <c r="P609" s="56" t="s">
        <v>4460</v>
      </c>
      <c r="Q609" s="57" t="s">
        <v>3449</v>
      </c>
      <c r="R609" s="58" t="s">
        <v>3017</v>
      </c>
      <c r="S609" s="146"/>
      <c r="T609" s="144"/>
      <c r="U609" s="60" t="str">
        <f t="shared" si="51"/>
        <v>Loesser</v>
      </c>
      <c r="V609" s="60" t="str">
        <f t="shared" si="52"/>
        <v>CSC Mods PDR</v>
      </c>
      <c r="W609" s="75"/>
    </row>
    <row r="610" spans="1:23" ht="39" customHeight="1" x14ac:dyDescent="0.15">
      <c r="A610" s="444">
        <v>43389</v>
      </c>
      <c r="B610" s="144" t="s">
        <v>5046</v>
      </c>
      <c r="C610" s="144"/>
      <c r="D610" s="144"/>
      <c r="E610" s="32" t="s">
        <v>5000</v>
      </c>
      <c r="F610" s="1622" t="s">
        <v>4933</v>
      </c>
      <c r="G610" s="1641" t="s">
        <v>6448</v>
      </c>
      <c r="H610" s="1592" t="s">
        <v>5349</v>
      </c>
      <c r="I610" s="144" t="s">
        <v>899</v>
      </c>
      <c r="J610" s="144" t="s">
        <v>1235</v>
      </c>
      <c r="K610" s="330" t="str">
        <f t="shared" si="53"/>
        <v>CSCMODSPDR22 - Please check with Stefan to clarify the disruption</v>
      </c>
      <c r="L610" s="330" t="s">
        <v>5047</v>
      </c>
      <c r="M610" s="330"/>
      <c r="N610" s="2068" t="s">
        <v>7015</v>
      </c>
      <c r="O610" s="377" t="s">
        <v>5048</v>
      </c>
      <c r="P610" s="56" t="s">
        <v>4460</v>
      </c>
      <c r="Q610" s="57" t="s">
        <v>3449</v>
      </c>
      <c r="R610" s="58" t="s">
        <v>3017</v>
      </c>
      <c r="S610" s="146"/>
      <c r="T610" s="144"/>
      <c r="U610" s="60" t="str">
        <f t="shared" si="51"/>
        <v>Loesser</v>
      </c>
      <c r="V610" s="60" t="str">
        <f t="shared" si="52"/>
        <v>CSC Mods PDR</v>
      </c>
      <c r="W610" s="75"/>
    </row>
    <row r="611" spans="1:23" ht="39" customHeight="1" x14ac:dyDescent="0.15">
      <c r="A611" s="444">
        <v>43389</v>
      </c>
      <c r="B611" s="144" t="s">
        <v>5011</v>
      </c>
      <c r="C611" s="144"/>
      <c r="D611" s="144"/>
      <c r="E611" s="32" t="s">
        <v>5000</v>
      </c>
      <c r="F611" s="1622" t="s">
        <v>4933</v>
      </c>
      <c r="G611" s="1641" t="s">
        <v>6448</v>
      </c>
      <c r="H611" s="1592" t="s">
        <v>5349</v>
      </c>
      <c r="I611" s="144" t="s">
        <v>899</v>
      </c>
      <c r="J611" s="144" t="s">
        <v>1235</v>
      </c>
      <c r="K611" s="330" t="str">
        <f t="shared" si="53"/>
        <v>CSCMODSPDR05 - 1- HTT and HTP and fittings through the diverter f</v>
      </c>
      <c r="L611" s="330" t="s">
        <v>5012</v>
      </c>
      <c r="M611" s="330"/>
      <c r="N611" s="373" t="s">
        <v>5391</v>
      </c>
      <c r="O611" s="377" t="s">
        <v>4643</v>
      </c>
      <c r="P611" s="56" t="str">
        <f t="shared" ref="P611:P642" si="54">IF(N611="","Open","Closed")</f>
        <v>Closed</v>
      </c>
      <c r="Q611" s="57" t="s">
        <v>3449</v>
      </c>
      <c r="R611" s="58" t="s">
        <v>3017</v>
      </c>
      <c r="S611" s="146"/>
      <c r="T611" s="144"/>
      <c r="U611" s="60" t="str">
        <f t="shared" si="51"/>
        <v>Loesser</v>
      </c>
      <c r="V611" s="60" t="str">
        <f t="shared" si="52"/>
        <v>CSC Mods PDR</v>
      </c>
      <c r="W611" s="61"/>
    </row>
    <row r="612" spans="1:23" ht="39" customHeight="1" x14ac:dyDescent="0.15">
      <c r="A612" s="444">
        <v>43389</v>
      </c>
      <c r="B612" s="144" t="s">
        <v>5008</v>
      </c>
      <c r="C612" s="144"/>
      <c r="D612" s="144"/>
      <c r="E612" s="32" t="s">
        <v>5000</v>
      </c>
      <c r="F612" s="1622" t="s">
        <v>4933</v>
      </c>
      <c r="G612" s="1641" t="s">
        <v>6448</v>
      </c>
      <c r="H612" s="1592" t="s">
        <v>5349</v>
      </c>
      <c r="I612" s="144" t="s">
        <v>899</v>
      </c>
      <c r="J612" s="144" t="s">
        <v>1235</v>
      </c>
      <c r="K612" s="330" t="str">
        <f t="shared" si="53"/>
        <v>CSCMODSPDR04 - Requirement as stated in the review is that the co</v>
      </c>
      <c r="L612" s="330" t="s">
        <v>5009</v>
      </c>
      <c r="M612" s="330"/>
      <c r="N612" s="2093" t="s">
        <v>7015</v>
      </c>
      <c r="O612" s="377" t="s">
        <v>5010</v>
      </c>
      <c r="P612" s="56" t="str">
        <f t="shared" si="54"/>
        <v>Closed</v>
      </c>
      <c r="Q612" s="57" t="s">
        <v>3449</v>
      </c>
      <c r="R612" s="58" t="s">
        <v>3017</v>
      </c>
      <c r="S612" s="146"/>
      <c r="T612" s="144"/>
      <c r="U612" s="60" t="str">
        <f t="shared" si="51"/>
        <v>Loesser</v>
      </c>
      <c r="V612" s="60" t="str">
        <f t="shared" si="52"/>
        <v>CSC Mods PDR</v>
      </c>
      <c r="W612" s="61"/>
    </row>
    <row r="613" spans="1:23" ht="39" customHeight="1" x14ac:dyDescent="0.15">
      <c r="A613" s="437">
        <v>43398</v>
      </c>
      <c r="B613" s="124" t="s">
        <v>5049</v>
      </c>
      <c r="C613" s="124"/>
      <c r="D613" s="124"/>
      <c r="E613" s="25" t="s">
        <v>5050</v>
      </c>
      <c r="F613" s="1623" t="s">
        <v>5051</v>
      </c>
      <c r="G613" s="1644" t="s">
        <v>6451</v>
      </c>
      <c r="H613" s="1653" t="s">
        <v>5349</v>
      </c>
      <c r="I613" s="124" t="s">
        <v>387</v>
      </c>
      <c r="J613" s="124" t="s">
        <v>3559</v>
      </c>
      <c r="K613" s="43" t="str">
        <f t="shared" si="53"/>
        <v>PF4-5RealignCDR01 - Consider adding a risk related to redesign of PF4/</v>
      </c>
      <c r="L613" s="43" t="s">
        <v>5052</v>
      </c>
      <c r="M613" s="43"/>
      <c r="N613" s="2074" t="s">
        <v>7012</v>
      </c>
      <c r="O613" s="124" t="s">
        <v>5053</v>
      </c>
      <c r="P613" s="56" t="str">
        <f t="shared" si="54"/>
        <v>Closed</v>
      </c>
      <c r="Q613" s="57" t="s">
        <v>3207</v>
      </c>
      <c r="R613" s="58" t="s">
        <v>3017</v>
      </c>
      <c r="S613" s="26"/>
      <c r="T613" s="124"/>
      <c r="U613" s="60" t="str">
        <f t="shared" si="51"/>
        <v>Raftopoulos</v>
      </c>
      <c r="V613" s="60" t="str">
        <f t="shared" si="52"/>
        <v>PF4-5 Realignment CDR</v>
      </c>
      <c r="W613" s="75"/>
    </row>
    <row r="614" spans="1:23" ht="39" customHeight="1" x14ac:dyDescent="0.15">
      <c r="A614" s="437">
        <v>43398</v>
      </c>
      <c r="B614" s="124" t="s">
        <v>5054</v>
      </c>
      <c r="C614" s="124"/>
      <c r="D614" s="124"/>
      <c r="E614" s="25" t="s">
        <v>5050</v>
      </c>
      <c r="F614" s="1623" t="s">
        <v>5051</v>
      </c>
      <c r="G614" s="1644" t="s">
        <v>6451</v>
      </c>
      <c r="H614" s="1653" t="s">
        <v>5349</v>
      </c>
      <c r="I614" s="124" t="s">
        <v>387</v>
      </c>
      <c r="J614" s="124" t="s">
        <v>3559</v>
      </c>
      <c r="K614" s="43" t="str">
        <f t="shared" si="53"/>
        <v xml:space="preserve">PF4-5RealignCDR02 - As a minimum, perform the basic set of insulation </v>
      </c>
      <c r="L614" s="43" t="s">
        <v>5055</v>
      </c>
      <c r="M614" s="43"/>
      <c r="N614" s="2074" t="s">
        <v>7012</v>
      </c>
      <c r="O614" s="124" t="s">
        <v>4124</v>
      </c>
      <c r="P614" s="56" t="str">
        <f t="shared" si="54"/>
        <v>Closed</v>
      </c>
      <c r="Q614" s="57" t="s">
        <v>3207</v>
      </c>
      <c r="R614" s="58" t="s">
        <v>3017</v>
      </c>
      <c r="S614" s="26"/>
      <c r="T614" s="124"/>
      <c r="U614" s="60" t="str">
        <f t="shared" si="51"/>
        <v>Raftopoulos</v>
      </c>
      <c r="V614" s="60" t="str">
        <f t="shared" si="52"/>
        <v>PF4-5 Realignment CDR</v>
      </c>
      <c r="W614" s="75"/>
    </row>
    <row r="615" spans="1:23" ht="39" customHeight="1" x14ac:dyDescent="0.15">
      <c r="A615" s="443">
        <v>43405</v>
      </c>
      <c r="B615" s="142" t="s">
        <v>5056</v>
      </c>
      <c r="C615" s="142"/>
      <c r="D615" s="142"/>
      <c r="E615" s="1893" t="s">
        <v>5057</v>
      </c>
      <c r="F615" s="1614" t="s">
        <v>5058</v>
      </c>
      <c r="G615" s="1630" t="s">
        <v>6452</v>
      </c>
      <c r="H615" s="1650" t="s">
        <v>5960</v>
      </c>
      <c r="I615" s="142" t="s">
        <v>899</v>
      </c>
      <c r="J615" s="142" t="s">
        <v>2211</v>
      </c>
      <c r="K615" s="44" t="str">
        <f t="shared" si="53"/>
        <v>HTTHTPFDR01 - Checked and signed calculations have not been post</v>
      </c>
      <c r="L615" s="44" t="s">
        <v>5059</v>
      </c>
      <c r="M615" s="44"/>
      <c r="N615" s="1460" t="s">
        <v>5399</v>
      </c>
      <c r="O615" s="185" t="s">
        <v>3024</v>
      </c>
      <c r="P615" s="56" t="str">
        <f t="shared" si="54"/>
        <v>Closed</v>
      </c>
      <c r="Q615" s="57" t="s">
        <v>31</v>
      </c>
      <c r="R615" s="58" t="s">
        <v>3017</v>
      </c>
      <c r="S615" s="31"/>
      <c r="T615" s="142"/>
      <c r="U615" s="60" t="str">
        <f t="shared" si="51"/>
        <v>Cai D</v>
      </c>
      <c r="V615" s="60" t="str">
        <f t="shared" si="52"/>
        <v>HTT-HTP HE Cooling Tubes FDR</v>
      </c>
      <c r="W615" s="61"/>
    </row>
    <row r="616" spans="1:23" ht="39" customHeight="1" x14ac:dyDescent="0.15">
      <c r="A616" s="443">
        <v>43405</v>
      </c>
      <c r="B616" s="142" t="s">
        <v>5060</v>
      </c>
      <c r="C616" s="142"/>
      <c r="D616" s="142"/>
      <c r="E616" s="1893" t="s">
        <v>5057</v>
      </c>
      <c r="F616" s="1614" t="s">
        <v>5058</v>
      </c>
      <c r="G616" s="1630" t="s">
        <v>6452</v>
      </c>
      <c r="H616" s="1650" t="s">
        <v>5960</v>
      </c>
      <c r="I616" s="142" t="s">
        <v>899</v>
      </c>
      <c r="J616" s="142" t="s">
        <v>2211</v>
      </c>
      <c r="K616" s="44" t="str">
        <f t="shared" si="53"/>
        <v>HTTHTPFDR02 - Technical specifications not posted on FDR website</v>
      </c>
      <c r="L616" s="44" t="s">
        <v>5061</v>
      </c>
      <c r="M616" s="44"/>
      <c r="N616" s="1460" t="s">
        <v>5399</v>
      </c>
      <c r="O616" s="185" t="s">
        <v>3024</v>
      </c>
      <c r="P616" s="56" t="str">
        <f t="shared" si="54"/>
        <v>Closed</v>
      </c>
      <c r="Q616" s="57" t="s">
        <v>31</v>
      </c>
      <c r="R616" s="58" t="s">
        <v>3017</v>
      </c>
      <c r="S616" s="31"/>
      <c r="T616" s="142"/>
      <c r="U616" s="60" t="str">
        <f t="shared" si="51"/>
        <v>Cai D</v>
      </c>
      <c r="V616" s="60" t="str">
        <f t="shared" si="52"/>
        <v>HTT-HTP HE Cooling Tubes FDR</v>
      </c>
      <c r="W616" s="61"/>
    </row>
    <row r="617" spans="1:23" ht="39" customHeight="1" x14ac:dyDescent="0.15">
      <c r="A617" s="443">
        <v>43405</v>
      </c>
      <c r="B617" s="142" t="s">
        <v>5062</v>
      </c>
      <c r="C617" s="142"/>
      <c r="D617" s="142"/>
      <c r="E617" s="1893" t="s">
        <v>5057</v>
      </c>
      <c r="F617" s="1614" t="s">
        <v>5058</v>
      </c>
      <c r="G617" s="1630" t="s">
        <v>6452</v>
      </c>
      <c r="H617" s="1650" t="s">
        <v>5960</v>
      </c>
      <c r="I617" s="142" t="s">
        <v>899</v>
      </c>
      <c r="J617" s="142" t="s">
        <v>2211</v>
      </c>
      <c r="K617" s="44" t="str">
        <f t="shared" si="53"/>
        <v>HTTHTPFDR03 - Regarding the 90 degree transition piece on the HT</v>
      </c>
      <c r="L617" s="44" t="s">
        <v>5063</v>
      </c>
      <c r="M617" s="44"/>
      <c r="N617" s="1460" t="s">
        <v>5399</v>
      </c>
      <c r="O617" s="185" t="s">
        <v>3854</v>
      </c>
      <c r="P617" s="56" t="str">
        <f t="shared" si="54"/>
        <v>Closed</v>
      </c>
      <c r="Q617" s="57" t="s">
        <v>31</v>
      </c>
      <c r="R617" s="58" t="s">
        <v>3017</v>
      </c>
      <c r="S617" s="31"/>
      <c r="T617" s="142"/>
      <c r="U617" s="60" t="str">
        <f t="shared" si="51"/>
        <v>Cai D</v>
      </c>
      <c r="V617" s="60" t="str">
        <f t="shared" si="52"/>
        <v>HTT-HTP HE Cooling Tubes FDR</v>
      </c>
      <c r="W617" s="61"/>
    </row>
    <row r="618" spans="1:23" ht="39" customHeight="1" x14ac:dyDescent="0.15">
      <c r="A618" s="443">
        <v>43405</v>
      </c>
      <c r="B618" s="142" t="s">
        <v>5064</v>
      </c>
      <c r="C618" s="142"/>
      <c r="D618" s="142"/>
      <c r="E618" s="1893" t="s">
        <v>5057</v>
      </c>
      <c r="F618" s="143" t="s">
        <v>5058</v>
      </c>
      <c r="G618" s="536" t="s">
        <v>6452</v>
      </c>
      <c r="H618" s="142" t="s">
        <v>5960</v>
      </c>
      <c r="I618" s="142" t="s">
        <v>899</v>
      </c>
      <c r="J618" s="142" t="s">
        <v>2211</v>
      </c>
      <c r="K618" s="44" t="str">
        <f t="shared" si="53"/>
        <v xml:space="preserve">HTTHTPFDR04 - There is not report of the weld prototypes of the </v>
      </c>
      <c r="L618" s="44" t="s">
        <v>5065</v>
      </c>
      <c r="M618" s="44"/>
      <c r="N618" s="1460" t="s">
        <v>5399</v>
      </c>
      <c r="O618" s="185" t="s">
        <v>3024</v>
      </c>
      <c r="P618" s="56" t="str">
        <f t="shared" si="54"/>
        <v>Closed</v>
      </c>
      <c r="Q618" s="57" t="s">
        <v>31</v>
      </c>
      <c r="R618" s="58" t="s">
        <v>3017</v>
      </c>
      <c r="S618" s="31"/>
      <c r="T618" s="142"/>
      <c r="U618" s="60" t="str">
        <f t="shared" si="51"/>
        <v>Cai D</v>
      </c>
      <c r="V618" s="60" t="str">
        <f t="shared" si="52"/>
        <v>HTT-HTP HE Cooling Tubes FDR</v>
      </c>
      <c r="W618" s="61"/>
    </row>
    <row r="619" spans="1:23" ht="39" customHeight="1" x14ac:dyDescent="0.15">
      <c r="A619" s="443">
        <v>43405</v>
      </c>
      <c r="B619" s="142" t="s">
        <v>5066</v>
      </c>
      <c r="C619" s="142"/>
      <c r="D619" s="142"/>
      <c r="E619" s="1893" t="s">
        <v>5057</v>
      </c>
      <c r="F619" s="143" t="s">
        <v>5058</v>
      </c>
      <c r="G619" s="536" t="s">
        <v>6452</v>
      </c>
      <c r="H619" s="142" t="s">
        <v>5960</v>
      </c>
      <c r="I619" s="142" t="s">
        <v>899</v>
      </c>
      <c r="J619" s="142" t="s">
        <v>2211</v>
      </c>
      <c r="K619" s="44" t="str">
        <f t="shared" si="53"/>
        <v>HTTHTPFDR05 - Apply the measured distortion (shrinkage causing b</v>
      </c>
      <c r="L619" s="44" t="s">
        <v>5067</v>
      </c>
      <c r="M619" s="44"/>
      <c r="N619" s="1460" t="s">
        <v>5399</v>
      </c>
      <c r="O619" s="185" t="s">
        <v>4662</v>
      </c>
      <c r="P619" s="56" t="str">
        <f t="shared" si="54"/>
        <v>Closed</v>
      </c>
      <c r="Q619" s="57" t="s">
        <v>31</v>
      </c>
      <c r="R619" s="58" t="s">
        <v>3017</v>
      </c>
      <c r="S619" s="31"/>
      <c r="T619" s="142"/>
      <c r="U619" s="60" t="str">
        <f t="shared" si="51"/>
        <v>Cai D</v>
      </c>
      <c r="V619" s="60" t="str">
        <f t="shared" si="52"/>
        <v>HTT-HTP HE Cooling Tubes FDR</v>
      </c>
      <c r="W619" s="61"/>
    </row>
    <row r="620" spans="1:23" ht="39" customHeight="1" x14ac:dyDescent="0.15">
      <c r="A620" s="443">
        <v>43405</v>
      </c>
      <c r="B620" s="142" t="s">
        <v>5068</v>
      </c>
      <c r="C620" s="142"/>
      <c r="D620" s="142"/>
      <c r="E620" s="1893" t="s">
        <v>5057</v>
      </c>
      <c r="F620" s="143" t="s">
        <v>5058</v>
      </c>
      <c r="G620" s="536" t="s">
        <v>6452</v>
      </c>
      <c r="H620" s="142" t="s">
        <v>5960</v>
      </c>
      <c r="I620" s="142" t="s">
        <v>899</v>
      </c>
      <c r="J620" s="142" t="s">
        <v>2211</v>
      </c>
      <c r="K620" s="44" t="str">
        <f t="shared" si="53"/>
        <v>HTTHTPFDR06 - Please check with Polar Region team the maximum de</v>
      </c>
      <c r="L620" s="44" t="s">
        <v>5069</v>
      </c>
      <c r="M620" s="44"/>
      <c r="N620" s="1460" t="s">
        <v>5399</v>
      </c>
      <c r="O620" s="185" t="s">
        <v>5070</v>
      </c>
      <c r="P620" s="56" t="str">
        <f t="shared" si="54"/>
        <v>Closed</v>
      </c>
      <c r="Q620" s="57" t="s">
        <v>31</v>
      </c>
      <c r="R620" s="58" t="s">
        <v>3017</v>
      </c>
      <c r="S620" s="31"/>
      <c r="T620" s="142"/>
      <c r="U620" s="60" t="str">
        <f t="shared" si="51"/>
        <v>Cai D</v>
      </c>
      <c r="V620" s="60" t="str">
        <f t="shared" si="52"/>
        <v>HTT-HTP HE Cooling Tubes FDR</v>
      </c>
      <c r="W620" s="61"/>
    </row>
    <row r="621" spans="1:23" ht="39" customHeight="1" x14ac:dyDescent="0.15">
      <c r="A621" s="443">
        <v>43405</v>
      </c>
      <c r="B621" s="142" t="s">
        <v>5071</v>
      </c>
      <c r="C621" s="142"/>
      <c r="D621" s="142"/>
      <c r="E621" s="1893" t="s">
        <v>5057</v>
      </c>
      <c r="F621" s="143" t="s">
        <v>5058</v>
      </c>
      <c r="G621" s="536" t="s">
        <v>6452</v>
      </c>
      <c r="H621" s="142" t="s">
        <v>5960</v>
      </c>
      <c r="I621" s="142" t="s">
        <v>899</v>
      </c>
      <c r="J621" s="142" t="s">
        <v>2211</v>
      </c>
      <c r="K621" s="44" t="str">
        <f t="shared" si="53"/>
        <v>HTTHTPFDR07 - Test plans, e.g. pressure testing of the helium tu</v>
      </c>
      <c r="L621" s="44" t="s">
        <v>5072</v>
      </c>
      <c r="M621" s="44"/>
      <c r="N621" s="1460" t="s">
        <v>5399</v>
      </c>
      <c r="O621" s="185" t="s">
        <v>3024</v>
      </c>
      <c r="P621" s="56" t="str">
        <f t="shared" si="54"/>
        <v>Closed</v>
      </c>
      <c r="Q621" s="57" t="s">
        <v>31</v>
      </c>
      <c r="R621" s="58" t="s">
        <v>3017</v>
      </c>
      <c r="S621" s="31"/>
      <c r="T621" s="142"/>
      <c r="U621" s="60" t="str">
        <f t="shared" si="51"/>
        <v>Cai D</v>
      </c>
      <c r="V621" s="60" t="str">
        <f t="shared" si="52"/>
        <v>HTT-HTP HE Cooling Tubes FDR</v>
      </c>
      <c r="W621" s="61"/>
    </row>
    <row r="622" spans="1:23" ht="39" customHeight="1" x14ac:dyDescent="0.15">
      <c r="A622" s="443">
        <v>43405</v>
      </c>
      <c r="B622" s="142" t="s">
        <v>5073</v>
      </c>
      <c r="C622" s="142"/>
      <c r="D622" s="142"/>
      <c r="E622" s="1893" t="s">
        <v>5057</v>
      </c>
      <c r="F622" s="143" t="s">
        <v>5058</v>
      </c>
      <c r="G622" s="536" t="s">
        <v>6452</v>
      </c>
      <c r="H622" s="142" t="s">
        <v>5960</v>
      </c>
      <c r="I622" s="142" t="s">
        <v>899</v>
      </c>
      <c r="J622" s="142" t="s">
        <v>2211</v>
      </c>
      <c r="K622" s="44" t="str">
        <f t="shared" si="53"/>
        <v>HTTHTPFDR08 - 1- Suggestion: Pressure test the lines at 2.5 time</v>
      </c>
      <c r="L622" s="44" t="s">
        <v>5074</v>
      </c>
      <c r="M622" s="44"/>
      <c r="N622" s="1460" t="s">
        <v>5399</v>
      </c>
      <c r="O622" s="185" t="s">
        <v>4643</v>
      </c>
      <c r="P622" s="56" t="str">
        <f t="shared" si="54"/>
        <v>Closed</v>
      </c>
      <c r="Q622" s="57" t="s">
        <v>31</v>
      </c>
      <c r="R622" s="58" t="s">
        <v>3017</v>
      </c>
      <c r="S622" s="31"/>
      <c r="T622" s="142"/>
      <c r="U622" s="60" t="str">
        <f t="shared" si="51"/>
        <v>Cai D</v>
      </c>
      <c r="V622" s="60" t="str">
        <f t="shared" si="52"/>
        <v>HTT-HTP HE Cooling Tubes FDR</v>
      </c>
      <c r="W622" s="61"/>
    </row>
    <row r="623" spans="1:23" ht="39" customHeight="1" x14ac:dyDescent="0.15">
      <c r="A623" s="443">
        <v>43405</v>
      </c>
      <c r="B623" s="142" t="s">
        <v>5075</v>
      </c>
      <c r="C623" s="142"/>
      <c r="D623" s="142"/>
      <c r="E623" s="1893" t="s">
        <v>5057</v>
      </c>
      <c r="F623" s="143" t="s">
        <v>5058</v>
      </c>
      <c r="G623" s="536" t="s">
        <v>6452</v>
      </c>
      <c r="H623" s="142" t="s">
        <v>5960</v>
      </c>
      <c r="I623" s="142" t="s">
        <v>899</v>
      </c>
      <c r="J623" s="142" t="s">
        <v>2211</v>
      </c>
      <c r="K623" s="44" t="str">
        <f t="shared" si="53"/>
        <v>HTTHTPFDR09 - Thermal conductivity coefficient assumes full cont</v>
      </c>
      <c r="L623" s="44" t="s">
        <v>5076</v>
      </c>
      <c r="M623" s="44"/>
      <c r="N623" s="1460" t="s">
        <v>5399</v>
      </c>
      <c r="O623" s="185" t="s">
        <v>4643</v>
      </c>
      <c r="P623" s="56" t="str">
        <f t="shared" si="54"/>
        <v>Closed</v>
      </c>
      <c r="Q623" s="57" t="s">
        <v>31</v>
      </c>
      <c r="R623" s="58" t="s">
        <v>3017</v>
      </c>
      <c r="S623" s="31"/>
      <c r="T623" s="142"/>
      <c r="U623" s="60" t="str">
        <f t="shared" si="51"/>
        <v>Cai D</v>
      </c>
      <c r="V623" s="60" t="str">
        <f t="shared" si="52"/>
        <v>HTT-HTP HE Cooling Tubes FDR</v>
      </c>
      <c r="W623" s="61"/>
    </row>
    <row r="624" spans="1:23" ht="39" customHeight="1" x14ac:dyDescent="0.15">
      <c r="A624" s="443">
        <v>43405</v>
      </c>
      <c r="B624" s="142" t="s">
        <v>5077</v>
      </c>
      <c r="C624" s="142"/>
      <c r="D624" s="142"/>
      <c r="E624" s="1893" t="s">
        <v>5057</v>
      </c>
      <c r="F624" s="143" t="s">
        <v>5058</v>
      </c>
      <c r="G624" s="536" t="s">
        <v>6452</v>
      </c>
      <c r="H624" s="142" t="s">
        <v>5960</v>
      </c>
      <c r="I624" s="142" t="s">
        <v>899</v>
      </c>
      <c r="J624" s="142" t="s">
        <v>2211</v>
      </c>
      <c r="K624" s="44" t="str">
        <f t="shared" si="53"/>
        <v>HTTHTPFDR10 - The ramifications of leak(s) in HTT field joints a</v>
      </c>
      <c r="L624" s="44" t="s">
        <v>5078</v>
      </c>
      <c r="M624" s="44"/>
      <c r="N624" s="1460" t="s">
        <v>5399</v>
      </c>
      <c r="O624" s="185" t="s">
        <v>3870</v>
      </c>
      <c r="P624" s="56" t="str">
        <f t="shared" si="54"/>
        <v>Closed</v>
      </c>
      <c r="Q624" s="57" t="s">
        <v>31</v>
      </c>
      <c r="R624" s="58" t="s">
        <v>3017</v>
      </c>
      <c r="S624" s="31"/>
      <c r="T624" s="142"/>
      <c r="U624" s="60" t="str">
        <f t="shared" si="51"/>
        <v>Cai D</v>
      </c>
      <c r="V624" s="60" t="str">
        <f t="shared" si="52"/>
        <v>HTT-HTP HE Cooling Tubes FDR</v>
      </c>
      <c r="W624" s="61"/>
    </row>
    <row r="625" spans="1:23" ht="39" customHeight="1" x14ac:dyDescent="0.15">
      <c r="A625" s="443">
        <v>43405</v>
      </c>
      <c r="B625" s="142" t="s">
        <v>5079</v>
      </c>
      <c r="C625" s="142"/>
      <c r="D625" s="142"/>
      <c r="E625" s="1893" t="s">
        <v>5057</v>
      </c>
      <c r="F625" s="143" t="s">
        <v>5058</v>
      </c>
      <c r="G625" s="536" t="s">
        <v>6452</v>
      </c>
      <c r="H625" s="142" t="s">
        <v>5960</v>
      </c>
      <c r="I625" s="142" t="s">
        <v>899</v>
      </c>
      <c r="J625" s="142" t="s">
        <v>2211</v>
      </c>
      <c r="K625" s="44" t="str">
        <f t="shared" si="53"/>
        <v>HTTHTPFDR11 - Under Han's presentation on the "Integrated Analys</v>
      </c>
      <c r="L625" s="44" t="s">
        <v>5080</v>
      </c>
      <c r="M625" s="44"/>
      <c r="N625" s="1460" t="s">
        <v>5399</v>
      </c>
      <c r="O625" s="185" t="s">
        <v>4914</v>
      </c>
      <c r="P625" s="56" t="str">
        <f t="shared" si="54"/>
        <v>Closed</v>
      </c>
      <c r="Q625" s="57" t="s">
        <v>31</v>
      </c>
      <c r="R625" s="58" t="s">
        <v>3017</v>
      </c>
      <c r="S625" s="31"/>
      <c r="T625" s="142"/>
      <c r="U625" s="60" t="str">
        <f t="shared" si="51"/>
        <v>Cai D</v>
      </c>
      <c r="V625" s="60" t="str">
        <f t="shared" si="52"/>
        <v>HTT-HTP HE Cooling Tubes FDR</v>
      </c>
      <c r="W625" s="61"/>
    </row>
    <row r="626" spans="1:23" ht="39" customHeight="1" x14ac:dyDescent="0.15">
      <c r="A626" s="443">
        <v>43405</v>
      </c>
      <c r="B626" s="142" t="s">
        <v>5081</v>
      </c>
      <c r="C626" s="142"/>
      <c r="D626" s="142"/>
      <c r="E626" s="1893" t="s">
        <v>5057</v>
      </c>
      <c r="F626" s="143" t="s">
        <v>5058</v>
      </c>
      <c r="G626" s="536" t="s">
        <v>6452</v>
      </c>
      <c r="H626" s="142" t="s">
        <v>5960</v>
      </c>
      <c r="I626" s="142" t="s">
        <v>899</v>
      </c>
      <c r="J626" s="142" t="s">
        <v>2211</v>
      </c>
      <c r="K626" s="44" t="str">
        <f t="shared" si="53"/>
        <v xml:space="preserve">HTTHTPFDR12 - HTP tubing near the common flange needs some sort </v>
      </c>
      <c r="L626" s="44" t="s">
        <v>5082</v>
      </c>
      <c r="M626" s="44"/>
      <c r="N626" s="1460" t="s">
        <v>5399</v>
      </c>
      <c r="O626" s="185" t="s">
        <v>4643</v>
      </c>
      <c r="P626" s="56" t="str">
        <f t="shared" si="54"/>
        <v>Closed</v>
      </c>
      <c r="Q626" s="57" t="s">
        <v>31</v>
      </c>
      <c r="R626" s="58" t="s">
        <v>3017</v>
      </c>
      <c r="S626" s="31"/>
      <c r="T626" s="142"/>
      <c r="U626" s="60" t="str">
        <f t="shared" si="51"/>
        <v>Cai D</v>
      </c>
      <c r="V626" s="60" t="str">
        <f t="shared" si="52"/>
        <v>HTT-HTP HE Cooling Tubes FDR</v>
      </c>
      <c r="W626" s="61"/>
    </row>
    <row r="627" spans="1:23" ht="39" customHeight="1" x14ac:dyDescent="0.15">
      <c r="A627" s="443">
        <v>43405</v>
      </c>
      <c r="B627" s="142" t="s">
        <v>5083</v>
      </c>
      <c r="C627" s="142"/>
      <c r="D627" s="142"/>
      <c r="E627" s="1893" t="s">
        <v>5057</v>
      </c>
      <c r="F627" s="143" t="s">
        <v>5058</v>
      </c>
      <c r="G627" s="536" t="s">
        <v>6452</v>
      </c>
      <c r="H627" s="142" t="s">
        <v>5960</v>
      </c>
      <c r="I627" s="142" t="s">
        <v>899</v>
      </c>
      <c r="J627" s="142" t="s">
        <v>2211</v>
      </c>
      <c r="K627" s="44" t="str">
        <f t="shared" si="53"/>
        <v>HTTHTPFDR13 - Consider welding the HTP/HTT joints instead of usi</v>
      </c>
      <c r="L627" s="44" t="s">
        <v>5084</v>
      </c>
      <c r="M627" s="44"/>
      <c r="N627" s="1460" t="s">
        <v>5399</v>
      </c>
      <c r="O627" s="185" t="s">
        <v>3870</v>
      </c>
      <c r="P627" s="56" t="str">
        <f t="shared" si="54"/>
        <v>Closed</v>
      </c>
      <c r="Q627" s="57" t="s">
        <v>31</v>
      </c>
      <c r="R627" s="58" t="s">
        <v>3017</v>
      </c>
      <c r="S627" s="31"/>
      <c r="T627" s="142"/>
      <c r="U627" s="60" t="str">
        <f t="shared" si="51"/>
        <v>Cai D</v>
      </c>
      <c r="V627" s="60" t="str">
        <f t="shared" si="52"/>
        <v>HTT-HTP HE Cooling Tubes FDR</v>
      </c>
      <c r="W627" s="61"/>
    </row>
    <row r="628" spans="1:23" ht="39" customHeight="1" x14ac:dyDescent="0.15">
      <c r="A628" s="443">
        <v>43405</v>
      </c>
      <c r="B628" s="142" t="s">
        <v>5085</v>
      </c>
      <c r="C628" s="142"/>
      <c r="D628" s="142"/>
      <c r="E628" s="1893" t="s">
        <v>5057</v>
      </c>
      <c r="F628" s="143" t="s">
        <v>5058</v>
      </c>
      <c r="G628" s="536" t="s">
        <v>6452</v>
      </c>
      <c r="H628" s="142" t="s">
        <v>5960</v>
      </c>
      <c r="I628" s="142" t="s">
        <v>899</v>
      </c>
      <c r="J628" s="142" t="s">
        <v>2211</v>
      </c>
      <c r="K628" s="44" t="str">
        <f t="shared" si="53"/>
        <v>HTTHTPFDR14 - Hand calcs performed @ FDR indicates that the hoop</v>
      </c>
      <c r="L628" s="44" t="s">
        <v>5086</v>
      </c>
      <c r="M628" s="44"/>
      <c r="N628" s="1460" t="s">
        <v>5399</v>
      </c>
      <c r="O628" s="185" t="s">
        <v>5087</v>
      </c>
      <c r="P628" s="56" t="str">
        <f t="shared" si="54"/>
        <v>Closed</v>
      </c>
      <c r="Q628" s="57" t="s">
        <v>31</v>
      </c>
      <c r="R628" s="58" t="s">
        <v>3017</v>
      </c>
      <c r="S628" s="31"/>
      <c r="T628" s="142"/>
      <c r="U628" s="60" t="str">
        <f t="shared" si="51"/>
        <v>Cai D</v>
      </c>
      <c r="V628" s="60" t="str">
        <f t="shared" si="52"/>
        <v>HTT-HTP HE Cooling Tubes FDR</v>
      </c>
      <c r="W628" s="61"/>
    </row>
    <row r="629" spans="1:23" ht="39" customHeight="1" x14ac:dyDescent="0.15">
      <c r="A629" s="443">
        <v>43405</v>
      </c>
      <c r="B629" s="142" t="s">
        <v>5088</v>
      </c>
      <c r="C629" s="142"/>
      <c r="D629" s="142"/>
      <c r="E629" s="1893" t="s">
        <v>5057</v>
      </c>
      <c r="F629" s="143" t="s">
        <v>5058</v>
      </c>
      <c r="G629" s="536" t="s">
        <v>6452</v>
      </c>
      <c r="H629" s="142" t="s">
        <v>5960</v>
      </c>
      <c r="I629" s="142" t="s">
        <v>899</v>
      </c>
      <c r="J629" s="142" t="s">
        <v>2211</v>
      </c>
      <c r="K629" s="44" t="str">
        <f t="shared" si="53"/>
        <v xml:space="preserve">HTTHTPFDR15 - Consider adding strain relief on the the tubes so </v>
      </c>
      <c r="L629" s="44" t="s">
        <v>5089</v>
      </c>
      <c r="M629" s="44"/>
      <c r="N629" s="1460" t="s">
        <v>5399</v>
      </c>
      <c r="O629" s="185" t="s">
        <v>5087</v>
      </c>
      <c r="P629" s="56" t="str">
        <f t="shared" si="54"/>
        <v>Closed</v>
      </c>
      <c r="Q629" s="57" t="s">
        <v>31</v>
      </c>
      <c r="R629" s="58" t="s">
        <v>3017</v>
      </c>
      <c r="S629" s="31"/>
      <c r="T629" s="142"/>
      <c r="U629" s="60" t="str">
        <f t="shared" si="51"/>
        <v>Cai D</v>
      </c>
      <c r="V629" s="60" t="str">
        <f t="shared" si="52"/>
        <v>HTT-HTP HE Cooling Tubes FDR</v>
      </c>
      <c r="W629" s="61"/>
    </row>
    <row r="630" spans="1:23" ht="39" customHeight="1" x14ac:dyDescent="0.15">
      <c r="A630" s="443">
        <v>43405</v>
      </c>
      <c r="B630" s="142" t="s">
        <v>5090</v>
      </c>
      <c r="C630" s="142"/>
      <c r="D630" s="142"/>
      <c r="E630" s="1893" t="s">
        <v>5057</v>
      </c>
      <c r="F630" s="143" t="s">
        <v>5058</v>
      </c>
      <c r="G630" s="536" t="s">
        <v>6452</v>
      </c>
      <c r="H630" s="142" t="s">
        <v>5960</v>
      </c>
      <c r="I630" s="142" t="s">
        <v>899</v>
      </c>
      <c r="J630" s="142" t="s">
        <v>5369</v>
      </c>
      <c r="K630" s="44" t="str">
        <f t="shared" si="53"/>
        <v>HTTHTPFDR16 - Added scope needed for CWS to design and install H</v>
      </c>
      <c r="L630" s="44" t="s">
        <v>5091</v>
      </c>
      <c r="M630" s="44"/>
      <c r="N630" s="1460" t="s">
        <v>5399</v>
      </c>
      <c r="O630" s="185" t="s">
        <v>3165</v>
      </c>
      <c r="P630" s="56" t="str">
        <f t="shared" si="54"/>
        <v>Closed</v>
      </c>
      <c r="Q630" s="57" t="s">
        <v>31</v>
      </c>
      <c r="R630" s="58" t="s">
        <v>3017</v>
      </c>
      <c r="S630" s="31"/>
      <c r="T630" s="142"/>
      <c r="U630" s="60" t="str">
        <f t="shared" si="51"/>
        <v xml:space="preserve">Ellis </v>
      </c>
      <c r="V630" s="60" t="str">
        <f t="shared" si="52"/>
        <v>HTT-HTP HE Cooling Tubes FDR</v>
      </c>
      <c r="W630" s="61"/>
    </row>
    <row r="631" spans="1:23" ht="39" customHeight="1" x14ac:dyDescent="0.15">
      <c r="A631" s="443">
        <v>43405</v>
      </c>
      <c r="B631" s="142" t="s">
        <v>5094</v>
      </c>
      <c r="C631" s="142"/>
      <c r="D631" s="142"/>
      <c r="E631" s="1893" t="s">
        <v>5057</v>
      </c>
      <c r="F631" s="143" t="s">
        <v>5058</v>
      </c>
      <c r="G631" s="536" t="s">
        <v>6452</v>
      </c>
      <c r="H631" s="142" t="s">
        <v>5960</v>
      </c>
      <c r="I631" s="142" t="s">
        <v>899</v>
      </c>
      <c r="J631" s="142" t="s">
        <v>2211</v>
      </c>
      <c r="K631" s="44" t="str">
        <f t="shared" si="53"/>
        <v>HTTHTPFDR18 - 
Check current loop formed in supply/return HTP tu</v>
      </c>
      <c r="L631" s="44" t="s">
        <v>5095</v>
      </c>
      <c r="M631" s="44"/>
      <c r="N631" s="1460" t="s">
        <v>5399</v>
      </c>
      <c r="O631" s="185" t="s">
        <v>3165</v>
      </c>
      <c r="P631" s="56" t="str">
        <f t="shared" si="54"/>
        <v>Closed</v>
      </c>
      <c r="Q631" s="57" t="s">
        <v>31</v>
      </c>
      <c r="R631" s="58" t="s">
        <v>3017</v>
      </c>
      <c r="S631" s="31"/>
      <c r="T631" s="142"/>
      <c r="U631" s="60" t="str">
        <f t="shared" si="51"/>
        <v>Cai D</v>
      </c>
      <c r="V631" s="60" t="str">
        <f t="shared" si="52"/>
        <v>HTT-HTP HE Cooling Tubes FDR</v>
      </c>
      <c r="W631" s="61"/>
    </row>
    <row r="632" spans="1:23" ht="39" customHeight="1" x14ac:dyDescent="0.15">
      <c r="A632" s="443">
        <v>43405</v>
      </c>
      <c r="B632" s="142" t="s">
        <v>5096</v>
      </c>
      <c r="C632" s="142"/>
      <c r="D632" s="142"/>
      <c r="E632" s="1893" t="s">
        <v>5057</v>
      </c>
      <c r="F632" s="143" t="s">
        <v>5058</v>
      </c>
      <c r="G632" s="536" t="s">
        <v>6452</v>
      </c>
      <c r="H632" s="142" t="s">
        <v>5960</v>
      </c>
      <c r="I632" s="142" t="s">
        <v>899</v>
      </c>
      <c r="J632" s="142" t="s">
        <v>2211</v>
      </c>
      <c r="K632" s="44" t="str">
        <f t="shared" si="53"/>
        <v>HTTHTPFDR19 - Comment/document the anticipated process of adjust</v>
      </c>
      <c r="L632" s="44" t="s">
        <v>5097</v>
      </c>
      <c r="M632" s="44"/>
      <c r="N632" s="1460" t="s">
        <v>5399</v>
      </c>
      <c r="O632" s="185" t="s">
        <v>3165</v>
      </c>
      <c r="P632" s="56" t="str">
        <f t="shared" si="54"/>
        <v>Closed</v>
      </c>
      <c r="Q632" s="57" t="s">
        <v>31</v>
      </c>
      <c r="R632" s="58" t="s">
        <v>3017</v>
      </c>
      <c r="S632" s="31"/>
      <c r="T632" s="142"/>
      <c r="U632" s="60" t="str">
        <f t="shared" si="51"/>
        <v>Cai D</v>
      </c>
      <c r="V632" s="60" t="str">
        <f t="shared" si="52"/>
        <v>HTT-HTP HE Cooling Tubes FDR</v>
      </c>
      <c r="W632" s="61"/>
    </row>
    <row r="633" spans="1:23" ht="39" customHeight="1" x14ac:dyDescent="0.15">
      <c r="A633" s="443">
        <v>43405</v>
      </c>
      <c r="B633" s="142" t="s">
        <v>5098</v>
      </c>
      <c r="C633" s="142"/>
      <c r="D633" s="142"/>
      <c r="E633" s="1893" t="s">
        <v>5057</v>
      </c>
      <c r="F633" s="143" t="s">
        <v>5058</v>
      </c>
      <c r="G633" s="536" t="s">
        <v>6452</v>
      </c>
      <c r="H633" s="142" t="s">
        <v>5960</v>
      </c>
      <c r="I633" s="142" t="s">
        <v>899</v>
      </c>
      <c r="J633" s="142" t="s">
        <v>2211</v>
      </c>
      <c r="K633" s="44" t="str">
        <f t="shared" si="53"/>
        <v>HTTHTPFDR20 - Consider reviewing/performing calculations that ex</v>
      </c>
      <c r="L633" s="44" t="s">
        <v>5099</v>
      </c>
      <c r="M633" s="44"/>
      <c r="N633" s="1460" t="s">
        <v>5399</v>
      </c>
      <c r="O633" s="185" t="s">
        <v>3165</v>
      </c>
      <c r="P633" s="56" t="str">
        <f t="shared" si="54"/>
        <v>Closed</v>
      </c>
      <c r="Q633" s="57" t="s">
        <v>31</v>
      </c>
      <c r="R633" s="58" t="s">
        <v>3017</v>
      </c>
      <c r="S633" s="31"/>
      <c r="T633" s="142"/>
      <c r="U633" s="60" t="str">
        <f t="shared" si="51"/>
        <v>Cai D</v>
      </c>
      <c r="V633" s="60" t="str">
        <f t="shared" si="52"/>
        <v>HTT-HTP HE Cooling Tubes FDR</v>
      </c>
      <c r="W633" s="61"/>
    </row>
    <row r="634" spans="1:23" ht="39" customHeight="1" x14ac:dyDescent="0.15">
      <c r="A634" s="443">
        <v>43405</v>
      </c>
      <c r="B634" s="142" t="s">
        <v>5100</v>
      </c>
      <c r="C634" s="142"/>
      <c r="D634" s="142"/>
      <c r="E634" s="1893" t="s">
        <v>5057</v>
      </c>
      <c r="F634" s="143" t="s">
        <v>5058</v>
      </c>
      <c r="G634" s="536" t="s">
        <v>6452</v>
      </c>
      <c r="H634" s="142" t="s">
        <v>5960</v>
      </c>
      <c r="I634" s="142" t="s">
        <v>899</v>
      </c>
      <c r="J634" s="142" t="s">
        <v>2211</v>
      </c>
      <c r="K634" s="44" t="str">
        <f t="shared" si="53"/>
        <v>HTTHTPFDR21 - Please add about 6 inches of the casing cylindrica</v>
      </c>
      <c r="L634" s="44" t="s">
        <v>5101</v>
      </c>
      <c r="M634" s="44"/>
      <c r="N634" s="1460" t="s">
        <v>5399</v>
      </c>
      <c r="O634" s="185" t="s">
        <v>3849</v>
      </c>
      <c r="P634" s="56" t="str">
        <f t="shared" si="54"/>
        <v>Closed</v>
      </c>
      <c r="Q634" s="57" t="s">
        <v>31</v>
      </c>
      <c r="R634" s="58" t="s">
        <v>3017</v>
      </c>
      <c r="S634" s="31"/>
      <c r="T634" s="142"/>
      <c r="U634" s="60" t="str">
        <f t="shared" si="51"/>
        <v>Cai D</v>
      </c>
      <c r="V634" s="60" t="str">
        <f t="shared" si="52"/>
        <v>HTT-HTP HE Cooling Tubes FDR</v>
      </c>
      <c r="W634" s="61"/>
    </row>
    <row r="635" spans="1:23" ht="39" customHeight="1" x14ac:dyDescent="0.15">
      <c r="A635" s="443">
        <v>43405</v>
      </c>
      <c r="B635" s="142" t="s">
        <v>5102</v>
      </c>
      <c r="C635" s="142"/>
      <c r="D635" s="142"/>
      <c r="E635" s="1893" t="s">
        <v>5057</v>
      </c>
      <c r="F635" s="143" t="s">
        <v>5058</v>
      </c>
      <c r="G635" s="536" t="s">
        <v>6452</v>
      </c>
      <c r="H635" s="142" t="s">
        <v>5960</v>
      </c>
      <c r="I635" s="142" t="s">
        <v>899</v>
      </c>
      <c r="J635" s="142" t="s">
        <v>2211</v>
      </c>
      <c r="K635" s="44" t="str">
        <f t="shared" si="53"/>
        <v xml:space="preserve">HTTHTPFDR22 - Consider adding lift attachment points to the HTP </v>
      </c>
      <c r="L635" s="44" t="s">
        <v>5103</v>
      </c>
      <c r="M635" s="44"/>
      <c r="N635" s="1460" t="s">
        <v>5399</v>
      </c>
      <c r="O635" s="185" t="s">
        <v>5104</v>
      </c>
      <c r="P635" s="56" t="str">
        <f t="shared" si="54"/>
        <v>Closed</v>
      </c>
      <c r="Q635" s="57" t="s">
        <v>31</v>
      </c>
      <c r="R635" s="58" t="s">
        <v>3017</v>
      </c>
      <c r="S635" s="31"/>
      <c r="T635" s="142"/>
      <c r="U635" s="60" t="str">
        <f t="shared" si="51"/>
        <v>Cai D</v>
      </c>
      <c r="V635" s="60" t="str">
        <f t="shared" si="52"/>
        <v>HTT-HTP HE Cooling Tubes FDR</v>
      </c>
      <c r="W635" s="61"/>
    </row>
    <row r="636" spans="1:23" ht="39" customHeight="1" x14ac:dyDescent="0.15">
      <c r="A636" s="436">
        <v>43430</v>
      </c>
      <c r="B636" s="1425" t="s">
        <v>5105</v>
      </c>
      <c r="C636" s="120"/>
      <c r="D636" s="120"/>
      <c r="E636" s="23" t="s">
        <v>5106</v>
      </c>
      <c r="F636" s="121" t="s">
        <v>5107</v>
      </c>
      <c r="G636" s="529" t="s">
        <v>6453</v>
      </c>
      <c r="H636" s="120" t="s">
        <v>5349</v>
      </c>
      <c r="I636" s="120" t="s">
        <v>387</v>
      </c>
      <c r="J636" s="120" t="s">
        <v>3559</v>
      </c>
      <c r="K636" s="23" t="str">
        <f t="shared" si="53"/>
        <v>METMTFDR00 - No chits issued during this FDR</v>
      </c>
      <c r="L636" s="1447" t="s">
        <v>5108</v>
      </c>
      <c r="M636" s="1456"/>
      <c r="N636" s="1425" t="s">
        <v>5108</v>
      </c>
      <c r="O636" s="120"/>
      <c r="P636" s="56" t="str">
        <f t="shared" si="54"/>
        <v>Closed</v>
      </c>
      <c r="Q636" s="57" t="s">
        <v>31</v>
      </c>
      <c r="R636" s="58" t="s">
        <v>3017</v>
      </c>
      <c r="S636" s="24"/>
      <c r="T636" s="120"/>
      <c r="U636" s="60" t="str">
        <f t="shared" si="51"/>
        <v>Raftopoulos</v>
      </c>
      <c r="V636" s="60" t="str">
        <f t="shared" si="52"/>
        <v>Metrology Mount FDR</v>
      </c>
      <c r="W636" s="61"/>
    </row>
    <row r="637" spans="1:23" ht="39" customHeight="1" x14ac:dyDescent="0.15">
      <c r="A637" s="431">
        <v>43447</v>
      </c>
      <c r="B637" s="100" t="s">
        <v>5109</v>
      </c>
      <c r="C637" s="100"/>
      <c r="D637" s="100"/>
      <c r="E637" s="16" t="s">
        <v>5110</v>
      </c>
      <c r="F637" s="101" t="s">
        <v>5111</v>
      </c>
      <c r="G637" s="523" t="s">
        <v>6442</v>
      </c>
      <c r="H637" s="100" t="s">
        <v>5511</v>
      </c>
      <c r="I637" s="100" t="s">
        <v>4820</v>
      </c>
      <c r="J637" s="100" t="s">
        <v>887</v>
      </c>
      <c r="K637" s="16" t="str">
        <f t="shared" si="53"/>
        <v>PSSCDR22 - The entire search and secure process is in place t</v>
      </c>
      <c r="L637" s="1448" t="s">
        <v>5112</v>
      </c>
      <c r="M637" s="1448"/>
      <c r="N637" s="100" t="s">
        <v>5113</v>
      </c>
      <c r="O637" s="186" t="s">
        <v>5325</v>
      </c>
      <c r="P637" s="56" t="str">
        <f t="shared" si="54"/>
        <v>Closed</v>
      </c>
      <c r="Q637" s="57"/>
      <c r="R637" s="58"/>
      <c r="S637" s="102"/>
      <c r="T637" s="100"/>
      <c r="U637" s="60" t="str">
        <f t="shared" si="51"/>
        <v>Petrella</v>
      </c>
      <c r="V637" s="60" t="str">
        <f t="shared" si="52"/>
        <v>Personnel Safety System CDR</v>
      </c>
      <c r="W637" s="61"/>
    </row>
    <row r="638" spans="1:23" ht="39" customHeight="1" x14ac:dyDescent="0.15">
      <c r="A638" s="431">
        <v>43447</v>
      </c>
      <c r="B638" s="100" t="s">
        <v>5114</v>
      </c>
      <c r="C638" s="100"/>
      <c r="D638" s="100"/>
      <c r="E638" s="16" t="s">
        <v>5110</v>
      </c>
      <c r="F638" s="101" t="s">
        <v>5111</v>
      </c>
      <c r="G638" s="523" t="s">
        <v>6442</v>
      </c>
      <c r="H638" s="100" t="s">
        <v>5511</v>
      </c>
      <c r="I638" s="100" t="s">
        <v>4820</v>
      </c>
      <c r="J638" s="100" t="s">
        <v>887</v>
      </c>
      <c r="K638" s="16" t="str">
        <f t="shared" si="53"/>
        <v>PSSCDR01 - The term "SIL" is used incorrectly throughout docu</v>
      </c>
      <c r="L638" s="45" t="s">
        <v>5115</v>
      </c>
      <c r="M638" s="45"/>
      <c r="N638" s="1398" t="s">
        <v>7027</v>
      </c>
      <c r="O638" s="186" t="s">
        <v>5116</v>
      </c>
      <c r="P638" s="56" t="str">
        <f t="shared" si="54"/>
        <v>Closed</v>
      </c>
      <c r="Q638" s="57" t="s">
        <v>3207</v>
      </c>
      <c r="R638" s="58" t="s">
        <v>3017</v>
      </c>
      <c r="S638" s="102"/>
      <c r="T638" s="100"/>
      <c r="U638" s="60" t="str">
        <f t="shared" si="51"/>
        <v>Petrella</v>
      </c>
      <c r="V638" s="60" t="str">
        <f t="shared" si="52"/>
        <v>Personnel Safety System CDR</v>
      </c>
      <c r="W638" s="75"/>
    </row>
    <row r="639" spans="1:23" ht="39" customHeight="1" x14ac:dyDescent="0.15">
      <c r="A639" s="431">
        <v>43447</v>
      </c>
      <c r="B639" s="100" t="s">
        <v>5117</v>
      </c>
      <c r="C639" s="100"/>
      <c r="D639" s="100"/>
      <c r="E639" s="16" t="s">
        <v>5110</v>
      </c>
      <c r="F639" s="101" t="s">
        <v>5111</v>
      </c>
      <c r="G639" s="523" t="s">
        <v>6442</v>
      </c>
      <c r="H639" s="100" t="s">
        <v>5511</v>
      </c>
      <c r="I639" s="100" t="s">
        <v>4820</v>
      </c>
      <c r="J639" s="100" t="s">
        <v>887</v>
      </c>
      <c r="K639" s="16" t="str">
        <f t="shared" si="53"/>
        <v>PSSCDR02 - Under hazards, Radiation take away X-Ray and refer</v>
      </c>
      <c r="L639" s="45" t="s">
        <v>5118</v>
      </c>
      <c r="M639" s="45"/>
      <c r="N639" s="1398" t="s">
        <v>7027</v>
      </c>
      <c r="O639" s="186" t="s">
        <v>4765</v>
      </c>
      <c r="P639" s="56" t="str">
        <f t="shared" si="54"/>
        <v>Closed</v>
      </c>
      <c r="Q639" s="57" t="s">
        <v>3207</v>
      </c>
      <c r="R639" s="58" t="s">
        <v>3017</v>
      </c>
      <c r="S639" s="102"/>
      <c r="T639" s="100"/>
      <c r="U639" s="60" t="str">
        <f t="shared" si="51"/>
        <v>Petrella</v>
      </c>
      <c r="V639" s="60" t="str">
        <f t="shared" si="52"/>
        <v>Personnel Safety System CDR</v>
      </c>
      <c r="W639" s="75"/>
    </row>
    <row r="640" spans="1:23" ht="39" customHeight="1" x14ac:dyDescent="0.15">
      <c r="A640" s="431">
        <v>43447</v>
      </c>
      <c r="B640" s="100" t="s">
        <v>5119</v>
      </c>
      <c r="C640" s="100"/>
      <c r="D640" s="100"/>
      <c r="E640" s="16" t="s">
        <v>5110</v>
      </c>
      <c r="F640" s="101" t="s">
        <v>5111</v>
      </c>
      <c r="G640" s="523" t="s">
        <v>6442</v>
      </c>
      <c r="H640" s="100" t="s">
        <v>5511</v>
      </c>
      <c r="I640" s="100" t="s">
        <v>4820</v>
      </c>
      <c r="J640" s="100" t="s">
        <v>887</v>
      </c>
      <c r="K640" s="16" t="str">
        <f t="shared" si="53"/>
        <v>PSSCDR03 - Include stray magnetic field and vacuum in list of</v>
      </c>
      <c r="L640" s="45" t="s">
        <v>5120</v>
      </c>
      <c r="M640" s="45"/>
      <c r="N640" s="1398" t="s">
        <v>7027</v>
      </c>
      <c r="O640" s="186" t="s">
        <v>3954</v>
      </c>
      <c r="P640" s="56" t="str">
        <f t="shared" si="54"/>
        <v>Closed</v>
      </c>
      <c r="Q640" s="57" t="s">
        <v>3207</v>
      </c>
      <c r="R640" s="58" t="s">
        <v>3017</v>
      </c>
      <c r="S640" s="102"/>
      <c r="T640" s="100"/>
      <c r="U640" s="60" t="str">
        <f t="shared" si="51"/>
        <v>Petrella</v>
      </c>
      <c r="V640" s="60" t="str">
        <f t="shared" si="52"/>
        <v>Personnel Safety System CDR</v>
      </c>
      <c r="W640" s="75"/>
    </row>
    <row r="641" spans="1:23" ht="39" customHeight="1" x14ac:dyDescent="0.15">
      <c r="A641" s="431">
        <v>43447</v>
      </c>
      <c r="B641" s="100" t="s">
        <v>5121</v>
      </c>
      <c r="C641" s="100"/>
      <c r="D641" s="100"/>
      <c r="E641" s="16" t="s">
        <v>5110</v>
      </c>
      <c r="F641" s="101" t="s">
        <v>5111</v>
      </c>
      <c r="G641" s="523" t="s">
        <v>6442</v>
      </c>
      <c r="H641" s="100" t="s">
        <v>5511</v>
      </c>
      <c r="I641" s="100" t="s">
        <v>4820</v>
      </c>
      <c r="J641" s="100" t="s">
        <v>887</v>
      </c>
      <c r="K641" s="16" t="str">
        <f t="shared" si="53"/>
        <v>PSSCDR04 - Reconsider SIL decrement numbers. Administrative c</v>
      </c>
      <c r="L641" s="45" t="s">
        <v>5122</v>
      </c>
      <c r="M641" s="45"/>
      <c r="N641" s="838" t="s">
        <v>7027</v>
      </c>
      <c r="O641" s="186" t="s">
        <v>5116</v>
      </c>
      <c r="P641" s="56" t="str">
        <f t="shared" si="54"/>
        <v>Closed</v>
      </c>
      <c r="Q641" s="57" t="s">
        <v>3207</v>
      </c>
      <c r="R641" s="58" t="s">
        <v>3017</v>
      </c>
      <c r="S641" s="102"/>
      <c r="T641" s="100"/>
      <c r="U641" s="60" t="str">
        <f t="shared" si="51"/>
        <v>Petrella</v>
      </c>
      <c r="V641" s="60" t="str">
        <f t="shared" si="52"/>
        <v>Personnel Safety System CDR</v>
      </c>
      <c r="W641" s="75"/>
    </row>
    <row r="642" spans="1:23" ht="39" customHeight="1" x14ac:dyDescent="0.15">
      <c r="A642" s="431">
        <v>43447</v>
      </c>
      <c r="B642" s="100" t="s">
        <v>5123</v>
      </c>
      <c r="C642" s="100"/>
      <c r="D642" s="100"/>
      <c r="E642" s="16" t="s">
        <v>5110</v>
      </c>
      <c r="F642" s="101" t="s">
        <v>5111</v>
      </c>
      <c r="G642" s="523" t="s">
        <v>6442</v>
      </c>
      <c r="H642" s="100" t="s">
        <v>5511</v>
      </c>
      <c r="I642" s="100" t="s">
        <v>4820</v>
      </c>
      <c r="J642" s="100" t="s">
        <v>887</v>
      </c>
      <c r="K642" s="16" t="str">
        <f t="shared" si="53"/>
        <v>PSSCDR05 - Vacuum related hazards should be considered. Not l</v>
      </c>
      <c r="L642" s="45" t="s">
        <v>5124</v>
      </c>
      <c r="M642" s="45"/>
      <c r="N642" s="838" t="s">
        <v>7027</v>
      </c>
      <c r="O642" s="186" t="s">
        <v>5125</v>
      </c>
      <c r="P642" s="56" t="str">
        <f t="shared" si="54"/>
        <v>Closed</v>
      </c>
      <c r="Q642" s="57" t="s">
        <v>3207</v>
      </c>
      <c r="R642" s="58" t="s">
        <v>3017</v>
      </c>
      <c r="S642" s="102"/>
      <c r="T642" s="100"/>
      <c r="U642" s="60" t="str">
        <f t="shared" ref="U642:U705" si="55">J642</f>
        <v>Petrella</v>
      </c>
      <c r="V642" s="60" t="str">
        <f t="shared" ref="V642:V705" si="56">E642</f>
        <v>Personnel Safety System CDR</v>
      </c>
      <c r="W642" s="75"/>
    </row>
    <row r="643" spans="1:23" ht="39" customHeight="1" x14ac:dyDescent="0.15">
      <c r="A643" s="431">
        <v>43447</v>
      </c>
      <c r="B643" s="100" t="s">
        <v>5126</v>
      </c>
      <c r="C643" s="100"/>
      <c r="D643" s="100"/>
      <c r="E643" s="16" t="s">
        <v>5110</v>
      </c>
      <c r="F643" s="101" t="s">
        <v>5111</v>
      </c>
      <c r="G643" s="523" t="s">
        <v>6442</v>
      </c>
      <c r="H643" s="100" t="s">
        <v>5511</v>
      </c>
      <c r="I643" s="100" t="s">
        <v>4820</v>
      </c>
      <c r="J643" s="100" t="s">
        <v>887</v>
      </c>
      <c r="K643" s="16" t="str">
        <f t="shared" si="53"/>
        <v>PSSCDR06 - Consider making enclosure audible and visual warni</v>
      </c>
      <c r="L643" s="45" t="s">
        <v>5127</v>
      </c>
      <c r="M643" s="45"/>
      <c r="N643" s="838" t="s">
        <v>7027</v>
      </c>
      <c r="O643" s="186" t="s">
        <v>5116</v>
      </c>
      <c r="P643" s="56" t="str">
        <f t="shared" ref="P643:P674" si="57">IF(N643="","Open","Closed")</f>
        <v>Closed</v>
      </c>
      <c r="Q643" s="57" t="s">
        <v>3207</v>
      </c>
      <c r="R643" s="58" t="s">
        <v>3017</v>
      </c>
      <c r="S643" s="102"/>
      <c r="T643" s="100"/>
      <c r="U643" s="60" t="str">
        <f t="shared" si="55"/>
        <v>Petrella</v>
      </c>
      <c r="V643" s="60" t="str">
        <f t="shared" si="56"/>
        <v>Personnel Safety System CDR</v>
      </c>
      <c r="W643" s="75"/>
    </row>
    <row r="644" spans="1:23" ht="39" customHeight="1" x14ac:dyDescent="0.15">
      <c r="A644" s="431">
        <v>43447</v>
      </c>
      <c r="B644" s="100" t="s">
        <v>5128</v>
      </c>
      <c r="C644" s="100"/>
      <c r="D644" s="100"/>
      <c r="E644" s="16" t="s">
        <v>5110</v>
      </c>
      <c r="F644" s="101" t="s">
        <v>5111</v>
      </c>
      <c r="G644" s="523" t="s">
        <v>6442</v>
      </c>
      <c r="H644" s="100" t="s">
        <v>5511</v>
      </c>
      <c r="I644" s="100" t="s">
        <v>4820</v>
      </c>
      <c r="J644" s="100" t="s">
        <v>887</v>
      </c>
      <c r="K644" s="16" t="str">
        <f t="shared" si="53"/>
        <v>PSSCDR07 - Consider changing word "mode" to "state" for the d</v>
      </c>
      <c r="L644" s="45" t="s">
        <v>5129</v>
      </c>
      <c r="M644" s="45"/>
      <c r="N644" s="838" t="s">
        <v>7027</v>
      </c>
      <c r="O644" s="186" t="s">
        <v>5125</v>
      </c>
      <c r="P644" s="56" t="str">
        <f t="shared" si="57"/>
        <v>Closed</v>
      </c>
      <c r="Q644" s="57" t="s">
        <v>3207</v>
      </c>
      <c r="R644" s="58" t="s">
        <v>3017</v>
      </c>
      <c r="S644" s="102"/>
      <c r="T644" s="100"/>
      <c r="U644" s="60" t="str">
        <f t="shared" si="55"/>
        <v>Petrella</v>
      </c>
      <c r="V644" s="60" t="str">
        <f t="shared" si="56"/>
        <v>Personnel Safety System CDR</v>
      </c>
      <c r="W644" s="75"/>
    </row>
    <row r="645" spans="1:23" ht="39" customHeight="1" x14ac:dyDescent="0.15">
      <c r="A645" s="431">
        <v>43447</v>
      </c>
      <c r="B645" s="100" t="s">
        <v>5130</v>
      </c>
      <c r="C645" s="100"/>
      <c r="D645" s="100"/>
      <c r="E645" s="16" t="s">
        <v>5110</v>
      </c>
      <c r="F645" s="101" t="s">
        <v>5111</v>
      </c>
      <c r="G645" s="523" t="s">
        <v>6442</v>
      </c>
      <c r="H645" s="100" t="s">
        <v>5511</v>
      </c>
      <c r="I645" s="100" t="s">
        <v>4820</v>
      </c>
      <c r="J645" s="100" t="s">
        <v>887</v>
      </c>
      <c r="K645" s="16" t="str">
        <f t="shared" si="53"/>
        <v xml:space="preserve">PSSCDR08 - Consider to define time requirement from when PSS </v>
      </c>
      <c r="L645" s="45" t="s">
        <v>5131</v>
      </c>
      <c r="M645" s="45"/>
      <c r="N645" s="838" t="s">
        <v>7027</v>
      </c>
      <c r="O645" s="186" t="s">
        <v>5125</v>
      </c>
      <c r="P645" s="56" t="str">
        <f t="shared" si="57"/>
        <v>Closed</v>
      </c>
      <c r="Q645" s="57" t="s">
        <v>3207</v>
      </c>
      <c r="R645" s="58" t="s">
        <v>3017</v>
      </c>
      <c r="S645" s="102"/>
      <c r="T645" s="100"/>
      <c r="U645" s="60" t="str">
        <f t="shared" si="55"/>
        <v>Petrella</v>
      </c>
      <c r="V645" s="60" t="str">
        <f t="shared" si="56"/>
        <v>Personnel Safety System CDR</v>
      </c>
      <c r="W645" s="75"/>
    </row>
    <row r="646" spans="1:23" ht="39" customHeight="1" x14ac:dyDescent="0.15">
      <c r="A646" s="431">
        <v>43447</v>
      </c>
      <c r="B646" s="100" t="s">
        <v>5132</v>
      </c>
      <c r="C646" s="100"/>
      <c r="D646" s="100"/>
      <c r="E646" s="16" t="s">
        <v>5110</v>
      </c>
      <c r="F646" s="101" t="s">
        <v>5111</v>
      </c>
      <c r="G646" s="523" t="s">
        <v>6442</v>
      </c>
      <c r="H646" s="100" t="s">
        <v>5511</v>
      </c>
      <c r="I646" s="100" t="s">
        <v>4820</v>
      </c>
      <c r="J646" s="100" t="s">
        <v>887</v>
      </c>
      <c r="K646" s="16" t="str">
        <f t="shared" si="53"/>
        <v>PSSCDR09 - Consider modes where the sweep is in place but bea</v>
      </c>
      <c r="L646" s="45" t="s">
        <v>5133</v>
      </c>
      <c r="M646" s="45"/>
      <c r="N646" s="838" t="s">
        <v>7027</v>
      </c>
      <c r="O646" s="186" t="s">
        <v>5116</v>
      </c>
      <c r="P646" s="56" t="str">
        <f t="shared" si="57"/>
        <v>Closed</v>
      </c>
      <c r="Q646" s="57" t="s">
        <v>3207</v>
      </c>
      <c r="R646" s="58" t="s">
        <v>3017</v>
      </c>
      <c r="S646" s="102"/>
      <c r="T646" s="100"/>
      <c r="U646" s="60" t="str">
        <f t="shared" si="55"/>
        <v>Petrella</v>
      </c>
      <c r="V646" s="60" t="str">
        <f t="shared" si="56"/>
        <v>Personnel Safety System CDR</v>
      </c>
      <c r="W646" s="75"/>
    </row>
    <row r="647" spans="1:23" ht="39" customHeight="1" x14ac:dyDescent="0.15">
      <c r="A647" s="431">
        <v>43447</v>
      </c>
      <c r="B647" s="100" t="s">
        <v>5134</v>
      </c>
      <c r="C647" s="100"/>
      <c r="D647" s="100"/>
      <c r="E647" s="16" t="s">
        <v>5110</v>
      </c>
      <c r="F647" s="101" t="s">
        <v>5111</v>
      </c>
      <c r="G647" s="523" t="s">
        <v>6442</v>
      </c>
      <c r="H647" s="100" t="s">
        <v>5511</v>
      </c>
      <c r="I647" s="100" t="s">
        <v>4820</v>
      </c>
      <c r="J647" s="100" t="s">
        <v>887</v>
      </c>
      <c r="K647" s="16" t="str">
        <f t="shared" si="53"/>
        <v>PSSCDR10 - "Equipment-specific local E-Stop push buttons must</v>
      </c>
      <c r="L647" s="45" t="s">
        <v>5135</v>
      </c>
      <c r="M647" s="45"/>
      <c r="N647" s="838" t="s">
        <v>7027</v>
      </c>
      <c r="O647" s="186" t="s">
        <v>5125</v>
      </c>
      <c r="P647" s="56" t="str">
        <f t="shared" si="57"/>
        <v>Closed</v>
      </c>
      <c r="Q647" s="57" t="s">
        <v>3207</v>
      </c>
      <c r="R647" s="58" t="s">
        <v>3017</v>
      </c>
      <c r="S647" s="102"/>
      <c r="T647" s="100"/>
      <c r="U647" s="60" t="str">
        <f t="shared" si="55"/>
        <v>Petrella</v>
      </c>
      <c r="V647" s="60" t="str">
        <f t="shared" si="56"/>
        <v>Personnel Safety System CDR</v>
      </c>
      <c r="W647" s="75"/>
    </row>
    <row r="648" spans="1:23" ht="39" customHeight="1" x14ac:dyDescent="0.15">
      <c r="A648" s="431">
        <v>43447</v>
      </c>
      <c r="B648" s="100" t="s">
        <v>5136</v>
      </c>
      <c r="C648" s="100"/>
      <c r="D648" s="100"/>
      <c r="E648" s="16" t="s">
        <v>5110</v>
      </c>
      <c r="F648" s="101" t="s">
        <v>5111</v>
      </c>
      <c r="G648" s="523" t="s">
        <v>6442</v>
      </c>
      <c r="H648" s="100" t="s">
        <v>5511</v>
      </c>
      <c r="I648" s="100" t="s">
        <v>4820</v>
      </c>
      <c r="J648" s="100" t="s">
        <v>887</v>
      </c>
      <c r="K648" s="16" t="str">
        <f t="shared" si="53"/>
        <v>PSSCDR11 - Consider using words clearly describing PSS states</v>
      </c>
      <c r="L648" s="45" t="s">
        <v>5137</v>
      </c>
      <c r="M648" s="45"/>
      <c r="N648" s="838" t="s">
        <v>7027</v>
      </c>
      <c r="O648" s="186" t="s">
        <v>5125</v>
      </c>
      <c r="P648" s="56" t="str">
        <f t="shared" si="57"/>
        <v>Closed</v>
      </c>
      <c r="Q648" s="57" t="s">
        <v>3207</v>
      </c>
      <c r="R648" s="58" t="s">
        <v>3017</v>
      </c>
      <c r="S648" s="102"/>
      <c r="T648" s="100"/>
      <c r="U648" s="60" t="str">
        <f t="shared" si="55"/>
        <v>Petrella</v>
      </c>
      <c r="V648" s="60" t="str">
        <f t="shared" si="56"/>
        <v>Personnel Safety System CDR</v>
      </c>
      <c r="W648" s="75"/>
    </row>
    <row r="649" spans="1:23" ht="39" customHeight="1" x14ac:dyDescent="0.15">
      <c r="A649" s="431">
        <v>43447</v>
      </c>
      <c r="B649" s="100" t="s">
        <v>5138</v>
      </c>
      <c r="C649" s="100"/>
      <c r="D649" s="100"/>
      <c r="E649" s="16" t="s">
        <v>5110</v>
      </c>
      <c r="F649" s="101" t="s">
        <v>5111</v>
      </c>
      <c r="G649" s="523" t="s">
        <v>6442</v>
      </c>
      <c r="H649" s="100" t="s">
        <v>5511</v>
      </c>
      <c r="I649" s="100" t="s">
        <v>4820</v>
      </c>
      <c r="J649" s="100" t="s">
        <v>887</v>
      </c>
      <c r="K649" s="16" t="str">
        <f t="shared" si="53"/>
        <v>PSSCDR12 - Note that, whenever SLD line switches are closed a</v>
      </c>
      <c r="L649" s="45" t="s">
        <v>5139</v>
      </c>
      <c r="M649" s="45"/>
      <c r="N649" s="1398" t="s">
        <v>7027</v>
      </c>
      <c r="O649" s="186" t="s">
        <v>3954</v>
      </c>
      <c r="P649" s="56" t="str">
        <f t="shared" si="57"/>
        <v>Closed</v>
      </c>
      <c r="Q649" s="57" t="s">
        <v>3207</v>
      </c>
      <c r="R649" s="58" t="s">
        <v>3017</v>
      </c>
      <c r="S649" s="102"/>
      <c r="T649" s="100"/>
      <c r="U649" s="60" t="str">
        <f t="shared" si="55"/>
        <v>Petrella</v>
      </c>
      <c r="V649" s="60" t="str">
        <f t="shared" si="56"/>
        <v>Personnel Safety System CDR</v>
      </c>
      <c r="W649" s="61"/>
    </row>
    <row r="650" spans="1:23" ht="39" customHeight="1" x14ac:dyDescent="0.15">
      <c r="A650" s="431">
        <v>43447</v>
      </c>
      <c r="B650" s="100" t="s">
        <v>5140</v>
      </c>
      <c r="C650" s="100"/>
      <c r="D650" s="100"/>
      <c r="E650" s="16" t="s">
        <v>5110</v>
      </c>
      <c r="F650" s="101" t="s">
        <v>5111</v>
      </c>
      <c r="G650" s="523" t="s">
        <v>6442</v>
      </c>
      <c r="H650" s="100" t="s">
        <v>5511</v>
      </c>
      <c r="I650" s="100" t="s">
        <v>4820</v>
      </c>
      <c r="J650" s="100" t="s">
        <v>887</v>
      </c>
      <c r="K650" s="16" t="str">
        <f t="shared" si="53"/>
        <v>PSSCDR13 - Confirm that Allen Bradley 440N door monitor switc</v>
      </c>
      <c r="L650" s="45" t="s">
        <v>5141</v>
      </c>
      <c r="M650" s="45"/>
      <c r="N650" s="1398" t="s">
        <v>7027</v>
      </c>
      <c r="O650" s="186" t="s">
        <v>3954</v>
      </c>
      <c r="P650" s="56" t="str">
        <f t="shared" si="57"/>
        <v>Closed</v>
      </c>
      <c r="Q650" s="57" t="s">
        <v>3207</v>
      </c>
      <c r="R650" s="58" t="s">
        <v>3017</v>
      </c>
      <c r="S650" s="102"/>
      <c r="T650" s="100"/>
      <c r="U650" s="60" t="str">
        <f t="shared" si="55"/>
        <v>Petrella</v>
      </c>
      <c r="V650" s="60" t="str">
        <f t="shared" si="56"/>
        <v>Personnel Safety System CDR</v>
      </c>
      <c r="W650" s="61"/>
    </row>
    <row r="651" spans="1:23" ht="39" customHeight="1" x14ac:dyDescent="0.15">
      <c r="A651" s="431">
        <v>43447</v>
      </c>
      <c r="B651" s="100" t="s">
        <v>5142</v>
      </c>
      <c r="C651" s="100"/>
      <c r="D651" s="100"/>
      <c r="E651" s="16" t="s">
        <v>5110</v>
      </c>
      <c r="F651" s="101" t="s">
        <v>5111</v>
      </c>
      <c r="G651" s="523" t="s">
        <v>6442</v>
      </c>
      <c r="H651" s="100" t="s">
        <v>5511</v>
      </c>
      <c r="I651" s="100" t="s">
        <v>4820</v>
      </c>
      <c r="J651" s="100" t="s">
        <v>887</v>
      </c>
      <c r="K651" s="16" t="str">
        <f t="shared" ref="K651:K714" si="58">B651&amp;" - "&amp;LEFT(L651,50)</f>
        <v>PSSCDR14 - Please consider retaining the personnel door on th</v>
      </c>
      <c r="L651" s="45" t="s">
        <v>5143</v>
      </c>
      <c r="M651" s="45"/>
      <c r="N651" s="1398" t="s">
        <v>7027</v>
      </c>
      <c r="O651" s="186" t="s">
        <v>3109</v>
      </c>
      <c r="P651" s="56" t="str">
        <f t="shared" si="57"/>
        <v>Closed</v>
      </c>
      <c r="Q651" s="57" t="s">
        <v>3207</v>
      </c>
      <c r="R651" s="58" t="s">
        <v>3017</v>
      </c>
      <c r="S651" s="102"/>
      <c r="T651" s="100"/>
      <c r="U651" s="60" t="str">
        <f t="shared" si="55"/>
        <v>Petrella</v>
      </c>
      <c r="V651" s="60" t="str">
        <f t="shared" si="56"/>
        <v>Personnel Safety System CDR</v>
      </c>
      <c r="W651" s="61"/>
    </row>
    <row r="652" spans="1:23" ht="39" customHeight="1" x14ac:dyDescent="0.15">
      <c r="A652" s="431">
        <v>43447</v>
      </c>
      <c r="B652" s="100" t="s">
        <v>5144</v>
      </c>
      <c r="C652" s="100"/>
      <c r="D652" s="100"/>
      <c r="E652" s="16" t="s">
        <v>5110</v>
      </c>
      <c r="F652" s="101" t="s">
        <v>5111</v>
      </c>
      <c r="G652" s="523" t="s">
        <v>6442</v>
      </c>
      <c r="H652" s="100" t="s">
        <v>5511</v>
      </c>
      <c r="I652" s="100" t="s">
        <v>4820</v>
      </c>
      <c r="J652" s="100" t="s">
        <v>887</v>
      </c>
      <c r="K652" s="16" t="str">
        <f t="shared" si="58"/>
        <v>PSSCDR15 - Should the RF coax be monitored by PSS? I was told</v>
      </c>
      <c r="L652" s="45" t="s">
        <v>5145</v>
      </c>
      <c r="M652" s="45"/>
      <c r="N652" s="1398" t="s">
        <v>7027</v>
      </c>
      <c r="O652" s="186" t="s">
        <v>5125</v>
      </c>
      <c r="P652" s="56" t="str">
        <f t="shared" si="57"/>
        <v>Closed</v>
      </c>
      <c r="Q652" s="57" t="s">
        <v>3207</v>
      </c>
      <c r="R652" s="58" t="s">
        <v>3017</v>
      </c>
      <c r="S652" s="102"/>
      <c r="T652" s="100"/>
      <c r="U652" s="60" t="str">
        <f t="shared" si="55"/>
        <v>Petrella</v>
      </c>
      <c r="V652" s="60" t="str">
        <f t="shared" si="56"/>
        <v>Personnel Safety System CDR</v>
      </c>
      <c r="W652" s="61"/>
    </row>
    <row r="653" spans="1:23" ht="39" customHeight="1" x14ac:dyDescent="0.15">
      <c r="A653" s="431">
        <v>43447</v>
      </c>
      <c r="B653" s="100" t="s">
        <v>5146</v>
      </c>
      <c r="C653" s="100"/>
      <c r="D653" s="100"/>
      <c r="E653" s="16" t="s">
        <v>5110</v>
      </c>
      <c r="F653" s="101" t="s">
        <v>5111</v>
      </c>
      <c r="G653" s="523" t="s">
        <v>6442</v>
      </c>
      <c r="H653" s="100" t="s">
        <v>5511</v>
      </c>
      <c r="I653" s="100" t="s">
        <v>4820</v>
      </c>
      <c r="J653" s="100" t="s">
        <v>887</v>
      </c>
      <c r="K653" s="16" t="str">
        <f t="shared" si="58"/>
        <v>PSSCDR16 - Should the S&amp;S ready light be installed on the box</v>
      </c>
      <c r="L653" s="45" t="s">
        <v>5147</v>
      </c>
      <c r="M653" s="45"/>
      <c r="N653" s="1398" t="s">
        <v>7027</v>
      </c>
      <c r="O653" s="186" t="s">
        <v>5125</v>
      </c>
      <c r="P653" s="56" t="str">
        <f t="shared" si="57"/>
        <v>Closed</v>
      </c>
      <c r="Q653" s="57" t="s">
        <v>3207</v>
      </c>
      <c r="R653" s="58" t="s">
        <v>3017</v>
      </c>
      <c r="S653" s="102"/>
      <c r="T653" s="100"/>
      <c r="U653" s="60" t="str">
        <f t="shared" si="55"/>
        <v>Petrella</v>
      </c>
      <c r="V653" s="60" t="str">
        <f t="shared" si="56"/>
        <v>Personnel Safety System CDR</v>
      </c>
      <c r="W653" s="61"/>
    </row>
    <row r="654" spans="1:23" ht="39" customHeight="1" x14ac:dyDescent="0.15">
      <c r="A654" s="431">
        <v>43447</v>
      </c>
      <c r="B654" s="100" t="s">
        <v>5148</v>
      </c>
      <c r="C654" s="100"/>
      <c r="D654" s="100"/>
      <c r="E654" s="16" t="s">
        <v>5110</v>
      </c>
      <c r="F654" s="101" t="s">
        <v>5111</v>
      </c>
      <c r="G654" s="523" t="s">
        <v>6442</v>
      </c>
      <c r="H654" s="100" t="s">
        <v>5511</v>
      </c>
      <c r="I654" s="100" t="s">
        <v>4820</v>
      </c>
      <c r="J654" s="100" t="s">
        <v>887</v>
      </c>
      <c r="K654" s="16" t="str">
        <f t="shared" si="58"/>
        <v>PSSCDR17 - Should indicated "LOCKED" in the area status panel</v>
      </c>
      <c r="L654" s="45" t="s">
        <v>5149</v>
      </c>
      <c r="M654" s="45"/>
      <c r="N654" s="1398" t="s">
        <v>7027</v>
      </c>
      <c r="O654" s="186" t="s">
        <v>3109</v>
      </c>
      <c r="P654" s="56" t="str">
        <f t="shared" si="57"/>
        <v>Closed</v>
      </c>
      <c r="Q654" s="57" t="s">
        <v>3207</v>
      </c>
      <c r="R654" s="58" t="s">
        <v>3017</v>
      </c>
      <c r="S654" s="102"/>
      <c r="T654" s="100"/>
      <c r="U654" s="60" t="str">
        <f t="shared" si="55"/>
        <v>Petrella</v>
      </c>
      <c r="V654" s="60" t="str">
        <f t="shared" si="56"/>
        <v>Personnel Safety System CDR</v>
      </c>
      <c r="W654" s="61"/>
    </row>
    <row r="655" spans="1:23" ht="39" customHeight="1" x14ac:dyDescent="0.15">
      <c r="A655" s="431">
        <v>43447</v>
      </c>
      <c r="B655" s="100" t="s">
        <v>5150</v>
      </c>
      <c r="C655" s="100"/>
      <c r="D655" s="100"/>
      <c r="E655" s="16" t="s">
        <v>5110</v>
      </c>
      <c r="F655" s="101" t="s">
        <v>5111</v>
      </c>
      <c r="G655" s="523" t="s">
        <v>6442</v>
      </c>
      <c r="H655" s="100" t="s">
        <v>5511</v>
      </c>
      <c r="I655" s="100" t="s">
        <v>4820</v>
      </c>
      <c r="J655" s="100" t="s">
        <v>887</v>
      </c>
      <c r="K655" s="16" t="str">
        <f t="shared" si="58"/>
        <v xml:space="preserve">PSSCDR18 - Consider additional Search and Secure stations in </v>
      </c>
      <c r="L655" s="45" t="s">
        <v>5151</v>
      </c>
      <c r="M655" s="45"/>
      <c r="N655" s="1398" t="s">
        <v>7027</v>
      </c>
      <c r="O655" s="186" t="s">
        <v>4170</v>
      </c>
      <c r="P655" s="56" t="str">
        <f t="shared" si="57"/>
        <v>Closed</v>
      </c>
      <c r="Q655" s="57" t="s">
        <v>3207</v>
      </c>
      <c r="R655" s="58" t="s">
        <v>3017</v>
      </c>
      <c r="S655" s="102"/>
      <c r="T655" s="100"/>
      <c r="U655" s="60" t="str">
        <f t="shared" si="55"/>
        <v>Petrella</v>
      </c>
      <c r="V655" s="60" t="str">
        <f t="shared" si="56"/>
        <v>Personnel Safety System CDR</v>
      </c>
      <c r="W655" s="61"/>
    </row>
    <row r="656" spans="1:23" ht="39" customHeight="1" x14ac:dyDescent="0.15">
      <c r="A656" s="431">
        <v>43447</v>
      </c>
      <c r="B656" s="100" t="s">
        <v>5152</v>
      </c>
      <c r="C656" s="100"/>
      <c r="D656" s="100"/>
      <c r="E656" s="16" t="s">
        <v>5110</v>
      </c>
      <c r="F656" s="101" t="s">
        <v>5111</v>
      </c>
      <c r="G656" s="523" t="s">
        <v>6442</v>
      </c>
      <c r="H656" s="100" t="s">
        <v>5511</v>
      </c>
      <c r="I656" s="100" t="s">
        <v>4820</v>
      </c>
      <c r="J656" s="100" t="s">
        <v>887</v>
      </c>
      <c r="K656" s="16" t="str">
        <f t="shared" si="58"/>
        <v>PSSCDR19 - Should the S&amp;S ready light be installed on the S&amp;S</v>
      </c>
      <c r="L656" s="45" t="s">
        <v>5153</v>
      </c>
      <c r="M656" s="45"/>
      <c r="N656" s="1398" t="s">
        <v>7027</v>
      </c>
      <c r="O656" s="186" t="s">
        <v>5125</v>
      </c>
      <c r="P656" s="56" t="str">
        <f t="shared" si="57"/>
        <v>Closed</v>
      </c>
      <c r="Q656" s="57" t="s">
        <v>3207</v>
      </c>
      <c r="R656" s="58" t="s">
        <v>3017</v>
      </c>
      <c r="S656" s="102"/>
      <c r="T656" s="100"/>
      <c r="U656" s="60" t="str">
        <f t="shared" si="55"/>
        <v>Petrella</v>
      </c>
      <c r="V656" s="60" t="str">
        <f t="shared" si="56"/>
        <v>Personnel Safety System CDR</v>
      </c>
      <c r="W656" s="61"/>
    </row>
    <row r="657" spans="1:23" ht="39" customHeight="1" x14ac:dyDescent="0.15">
      <c r="A657" s="431">
        <v>43447</v>
      </c>
      <c r="B657" s="100" t="s">
        <v>5154</v>
      </c>
      <c r="C657" s="100"/>
      <c r="D657" s="100"/>
      <c r="E657" s="16" t="s">
        <v>5110</v>
      </c>
      <c r="F657" s="101" t="s">
        <v>5111</v>
      </c>
      <c r="G657" s="523" t="s">
        <v>6442</v>
      </c>
      <c r="H657" s="100" t="s">
        <v>5511</v>
      </c>
      <c r="I657" s="100" t="s">
        <v>4820</v>
      </c>
      <c r="J657" s="100" t="s">
        <v>887</v>
      </c>
      <c r="K657" s="16" t="str">
        <f t="shared" si="58"/>
        <v>PSSCDR20 - To avoid stationing guard at the entry door to the</v>
      </c>
      <c r="L657" s="45" t="s">
        <v>5155</v>
      </c>
      <c r="M657" s="45"/>
      <c r="N657" s="1398" t="s">
        <v>7027</v>
      </c>
      <c r="O657" s="186" t="s">
        <v>5125</v>
      </c>
      <c r="P657" s="56" t="str">
        <f t="shared" si="57"/>
        <v>Closed</v>
      </c>
      <c r="Q657" s="57" t="s">
        <v>3207</v>
      </c>
      <c r="R657" s="58" t="s">
        <v>3017</v>
      </c>
      <c r="S657" s="102"/>
      <c r="T657" s="100"/>
      <c r="U657" s="60" t="str">
        <f t="shared" si="55"/>
        <v>Petrella</v>
      </c>
      <c r="V657" s="60" t="str">
        <f t="shared" si="56"/>
        <v>Personnel Safety System CDR</v>
      </c>
      <c r="W657" s="61"/>
    </row>
    <row r="658" spans="1:23" ht="39" customHeight="1" x14ac:dyDescent="0.15">
      <c r="A658" s="431">
        <v>43447</v>
      </c>
      <c r="B658" s="100" t="s">
        <v>5156</v>
      </c>
      <c r="C658" s="100"/>
      <c r="D658" s="100"/>
      <c r="E658" s="16" t="s">
        <v>5110</v>
      </c>
      <c r="F658" s="101" t="s">
        <v>5111</v>
      </c>
      <c r="G658" s="523" t="s">
        <v>6442</v>
      </c>
      <c r="H658" s="100" t="s">
        <v>5511</v>
      </c>
      <c r="I658" s="100" t="s">
        <v>4820</v>
      </c>
      <c r="J658" s="100" t="s">
        <v>887</v>
      </c>
      <c r="K658" s="16" t="str">
        <f t="shared" si="58"/>
        <v xml:space="preserve">PSSCDR21 - Consider the Cable Spread Room as a lockable area </v>
      </c>
      <c r="L658" s="45" t="s">
        <v>5157</v>
      </c>
      <c r="M658" s="45"/>
      <c r="N658" s="1398" t="s">
        <v>7027</v>
      </c>
      <c r="O658" s="186" t="s">
        <v>3954</v>
      </c>
      <c r="P658" s="56" t="str">
        <f t="shared" si="57"/>
        <v>Closed</v>
      </c>
      <c r="Q658" s="57" t="s">
        <v>3207</v>
      </c>
      <c r="R658" s="58" t="s">
        <v>3017</v>
      </c>
      <c r="S658" s="102"/>
      <c r="T658" s="100"/>
      <c r="U658" s="60" t="str">
        <f t="shared" si="55"/>
        <v>Petrella</v>
      </c>
      <c r="V658" s="60" t="str">
        <f t="shared" si="56"/>
        <v>Personnel Safety System CDR</v>
      </c>
      <c r="W658" s="61"/>
    </row>
    <row r="659" spans="1:23" ht="39" customHeight="1" x14ac:dyDescent="0.15">
      <c r="A659" s="431">
        <v>43447</v>
      </c>
      <c r="B659" s="100" t="s">
        <v>5158</v>
      </c>
      <c r="C659" s="100"/>
      <c r="D659" s="100"/>
      <c r="E659" s="16" t="s">
        <v>5110</v>
      </c>
      <c r="F659" s="101" t="s">
        <v>5111</v>
      </c>
      <c r="G659" s="523" t="s">
        <v>6442</v>
      </c>
      <c r="H659" s="100" t="s">
        <v>5511</v>
      </c>
      <c r="I659" s="100" t="s">
        <v>4820</v>
      </c>
      <c r="J659" s="100" t="s">
        <v>887</v>
      </c>
      <c r="K659" s="16" t="str">
        <f t="shared" si="58"/>
        <v>PSSCDR23 - Assure that when you convert energy within SIS suc</v>
      </c>
      <c r="L659" s="45" t="s">
        <v>5159</v>
      </c>
      <c r="M659" s="45"/>
      <c r="N659" s="1398" t="s">
        <v>7027</v>
      </c>
      <c r="O659" s="186" t="s">
        <v>5125</v>
      </c>
      <c r="P659" s="56" t="str">
        <f t="shared" si="57"/>
        <v>Closed</v>
      </c>
      <c r="Q659" s="57" t="s">
        <v>3207</v>
      </c>
      <c r="R659" s="58" t="s">
        <v>3017</v>
      </c>
      <c r="S659" s="102"/>
      <c r="T659" s="100"/>
      <c r="U659" s="60" t="str">
        <f t="shared" si="55"/>
        <v>Petrella</v>
      </c>
      <c r="V659" s="60" t="str">
        <f t="shared" si="56"/>
        <v>Personnel Safety System CDR</v>
      </c>
      <c r="W659" s="61"/>
    </row>
    <row r="660" spans="1:23" ht="39" customHeight="1" x14ac:dyDescent="0.15">
      <c r="A660" s="431">
        <v>43447</v>
      </c>
      <c r="B660" s="100" t="s">
        <v>5160</v>
      </c>
      <c r="C660" s="100"/>
      <c r="D660" s="100"/>
      <c r="E660" s="16" t="s">
        <v>5110</v>
      </c>
      <c r="F660" s="101" t="s">
        <v>5111</v>
      </c>
      <c r="G660" s="523" t="s">
        <v>6442</v>
      </c>
      <c r="H660" s="100" t="s">
        <v>5511</v>
      </c>
      <c r="I660" s="100" t="s">
        <v>4820</v>
      </c>
      <c r="J660" s="100" t="s">
        <v>887</v>
      </c>
      <c r="K660" s="16" t="str">
        <f t="shared" si="58"/>
        <v xml:space="preserve">PSSCDR24 - The Ross HV Divider is not a safety rated device. </v>
      </c>
      <c r="L660" s="45" t="s">
        <v>5161</v>
      </c>
      <c r="M660" s="45"/>
      <c r="N660" s="1398" t="s">
        <v>7027</v>
      </c>
      <c r="O660" s="186" t="s">
        <v>3966</v>
      </c>
      <c r="P660" s="56" t="str">
        <f t="shared" si="57"/>
        <v>Closed</v>
      </c>
      <c r="Q660" s="57" t="s">
        <v>3207</v>
      </c>
      <c r="R660" s="58" t="s">
        <v>3017</v>
      </c>
      <c r="S660" s="102"/>
      <c r="T660" s="100"/>
      <c r="U660" s="60" t="str">
        <f t="shared" si="55"/>
        <v>Petrella</v>
      </c>
      <c r="V660" s="60" t="str">
        <f t="shared" si="56"/>
        <v>Personnel Safety System CDR</v>
      </c>
      <c r="W660" s="61"/>
    </row>
    <row r="661" spans="1:23" ht="39" customHeight="1" x14ac:dyDescent="0.15">
      <c r="A661" s="431">
        <v>43447</v>
      </c>
      <c r="B661" s="100" t="s">
        <v>5162</v>
      </c>
      <c r="C661" s="100"/>
      <c r="D661" s="100"/>
      <c r="E661" s="16" t="s">
        <v>5110</v>
      </c>
      <c r="F661" s="101" t="s">
        <v>5111</v>
      </c>
      <c r="G661" s="523" t="s">
        <v>6442</v>
      </c>
      <c r="H661" s="100" t="s">
        <v>5511</v>
      </c>
      <c r="I661" s="100" t="s">
        <v>4820</v>
      </c>
      <c r="J661" s="100" t="s">
        <v>887</v>
      </c>
      <c r="K661" s="16" t="str">
        <f t="shared" si="58"/>
        <v>PSSCDR25 - For SV breaker interdiction, determine if tripping</v>
      </c>
      <c r="L661" s="45" t="s">
        <v>5163</v>
      </c>
      <c r="M661" s="45"/>
      <c r="N661" s="1398" t="s">
        <v>7027</v>
      </c>
      <c r="O661" s="186" t="s">
        <v>3954</v>
      </c>
      <c r="P661" s="56" t="str">
        <f t="shared" si="57"/>
        <v>Closed</v>
      </c>
      <c r="Q661" s="57" t="s">
        <v>3207</v>
      </c>
      <c r="R661" s="58" t="s">
        <v>3017</v>
      </c>
      <c r="S661" s="102"/>
      <c r="T661" s="100"/>
      <c r="U661" s="60" t="str">
        <f t="shared" si="55"/>
        <v>Petrella</v>
      </c>
      <c r="V661" s="60" t="str">
        <f t="shared" si="56"/>
        <v>Personnel Safety System CDR</v>
      </c>
      <c r="W661" s="61"/>
    </row>
    <row r="662" spans="1:23" ht="39" customHeight="1" x14ac:dyDescent="0.15">
      <c r="A662" s="431">
        <v>43447</v>
      </c>
      <c r="B662" s="100" t="s">
        <v>5164</v>
      </c>
      <c r="C662" s="100"/>
      <c r="D662" s="100"/>
      <c r="E662" s="16" t="s">
        <v>5110</v>
      </c>
      <c r="F662" s="101" t="s">
        <v>5111</v>
      </c>
      <c r="G662" s="523" t="s">
        <v>6442</v>
      </c>
      <c r="H662" s="100" t="s">
        <v>5511</v>
      </c>
      <c r="I662" s="100" t="s">
        <v>4820</v>
      </c>
      <c r="J662" s="100" t="s">
        <v>887</v>
      </c>
      <c r="K662" s="16" t="str">
        <f t="shared" si="58"/>
        <v>PSSCDR26 - To avoid interdicting AC input via the numerous in</v>
      </c>
      <c r="L662" s="45" t="s">
        <v>5165</v>
      </c>
      <c r="M662" s="45"/>
      <c r="N662" s="1398" t="s">
        <v>7027</v>
      </c>
      <c r="O662" s="186" t="s">
        <v>3954</v>
      </c>
      <c r="P662" s="56" t="str">
        <f t="shared" si="57"/>
        <v>Closed</v>
      </c>
      <c r="Q662" s="57" t="s">
        <v>3207</v>
      </c>
      <c r="R662" s="58" t="s">
        <v>3017</v>
      </c>
      <c r="S662" s="102"/>
      <c r="T662" s="100"/>
      <c r="U662" s="60" t="str">
        <f t="shared" si="55"/>
        <v>Petrella</v>
      </c>
      <c r="V662" s="60" t="str">
        <f t="shared" si="56"/>
        <v>Personnel Safety System CDR</v>
      </c>
      <c r="W662" s="61"/>
    </row>
    <row r="663" spans="1:23" ht="39" customHeight="1" x14ac:dyDescent="0.15">
      <c r="A663" s="431">
        <v>43447</v>
      </c>
      <c r="B663" s="100" t="s">
        <v>5166</v>
      </c>
      <c r="C663" s="100"/>
      <c r="D663" s="100"/>
      <c r="E663" s="16" t="s">
        <v>5110</v>
      </c>
      <c r="F663" s="101" t="s">
        <v>5111</v>
      </c>
      <c r="G663" s="523" t="s">
        <v>6442</v>
      </c>
      <c r="H663" s="100" t="s">
        <v>5511</v>
      </c>
      <c r="I663" s="100" t="s">
        <v>4820</v>
      </c>
      <c r="J663" s="100" t="s">
        <v>887</v>
      </c>
      <c r="K663" s="16" t="str">
        <f t="shared" si="58"/>
        <v>PSSCDR27 - To avoid interdicting AC input via the numerous in</v>
      </c>
      <c r="L663" s="45" t="s">
        <v>5165</v>
      </c>
      <c r="M663" s="45"/>
      <c r="N663" s="1398" t="s">
        <v>7027</v>
      </c>
      <c r="O663" s="1746" t="s">
        <v>3954</v>
      </c>
      <c r="P663" s="56" t="str">
        <f t="shared" si="57"/>
        <v>Closed</v>
      </c>
      <c r="Q663" s="57" t="s">
        <v>3207</v>
      </c>
      <c r="R663" s="58" t="s">
        <v>3017</v>
      </c>
      <c r="S663" s="102"/>
      <c r="T663" s="100"/>
      <c r="U663" s="60" t="str">
        <f t="shared" si="55"/>
        <v>Petrella</v>
      </c>
      <c r="V663" s="60" t="str">
        <f t="shared" si="56"/>
        <v>Personnel Safety System CDR</v>
      </c>
      <c r="W663" s="61"/>
    </row>
    <row r="664" spans="1:23" ht="39" customHeight="1" x14ac:dyDescent="0.15">
      <c r="A664" s="431">
        <v>43447</v>
      </c>
      <c r="B664" s="100" t="s">
        <v>5167</v>
      </c>
      <c r="C664" s="100"/>
      <c r="D664" s="100"/>
      <c r="E664" s="16" t="s">
        <v>5110</v>
      </c>
      <c r="F664" s="101" t="s">
        <v>5111</v>
      </c>
      <c r="G664" s="523" t="s">
        <v>6442</v>
      </c>
      <c r="H664" s="100" t="s">
        <v>5511</v>
      </c>
      <c r="I664" s="100" t="s">
        <v>4820</v>
      </c>
      <c r="J664" s="100" t="s">
        <v>887</v>
      </c>
      <c r="K664" s="16" t="str">
        <f t="shared" si="58"/>
        <v>PSSCDR28 - Monitor Trapped keys with PSS</v>
      </c>
      <c r="L664" s="45" t="s">
        <v>5168</v>
      </c>
      <c r="M664" s="45"/>
      <c r="N664" s="1717" t="s">
        <v>7027</v>
      </c>
      <c r="O664" s="186" t="s">
        <v>5169</v>
      </c>
      <c r="P664" s="56" t="str">
        <f t="shared" si="57"/>
        <v>Closed</v>
      </c>
      <c r="Q664" s="57" t="s">
        <v>3207</v>
      </c>
      <c r="R664" s="58" t="s">
        <v>3017</v>
      </c>
      <c r="S664" s="102"/>
      <c r="T664" s="100"/>
      <c r="U664" s="60" t="str">
        <f t="shared" si="55"/>
        <v>Petrella</v>
      </c>
      <c r="V664" s="60" t="str">
        <f t="shared" si="56"/>
        <v>Personnel Safety System CDR</v>
      </c>
      <c r="W664" s="61"/>
    </row>
    <row r="665" spans="1:23" ht="39" customHeight="1" x14ac:dyDescent="0.15">
      <c r="A665" s="431">
        <v>43447</v>
      </c>
      <c r="B665" s="100" t="s">
        <v>5170</v>
      </c>
      <c r="C665" s="100"/>
      <c r="D665" s="100"/>
      <c r="E665" s="16" t="s">
        <v>5110</v>
      </c>
      <c r="F665" s="101" t="s">
        <v>5111</v>
      </c>
      <c r="G665" s="523" t="s">
        <v>6442</v>
      </c>
      <c r="H665" s="100" t="s">
        <v>5511</v>
      </c>
      <c r="I665" s="100" t="s">
        <v>4820</v>
      </c>
      <c r="J665" s="100" t="s">
        <v>887</v>
      </c>
      <c r="K665" s="16" t="str">
        <f t="shared" si="58"/>
        <v>PSSCDR29 - Should monitor the state of the trapped key to ins</v>
      </c>
      <c r="L665" s="45" t="s">
        <v>5171</v>
      </c>
      <c r="M665" s="45"/>
      <c r="N665" s="1717" t="s">
        <v>7027</v>
      </c>
      <c r="O665" s="186" t="s">
        <v>5172</v>
      </c>
      <c r="P665" s="56" t="str">
        <f t="shared" si="57"/>
        <v>Closed</v>
      </c>
      <c r="Q665" s="57" t="s">
        <v>3207</v>
      </c>
      <c r="R665" s="58" t="s">
        <v>3017</v>
      </c>
      <c r="S665" s="102"/>
      <c r="T665" s="100"/>
      <c r="U665" s="60" t="str">
        <f t="shared" si="55"/>
        <v>Petrella</v>
      </c>
      <c r="V665" s="60" t="str">
        <f t="shared" si="56"/>
        <v>Personnel Safety System CDR</v>
      </c>
      <c r="W665" s="61"/>
    </row>
    <row r="666" spans="1:23" ht="39" customHeight="1" x14ac:dyDescent="0.15">
      <c r="A666" s="431">
        <v>43447</v>
      </c>
      <c r="B666" s="100" t="s">
        <v>5173</v>
      </c>
      <c r="C666" s="100"/>
      <c r="D666" s="100"/>
      <c r="E666" s="16" t="s">
        <v>5110</v>
      </c>
      <c r="F666" s="101" t="s">
        <v>5111</v>
      </c>
      <c r="G666" s="523" t="s">
        <v>6442</v>
      </c>
      <c r="H666" s="100" t="s">
        <v>5511</v>
      </c>
      <c r="I666" s="100" t="s">
        <v>4820</v>
      </c>
      <c r="J666" s="100" t="s">
        <v>887</v>
      </c>
      <c r="K666" s="16" t="str">
        <f t="shared" si="58"/>
        <v>PSSCDR30 - Locked mode should have an indicator that the area</v>
      </c>
      <c r="L666" s="45" t="s">
        <v>5174</v>
      </c>
      <c r="M666" s="45"/>
      <c r="N666" s="1717" t="s">
        <v>7027</v>
      </c>
      <c r="O666" s="186" t="s">
        <v>5172</v>
      </c>
      <c r="P666" s="56" t="str">
        <f t="shared" si="57"/>
        <v>Closed</v>
      </c>
      <c r="Q666" s="57" t="s">
        <v>3207</v>
      </c>
      <c r="R666" s="58" t="s">
        <v>3017</v>
      </c>
      <c r="S666" s="102"/>
      <c r="T666" s="100"/>
      <c r="U666" s="60" t="str">
        <f t="shared" si="55"/>
        <v>Petrella</v>
      </c>
      <c r="V666" s="60" t="str">
        <f t="shared" si="56"/>
        <v>Personnel Safety System CDR</v>
      </c>
      <c r="W666" s="61"/>
    </row>
    <row r="667" spans="1:23" ht="39" customHeight="1" x14ac:dyDescent="0.15">
      <c r="A667" s="431">
        <v>43447</v>
      </c>
      <c r="B667" s="100" t="s">
        <v>5175</v>
      </c>
      <c r="C667" s="100"/>
      <c r="D667" s="100"/>
      <c r="E667" s="16" t="s">
        <v>5110</v>
      </c>
      <c r="F667" s="101" t="s">
        <v>5111</v>
      </c>
      <c r="G667" s="523" t="s">
        <v>6442</v>
      </c>
      <c r="H667" s="100" t="s">
        <v>5511</v>
      </c>
      <c r="I667" s="100" t="s">
        <v>4820</v>
      </c>
      <c r="J667" s="100" t="s">
        <v>887</v>
      </c>
      <c r="K667" s="16" t="str">
        <f t="shared" si="58"/>
        <v xml:space="preserve">PSSCDR31 - Add cost to develop SRSs &amp; SIF test procedures to </v>
      </c>
      <c r="L667" s="45" t="s">
        <v>5176</v>
      </c>
      <c r="M667" s="45"/>
      <c r="N667" s="1717" t="s">
        <v>7027</v>
      </c>
      <c r="O667" s="186" t="s">
        <v>5177</v>
      </c>
      <c r="P667" s="56" t="str">
        <f t="shared" si="57"/>
        <v>Closed</v>
      </c>
      <c r="Q667" s="57" t="s">
        <v>3207</v>
      </c>
      <c r="R667" s="58" t="s">
        <v>3017</v>
      </c>
      <c r="S667" s="102"/>
      <c r="T667" s="100"/>
      <c r="U667" s="60" t="str">
        <f t="shared" si="55"/>
        <v>Petrella</v>
      </c>
      <c r="V667" s="60" t="str">
        <f t="shared" si="56"/>
        <v>Personnel Safety System CDR</v>
      </c>
      <c r="W667" s="61"/>
    </row>
    <row r="668" spans="1:23" ht="39" customHeight="1" x14ac:dyDescent="0.15">
      <c r="A668" s="431">
        <v>43447</v>
      </c>
      <c r="B668" s="100" t="s">
        <v>5178</v>
      </c>
      <c r="C668" s="100"/>
      <c r="D668" s="100"/>
      <c r="E668" s="16" t="s">
        <v>5110</v>
      </c>
      <c r="F668" s="101" t="s">
        <v>5111</v>
      </c>
      <c r="G668" s="523" t="s">
        <v>6442</v>
      </c>
      <c r="H668" s="100" t="s">
        <v>5511</v>
      </c>
      <c r="I668" s="100" t="s">
        <v>4820</v>
      </c>
      <c r="J668" s="100" t="s">
        <v>887</v>
      </c>
      <c r="K668" s="16" t="str">
        <f t="shared" si="58"/>
        <v>PSSCDR32 - Audible &amp; Visual warnings should be credited contr</v>
      </c>
      <c r="L668" s="45" t="s">
        <v>5179</v>
      </c>
      <c r="M668" s="45"/>
      <c r="N668" s="1717" t="s">
        <v>7027</v>
      </c>
      <c r="O668" s="186" t="s">
        <v>5172</v>
      </c>
      <c r="P668" s="56" t="str">
        <f t="shared" si="57"/>
        <v>Closed</v>
      </c>
      <c r="Q668" s="57" t="s">
        <v>3207</v>
      </c>
      <c r="R668" s="58" t="s">
        <v>3017</v>
      </c>
      <c r="S668" s="102"/>
      <c r="T668" s="100"/>
      <c r="U668" s="60" t="str">
        <f t="shared" si="55"/>
        <v>Petrella</v>
      </c>
      <c r="V668" s="60" t="str">
        <f t="shared" si="56"/>
        <v>Personnel Safety System CDR</v>
      </c>
      <c r="W668" s="61"/>
    </row>
    <row r="669" spans="1:23" ht="39" customHeight="1" x14ac:dyDescent="0.15">
      <c r="A669" s="431">
        <v>43447</v>
      </c>
      <c r="B669" s="100" t="s">
        <v>5180</v>
      </c>
      <c r="C669" s="100"/>
      <c r="D669" s="100"/>
      <c r="E669" s="16" t="s">
        <v>5110</v>
      </c>
      <c r="F669" s="101" t="s">
        <v>5111</v>
      </c>
      <c r="G669" s="523" t="s">
        <v>6442</v>
      </c>
      <c r="H669" s="100" t="s">
        <v>5511</v>
      </c>
      <c r="I669" s="100" t="s">
        <v>4820</v>
      </c>
      <c r="J669" s="100" t="s">
        <v>887</v>
      </c>
      <c r="K669" s="16" t="str">
        <f t="shared" si="58"/>
        <v>PSSCDR33 - Recommend against a local test button that injects</v>
      </c>
      <c r="L669" s="45" t="s">
        <v>5181</v>
      </c>
      <c r="M669" s="45"/>
      <c r="N669" s="1717" t="s">
        <v>7027</v>
      </c>
      <c r="O669" s="186" t="s">
        <v>5172</v>
      </c>
      <c r="P669" s="56" t="str">
        <f t="shared" si="57"/>
        <v>Closed</v>
      </c>
      <c r="Q669" s="57" t="s">
        <v>3207</v>
      </c>
      <c r="R669" s="58" t="s">
        <v>3017</v>
      </c>
      <c r="S669" s="102"/>
      <c r="T669" s="100"/>
      <c r="U669" s="60" t="str">
        <f t="shared" si="55"/>
        <v>Petrella</v>
      </c>
      <c r="V669" s="60" t="str">
        <f t="shared" si="56"/>
        <v>Personnel Safety System CDR</v>
      </c>
      <c r="W669" s="61"/>
    </row>
    <row r="670" spans="1:23" ht="39" customHeight="1" x14ac:dyDescent="0.15">
      <c r="A670" s="431">
        <v>43447</v>
      </c>
      <c r="B670" s="100" t="s">
        <v>5182</v>
      </c>
      <c r="C670" s="100"/>
      <c r="D670" s="100"/>
      <c r="E670" s="16" t="s">
        <v>5110</v>
      </c>
      <c r="F670" s="101" t="s">
        <v>5111</v>
      </c>
      <c r="G670" s="523" t="s">
        <v>6442</v>
      </c>
      <c r="H670" s="100" t="s">
        <v>5511</v>
      </c>
      <c r="I670" s="100" t="s">
        <v>4820</v>
      </c>
      <c r="J670" s="100" t="s">
        <v>887</v>
      </c>
      <c r="K670" s="2017" t="str">
        <f t="shared" si="58"/>
        <v>PSSCDR34 - Consider Basic Control System for Risk Reduction C</v>
      </c>
      <c r="L670" s="2034" t="s">
        <v>5183</v>
      </c>
      <c r="M670" s="2060"/>
      <c r="N670" s="1398" t="s">
        <v>7027</v>
      </c>
      <c r="O670" s="186" t="s">
        <v>5177</v>
      </c>
      <c r="P670" s="56" t="str">
        <f t="shared" si="57"/>
        <v>Closed</v>
      </c>
      <c r="Q670" s="57" t="s">
        <v>3207</v>
      </c>
      <c r="R670" s="58" t="s">
        <v>3017</v>
      </c>
      <c r="S670" s="102"/>
      <c r="T670" s="100"/>
      <c r="U670" s="60" t="str">
        <f t="shared" si="55"/>
        <v>Petrella</v>
      </c>
      <c r="V670" s="60" t="str">
        <f t="shared" si="56"/>
        <v>Personnel Safety System CDR</v>
      </c>
      <c r="W670" s="61"/>
    </row>
    <row r="671" spans="1:23" ht="39" customHeight="1" x14ac:dyDescent="0.15">
      <c r="A671" s="431">
        <v>43447</v>
      </c>
      <c r="B671" s="100" t="s">
        <v>5184</v>
      </c>
      <c r="C671" s="100"/>
      <c r="D671" s="1941"/>
      <c r="E671" s="16" t="s">
        <v>5110</v>
      </c>
      <c r="F671" s="101" t="s">
        <v>5111</v>
      </c>
      <c r="G671" s="1971" t="s">
        <v>6442</v>
      </c>
      <c r="H671" s="1987" t="s">
        <v>5511</v>
      </c>
      <c r="I671" s="100" t="s">
        <v>4820</v>
      </c>
      <c r="J671" s="2001" t="s">
        <v>887</v>
      </c>
      <c r="K671" s="16" t="str">
        <f t="shared" si="58"/>
        <v>PSSCDR35 - Shunt trip is not fail-safe, the removal of energy</v>
      </c>
      <c r="L671" s="45" t="s">
        <v>5185</v>
      </c>
      <c r="M671" s="2042"/>
      <c r="N671" s="1398" t="s">
        <v>7027</v>
      </c>
      <c r="O671" s="2101" t="s">
        <v>5172</v>
      </c>
      <c r="P671" s="56" t="str">
        <f t="shared" si="57"/>
        <v>Closed</v>
      </c>
      <c r="Q671" s="57" t="s">
        <v>3207</v>
      </c>
      <c r="R671" s="58" t="s">
        <v>3017</v>
      </c>
      <c r="S671" s="102"/>
      <c r="T671" s="100"/>
      <c r="U671" s="60" t="str">
        <f t="shared" si="55"/>
        <v>Petrella</v>
      </c>
      <c r="V671" s="60" t="str">
        <f t="shared" si="56"/>
        <v>Personnel Safety System CDR</v>
      </c>
      <c r="W671" s="61"/>
    </row>
    <row r="672" spans="1:23" ht="39" customHeight="1" x14ac:dyDescent="0.15">
      <c r="A672" s="431">
        <v>43447</v>
      </c>
      <c r="B672" s="100" t="s">
        <v>5186</v>
      </c>
      <c r="C672" s="100"/>
      <c r="D672" s="1941"/>
      <c r="E672" s="16" t="s">
        <v>5110</v>
      </c>
      <c r="F672" s="101" t="s">
        <v>5111</v>
      </c>
      <c r="G672" s="1971" t="s">
        <v>6442</v>
      </c>
      <c r="H672" s="1987" t="s">
        <v>5511</v>
      </c>
      <c r="I672" s="100" t="s">
        <v>4820</v>
      </c>
      <c r="J672" s="2001" t="s">
        <v>887</v>
      </c>
      <c r="K672" s="16" t="str">
        <f t="shared" si="58"/>
        <v>PSSCDR36 - 1. Should Quality Assurance requirements (e.g. Ord</v>
      </c>
      <c r="L672" s="45" t="s">
        <v>5187</v>
      </c>
      <c r="M672" s="2042"/>
      <c r="N672" s="1398" t="s">
        <v>7027</v>
      </c>
      <c r="O672" s="186" t="s">
        <v>5188</v>
      </c>
      <c r="P672" s="56" t="str">
        <f t="shared" si="57"/>
        <v>Closed</v>
      </c>
      <c r="Q672" s="57" t="s">
        <v>3207</v>
      </c>
      <c r="R672" s="58" t="s">
        <v>3017</v>
      </c>
      <c r="S672" s="102"/>
      <c r="T672" s="100"/>
      <c r="U672" s="60" t="str">
        <f t="shared" si="55"/>
        <v>Petrella</v>
      </c>
      <c r="V672" s="60" t="str">
        <f t="shared" si="56"/>
        <v>Personnel Safety System CDR</v>
      </c>
      <c r="W672" s="61"/>
    </row>
    <row r="673" spans="1:23" ht="39" customHeight="1" x14ac:dyDescent="0.15">
      <c r="A673" s="431">
        <v>43447</v>
      </c>
      <c r="B673" s="100" t="s">
        <v>5189</v>
      </c>
      <c r="C673" s="100"/>
      <c r="D673" s="1941"/>
      <c r="E673" s="16" t="s">
        <v>5110</v>
      </c>
      <c r="F673" s="101" t="s">
        <v>5111</v>
      </c>
      <c r="G673" s="1971" t="s">
        <v>6442</v>
      </c>
      <c r="H673" s="1987" t="s">
        <v>5511</v>
      </c>
      <c r="I673" s="100" t="s">
        <v>4820</v>
      </c>
      <c r="J673" s="2001" t="s">
        <v>887</v>
      </c>
      <c r="K673" s="16" t="str">
        <f t="shared" si="58"/>
        <v>PSSCDR37 - Consider the merits of adding PPS features that he</v>
      </c>
      <c r="L673" s="45" t="s">
        <v>5190</v>
      </c>
      <c r="M673" s="2042"/>
      <c r="N673" s="1398" t="s">
        <v>7027</v>
      </c>
      <c r="O673" s="186" t="s">
        <v>5188</v>
      </c>
      <c r="P673" s="56" t="str">
        <f t="shared" si="57"/>
        <v>Closed</v>
      </c>
      <c r="Q673" s="57" t="s">
        <v>3207</v>
      </c>
      <c r="R673" s="58" t="s">
        <v>3017</v>
      </c>
      <c r="S673" s="102"/>
      <c r="T673" s="100"/>
      <c r="U673" s="60" t="str">
        <f t="shared" si="55"/>
        <v>Petrella</v>
      </c>
      <c r="V673" s="60" t="str">
        <f t="shared" si="56"/>
        <v>Personnel Safety System CDR</v>
      </c>
      <c r="W673" s="61"/>
    </row>
    <row r="674" spans="1:23" ht="39" customHeight="1" x14ac:dyDescent="0.15">
      <c r="A674" s="431">
        <v>43447</v>
      </c>
      <c r="B674" s="100" t="s">
        <v>5191</v>
      </c>
      <c r="C674" s="100"/>
      <c r="D674" s="1941"/>
      <c r="E674" s="16" t="s">
        <v>5110</v>
      </c>
      <c r="F674" s="101" t="s">
        <v>5111</v>
      </c>
      <c r="G674" s="1971" t="s">
        <v>6442</v>
      </c>
      <c r="H674" s="1987" t="s">
        <v>5511</v>
      </c>
      <c r="I674" s="100" t="s">
        <v>4820</v>
      </c>
      <c r="J674" s="2001" t="s">
        <v>887</v>
      </c>
      <c r="K674" s="16" t="str">
        <f t="shared" si="58"/>
        <v>PSSCDR38 - Consider the merits of adopting an approved writte</v>
      </c>
      <c r="L674" s="45" t="s">
        <v>5192</v>
      </c>
      <c r="M674" s="2042"/>
      <c r="N674" s="1398" t="s">
        <v>7027</v>
      </c>
      <c r="O674" s="186" t="s">
        <v>5188</v>
      </c>
      <c r="P674" s="56" t="str">
        <f t="shared" si="57"/>
        <v>Closed</v>
      </c>
      <c r="Q674" s="57" t="s">
        <v>3207</v>
      </c>
      <c r="R674" s="58" t="s">
        <v>3017</v>
      </c>
      <c r="S674" s="102"/>
      <c r="T674" s="100"/>
      <c r="U674" s="60" t="str">
        <f t="shared" si="55"/>
        <v>Petrella</v>
      </c>
      <c r="V674" s="60" t="str">
        <f t="shared" si="56"/>
        <v>Personnel Safety System CDR</v>
      </c>
      <c r="W674" s="61"/>
    </row>
    <row r="675" spans="1:23" ht="39" customHeight="1" x14ac:dyDescent="0.15">
      <c r="A675" s="431">
        <v>43447</v>
      </c>
      <c r="B675" s="100" t="s">
        <v>5193</v>
      </c>
      <c r="C675" s="100"/>
      <c r="D675" s="1941"/>
      <c r="E675" s="16" t="s">
        <v>5110</v>
      </c>
      <c r="F675" s="101" t="s">
        <v>5111</v>
      </c>
      <c r="G675" s="1971" t="s">
        <v>6442</v>
      </c>
      <c r="H675" s="1987" t="s">
        <v>5511</v>
      </c>
      <c r="I675" s="100" t="s">
        <v>4820</v>
      </c>
      <c r="J675" s="2001" t="s">
        <v>887</v>
      </c>
      <c r="K675" s="16" t="str">
        <f t="shared" si="58"/>
        <v>PSSCDR39 - Line-items in the final presentation listed Contro</v>
      </c>
      <c r="L675" s="45" t="s">
        <v>5194</v>
      </c>
      <c r="M675" s="2042"/>
      <c r="N675" s="1398" t="s">
        <v>7027</v>
      </c>
      <c r="O675" s="186" t="s">
        <v>5177</v>
      </c>
      <c r="P675" s="56" t="str">
        <f t="shared" ref="P675:P681" si="59">IF(N675="","Open","Closed")</f>
        <v>Closed</v>
      </c>
      <c r="Q675" s="57" t="s">
        <v>3207</v>
      </c>
      <c r="R675" s="58" t="s">
        <v>3017</v>
      </c>
      <c r="S675" s="102"/>
      <c r="T675" s="100"/>
      <c r="U675" s="60" t="str">
        <f t="shared" si="55"/>
        <v>Petrella</v>
      </c>
      <c r="V675" s="60" t="str">
        <f t="shared" si="56"/>
        <v>Personnel Safety System CDR</v>
      </c>
      <c r="W675" s="61"/>
    </row>
    <row r="676" spans="1:23" ht="39" customHeight="1" x14ac:dyDescent="0.15">
      <c r="A676" s="431">
        <v>43447</v>
      </c>
      <c r="B676" s="100" t="s">
        <v>5195</v>
      </c>
      <c r="C676" s="100"/>
      <c r="D676" s="1941"/>
      <c r="E676" s="16" t="s">
        <v>5110</v>
      </c>
      <c r="F676" s="101" t="s">
        <v>5111</v>
      </c>
      <c r="G676" s="1971" t="s">
        <v>6442</v>
      </c>
      <c r="H676" s="1987" t="s">
        <v>5511</v>
      </c>
      <c r="I676" s="100" t="s">
        <v>4820</v>
      </c>
      <c r="J676" s="2001" t="s">
        <v>887</v>
      </c>
      <c r="K676" s="16" t="str">
        <f t="shared" si="58"/>
        <v>PSSCDR40 - Consider the merits of redesign such that all cred</v>
      </c>
      <c r="L676" s="45" t="s">
        <v>5196</v>
      </c>
      <c r="M676" s="2042"/>
      <c r="N676" s="1398" t="s">
        <v>7027</v>
      </c>
      <c r="O676" s="186" t="s">
        <v>5188</v>
      </c>
      <c r="P676" s="56" t="str">
        <f t="shared" si="59"/>
        <v>Closed</v>
      </c>
      <c r="Q676" s="57" t="s">
        <v>3207</v>
      </c>
      <c r="R676" s="58" t="s">
        <v>3017</v>
      </c>
      <c r="S676" s="102"/>
      <c r="T676" s="100"/>
      <c r="U676" s="60" t="str">
        <f t="shared" si="55"/>
        <v>Petrella</v>
      </c>
      <c r="V676" s="60" t="str">
        <f t="shared" si="56"/>
        <v>Personnel Safety System CDR</v>
      </c>
      <c r="W676" s="61"/>
    </row>
    <row r="677" spans="1:23" ht="39" customHeight="1" x14ac:dyDescent="0.15">
      <c r="A677" s="431">
        <v>43447</v>
      </c>
      <c r="B677" s="100" t="s">
        <v>5200</v>
      </c>
      <c r="C677" s="100"/>
      <c r="D677" s="1941"/>
      <c r="E677" s="16" t="s">
        <v>5110</v>
      </c>
      <c r="F677" s="101" t="s">
        <v>5111</v>
      </c>
      <c r="G677" s="1971" t="s">
        <v>6442</v>
      </c>
      <c r="H677" s="1987" t="s">
        <v>5511</v>
      </c>
      <c r="I677" s="100" t="s">
        <v>4820</v>
      </c>
      <c r="J677" s="2001" t="s">
        <v>887</v>
      </c>
      <c r="K677" s="16" t="str">
        <f t="shared" si="58"/>
        <v>PSSCDR42 - It appeared more work is needed to finalize the lo</v>
      </c>
      <c r="L677" s="45" t="s">
        <v>5201</v>
      </c>
      <c r="M677" s="2042"/>
      <c r="N677" s="1398" t="s">
        <v>7027</v>
      </c>
      <c r="O677" s="186" t="s">
        <v>5188</v>
      </c>
      <c r="P677" s="56" t="str">
        <f t="shared" si="59"/>
        <v>Closed</v>
      </c>
      <c r="Q677" s="57" t="s">
        <v>3207</v>
      </c>
      <c r="R677" s="58" t="s">
        <v>3017</v>
      </c>
      <c r="S677" s="102"/>
      <c r="T677" s="100"/>
      <c r="U677" s="60" t="str">
        <f t="shared" si="55"/>
        <v>Petrella</v>
      </c>
      <c r="V677" s="60" t="str">
        <f t="shared" si="56"/>
        <v>Personnel Safety System CDR</v>
      </c>
      <c r="W677" s="61"/>
    </row>
    <row r="678" spans="1:23" ht="39" customHeight="1" x14ac:dyDescent="0.15">
      <c r="A678" s="431">
        <v>43447</v>
      </c>
      <c r="B678" s="100" t="s">
        <v>5202</v>
      </c>
      <c r="C678" s="100"/>
      <c r="D678" s="1941"/>
      <c r="E678" s="16" t="s">
        <v>5110</v>
      </c>
      <c r="F678" s="101" t="s">
        <v>5111</v>
      </c>
      <c r="G678" s="1971" t="s">
        <v>6442</v>
      </c>
      <c r="H678" s="1987" t="s">
        <v>5511</v>
      </c>
      <c r="I678" s="100" t="s">
        <v>4820</v>
      </c>
      <c r="J678" s="2001" t="s">
        <v>887</v>
      </c>
      <c r="K678" s="16" t="str">
        <f t="shared" si="58"/>
        <v>PSSCDR43 - Ensure that cyber security approach conforms to IE</v>
      </c>
      <c r="L678" s="45" t="s">
        <v>5203</v>
      </c>
      <c r="M678" s="2042"/>
      <c r="N678" s="1398" t="s">
        <v>7027</v>
      </c>
      <c r="O678" s="186" t="s">
        <v>5177</v>
      </c>
      <c r="P678" s="56" t="str">
        <f t="shared" si="59"/>
        <v>Closed</v>
      </c>
      <c r="Q678" s="57" t="s">
        <v>3207</v>
      </c>
      <c r="R678" s="58" t="s">
        <v>3017</v>
      </c>
      <c r="S678" s="102"/>
      <c r="T678" s="100"/>
      <c r="U678" s="60" t="str">
        <f t="shared" si="55"/>
        <v>Petrella</v>
      </c>
      <c r="V678" s="60" t="str">
        <f t="shared" si="56"/>
        <v>Personnel Safety System CDR</v>
      </c>
      <c r="W678" s="61"/>
    </row>
    <row r="679" spans="1:23" ht="39" customHeight="1" x14ac:dyDescent="0.15">
      <c r="A679" s="431">
        <v>43447</v>
      </c>
      <c r="B679" s="100" t="s">
        <v>5204</v>
      </c>
      <c r="C679" s="100"/>
      <c r="D679" s="1941"/>
      <c r="E679" s="16" t="s">
        <v>5110</v>
      </c>
      <c r="F679" s="101" t="s">
        <v>5111</v>
      </c>
      <c r="G679" s="1971" t="s">
        <v>6442</v>
      </c>
      <c r="H679" s="1987" t="s">
        <v>5511</v>
      </c>
      <c r="I679" s="100" t="s">
        <v>4820</v>
      </c>
      <c r="J679" s="2001" t="s">
        <v>887</v>
      </c>
      <c r="K679" s="16" t="str">
        <f t="shared" si="58"/>
        <v xml:space="preserve">PSSCDR44 - Ensure that SIS PLC Configuration conforms to IEC </v>
      </c>
      <c r="L679" s="45" t="s">
        <v>5205</v>
      </c>
      <c r="M679" s="2042"/>
      <c r="N679" s="1398" t="s">
        <v>7027</v>
      </c>
      <c r="O679" s="186" t="s">
        <v>5177</v>
      </c>
      <c r="P679" s="56" t="str">
        <f t="shared" si="59"/>
        <v>Closed</v>
      </c>
      <c r="Q679" s="57" t="s">
        <v>3207</v>
      </c>
      <c r="R679" s="58" t="s">
        <v>3017</v>
      </c>
      <c r="S679" s="102"/>
      <c r="T679" s="100"/>
      <c r="U679" s="60" t="str">
        <f t="shared" si="55"/>
        <v>Petrella</v>
      </c>
      <c r="V679" s="60" t="str">
        <f t="shared" si="56"/>
        <v>Personnel Safety System CDR</v>
      </c>
      <c r="W679" s="61"/>
    </row>
    <row r="680" spans="1:23" ht="39" customHeight="1" x14ac:dyDescent="0.15">
      <c r="A680" s="1486">
        <v>43447</v>
      </c>
      <c r="B680" s="1490" t="s">
        <v>5197</v>
      </c>
      <c r="C680" s="1490"/>
      <c r="D680" s="1945"/>
      <c r="E680" s="1894" t="s">
        <v>5110</v>
      </c>
      <c r="F680" s="1492" t="s">
        <v>5111</v>
      </c>
      <c r="G680" s="1984" t="s">
        <v>6442</v>
      </c>
      <c r="H680" s="1993" t="s">
        <v>5511</v>
      </c>
      <c r="I680" s="1490" t="s">
        <v>4820</v>
      </c>
      <c r="J680" s="2003" t="s">
        <v>887</v>
      </c>
      <c r="K680" s="1894" t="str">
        <f t="shared" si="58"/>
        <v>PSSCDR41 - PSS Configured Items List, Components that are cri</v>
      </c>
      <c r="L680" s="2033" t="s">
        <v>5198</v>
      </c>
      <c r="M680" s="2059"/>
      <c r="N680" s="247" t="s">
        <v>7027</v>
      </c>
      <c r="O680" s="1509" t="s">
        <v>5199</v>
      </c>
      <c r="P680" s="56" t="str">
        <f t="shared" si="59"/>
        <v>Closed</v>
      </c>
      <c r="Q680" s="57" t="s">
        <v>3207</v>
      </c>
      <c r="R680" s="58" t="s">
        <v>3017</v>
      </c>
      <c r="S680" s="1511"/>
      <c r="T680" s="1490"/>
      <c r="U680" s="60" t="str">
        <f t="shared" si="55"/>
        <v>Petrella</v>
      </c>
      <c r="V680" s="60" t="str">
        <f t="shared" si="56"/>
        <v>Personnel Safety System CDR</v>
      </c>
      <c r="W680" s="61"/>
    </row>
    <row r="681" spans="1:23" ht="39" customHeight="1" x14ac:dyDescent="0.15">
      <c r="A681" s="424">
        <v>43448</v>
      </c>
      <c r="B681" s="67" t="s">
        <v>5206</v>
      </c>
      <c r="C681" s="67"/>
      <c r="D681" s="276"/>
      <c r="E681" s="10" t="s">
        <v>5207</v>
      </c>
      <c r="F681" s="68" t="s">
        <v>4784</v>
      </c>
      <c r="G681" s="1646" t="s">
        <v>6454</v>
      </c>
      <c r="H681" s="1655" t="s">
        <v>5511</v>
      </c>
      <c r="I681" s="188" t="s">
        <v>24</v>
      </c>
      <c r="J681" s="187" t="s">
        <v>2090</v>
      </c>
      <c r="K681" s="10" t="str">
        <f t="shared" si="58"/>
        <v xml:space="preserve">RTPCSAD2-01 - Be sure to write, approve, and file a chit report </v>
      </c>
      <c r="L681" s="46" t="s">
        <v>5208</v>
      </c>
      <c r="M681" s="1711"/>
      <c r="N681" s="1506" t="s">
        <v>4786</v>
      </c>
      <c r="O681" s="188" t="s">
        <v>4131</v>
      </c>
      <c r="P681" s="1469" t="str">
        <f t="shared" si="59"/>
        <v>Closed</v>
      </c>
      <c r="Q681" s="57" t="s">
        <v>31</v>
      </c>
      <c r="R681" s="58" t="s">
        <v>3017</v>
      </c>
      <c r="S681" s="69"/>
      <c r="T681" s="67"/>
      <c r="U681" s="60" t="str">
        <f t="shared" si="55"/>
        <v>Hoffmann</v>
      </c>
      <c r="V681" s="60" t="str">
        <f t="shared" si="56"/>
        <v>RTPC SAD-2 FDR II</v>
      </c>
      <c r="W681" s="75"/>
    </row>
    <row r="682" spans="1:23" ht="39" customHeight="1" x14ac:dyDescent="0.15">
      <c r="A682" s="434">
        <v>43462</v>
      </c>
      <c r="B682" s="189" t="s">
        <v>5230</v>
      </c>
      <c r="C682" s="111"/>
      <c r="D682" s="618"/>
      <c r="E682" s="190" t="s">
        <v>5231</v>
      </c>
      <c r="F682" s="112" t="s">
        <v>4933</v>
      </c>
      <c r="G682" s="548" t="s">
        <v>6448</v>
      </c>
      <c r="H682" s="274" t="s">
        <v>5511</v>
      </c>
      <c r="I682" s="111" t="s">
        <v>899</v>
      </c>
      <c r="J682" s="279" t="s">
        <v>901</v>
      </c>
      <c r="K682" s="190" t="str">
        <f t="shared" si="58"/>
        <v>CSCFDR01 - Aux 3 Load case documentation incomplete</v>
      </c>
      <c r="L682" s="346" t="s">
        <v>5232</v>
      </c>
      <c r="M682" s="1699"/>
      <c r="N682" s="111" t="s">
        <v>5233</v>
      </c>
      <c r="O682" s="191" t="s">
        <v>3831</v>
      </c>
      <c r="P682" s="56" t="s">
        <v>4460</v>
      </c>
      <c r="Q682" s="57"/>
      <c r="R682" s="58"/>
      <c r="S682" s="21"/>
      <c r="T682" s="111"/>
      <c r="U682" s="60" t="str">
        <f t="shared" si="55"/>
        <v>Smith</v>
      </c>
      <c r="V682" s="60" t="str">
        <f t="shared" si="56"/>
        <v>Center Stack Casing FDR</v>
      </c>
      <c r="W682" s="61"/>
    </row>
    <row r="683" spans="1:23" ht="39" customHeight="1" x14ac:dyDescent="0.15">
      <c r="A683" s="434">
        <v>43462</v>
      </c>
      <c r="B683" s="189" t="s">
        <v>5234</v>
      </c>
      <c r="C683" s="111"/>
      <c r="D683" s="618"/>
      <c r="E683" s="190" t="s">
        <v>5231</v>
      </c>
      <c r="F683" s="112" t="s">
        <v>4933</v>
      </c>
      <c r="G683" s="548" t="s">
        <v>6448</v>
      </c>
      <c r="H683" s="274" t="s">
        <v>5511</v>
      </c>
      <c r="I683" s="111" t="s">
        <v>899</v>
      </c>
      <c r="J683" s="279" t="s">
        <v>901</v>
      </c>
      <c r="K683" s="190" t="str">
        <f t="shared" si="58"/>
        <v>CSCFDR02 - The bellow flange to divertor flange bolt+weld has</v>
      </c>
      <c r="L683" s="346" t="s">
        <v>5235</v>
      </c>
      <c r="M683" s="1699"/>
      <c r="N683" s="111" t="s">
        <v>5336</v>
      </c>
      <c r="O683" s="191" t="s">
        <v>3024</v>
      </c>
      <c r="P683" s="56" t="s">
        <v>4460</v>
      </c>
      <c r="Q683" s="57"/>
      <c r="R683" s="58"/>
      <c r="S683" s="21"/>
      <c r="T683" s="111"/>
      <c r="U683" s="60" t="str">
        <f t="shared" si="55"/>
        <v>Smith</v>
      </c>
      <c r="V683" s="60" t="str">
        <f t="shared" si="56"/>
        <v>Center Stack Casing FDR</v>
      </c>
      <c r="W683" s="61"/>
    </row>
    <row r="684" spans="1:23" ht="39" customHeight="1" x14ac:dyDescent="0.15">
      <c r="A684" s="459">
        <v>43462</v>
      </c>
      <c r="B684" s="1933" t="s">
        <v>5236</v>
      </c>
      <c r="C684" s="270"/>
      <c r="D684" s="272"/>
      <c r="E684" s="1870" t="s">
        <v>5231</v>
      </c>
      <c r="F684" s="112" t="s">
        <v>4933</v>
      </c>
      <c r="G684" s="548" t="s">
        <v>6448</v>
      </c>
      <c r="H684" s="274" t="s">
        <v>5511</v>
      </c>
      <c r="I684" s="270" t="s">
        <v>899</v>
      </c>
      <c r="J684" s="641" t="s">
        <v>901</v>
      </c>
      <c r="K684" s="1870" t="str">
        <f t="shared" si="58"/>
        <v xml:space="preserve">CSCFDR03 - Smith listed primary functions of CSC components. </v>
      </c>
      <c r="L684" s="2031" t="s">
        <v>5237</v>
      </c>
      <c r="M684" s="2055"/>
      <c r="N684" s="111" t="s">
        <v>5238</v>
      </c>
      <c r="O684" s="2105" t="s">
        <v>4514</v>
      </c>
      <c r="P684" s="182" t="s">
        <v>4460</v>
      </c>
      <c r="Q684" s="183"/>
      <c r="R684" s="184"/>
      <c r="S684" s="642"/>
      <c r="T684" s="111"/>
      <c r="U684" s="60" t="str">
        <f t="shared" si="55"/>
        <v>Smith</v>
      </c>
      <c r="V684" s="60" t="str">
        <f t="shared" si="56"/>
        <v>Center Stack Casing FDR</v>
      </c>
      <c r="W684" s="61"/>
    </row>
    <row r="685" spans="1:23" ht="39" customHeight="1" x14ac:dyDescent="0.15">
      <c r="A685" s="459">
        <v>43462</v>
      </c>
      <c r="B685" s="1590" t="s">
        <v>5239</v>
      </c>
      <c r="C685" s="111"/>
      <c r="D685" s="111"/>
      <c r="E685" s="1668" t="s">
        <v>5231</v>
      </c>
      <c r="F685" s="112" t="s">
        <v>4933</v>
      </c>
      <c r="G685" s="628" t="s">
        <v>6448</v>
      </c>
      <c r="H685" s="274" t="s">
        <v>5511</v>
      </c>
      <c r="I685" s="274" t="s">
        <v>899</v>
      </c>
      <c r="J685" s="639" t="s">
        <v>901</v>
      </c>
      <c r="K685" s="1668" t="str">
        <f t="shared" si="58"/>
        <v>CSCFDR04 - I the final content slide of the talk by C. Pagano</v>
      </c>
      <c r="L685" s="346" t="s">
        <v>5240</v>
      </c>
      <c r="M685" s="346"/>
      <c r="N685" s="113" t="s">
        <v>7015</v>
      </c>
      <c r="O685" s="191" t="s">
        <v>3109</v>
      </c>
      <c r="P685" s="56" t="str">
        <f>IF(N685="","Open","Closed")</f>
        <v>Closed</v>
      </c>
      <c r="Q685" s="57" t="s">
        <v>31</v>
      </c>
      <c r="R685" s="58" t="s">
        <v>3017</v>
      </c>
      <c r="S685" s="21"/>
      <c r="T685" s="618"/>
      <c r="U685" s="60" t="str">
        <f t="shared" si="55"/>
        <v>Smith</v>
      </c>
      <c r="V685" s="60" t="str">
        <f t="shared" si="56"/>
        <v>Center Stack Casing FDR</v>
      </c>
      <c r="W685" s="61"/>
    </row>
    <row r="686" spans="1:23" ht="39" customHeight="1" x14ac:dyDescent="0.15">
      <c r="A686" s="459">
        <v>43462</v>
      </c>
      <c r="B686" s="189" t="s">
        <v>5241</v>
      </c>
      <c r="C686" s="111"/>
      <c r="D686" s="111"/>
      <c r="E686" s="190" t="s">
        <v>5231</v>
      </c>
      <c r="F686" s="112" t="s">
        <v>4933</v>
      </c>
      <c r="G686" s="526" t="s">
        <v>6448</v>
      </c>
      <c r="H686" s="274" t="s">
        <v>5511</v>
      </c>
      <c r="I686" s="111" t="s">
        <v>899</v>
      </c>
      <c r="J686" s="111" t="s">
        <v>901</v>
      </c>
      <c r="K686" s="190" t="str">
        <f t="shared" si="58"/>
        <v>CSCFDR05 - “NSTX-U Design Report Center Stack Casing Assembly</v>
      </c>
      <c r="L686" s="346" t="s">
        <v>5242</v>
      </c>
      <c r="M686" s="346"/>
      <c r="N686" s="111" t="s">
        <v>5243</v>
      </c>
      <c r="O686" s="191" t="s">
        <v>3954</v>
      </c>
      <c r="P686" s="56" t="s">
        <v>4460</v>
      </c>
      <c r="Q686" s="57"/>
      <c r="R686" s="58"/>
      <c r="S686" s="21"/>
      <c r="T686" s="618"/>
      <c r="U686" s="60" t="str">
        <f t="shared" si="55"/>
        <v>Smith</v>
      </c>
      <c r="V686" s="60" t="str">
        <f t="shared" si="56"/>
        <v>Center Stack Casing FDR</v>
      </c>
      <c r="W686" s="61"/>
    </row>
    <row r="687" spans="1:23" ht="39" customHeight="1" x14ac:dyDescent="0.15">
      <c r="A687" s="935">
        <v>43462</v>
      </c>
      <c r="B687" s="307" t="s">
        <v>5244</v>
      </c>
      <c r="C687" s="111"/>
      <c r="D687" s="275"/>
      <c r="E687" s="190" t="s">
        <v>5231</v>
      </c>
      <c r="F687" s="112" t="s">
        <v>4933</v>
      </c>
      <c r="G687" s="526" t="s">
        <v>6448</v>
      </c>
      <c r="H687" s="111" t="s">
        <v>5511</v>
      </c>
      <c r="I687" s="111" t="s">
        <v>899</v>
      </c>
      <c r="J687" s="111" t="s">
        <v>901</v>
      </c>
      <c r="K687" s="190" t="str">
        <f t="shared" si="58"/>
        <v>CSCFDR06 - How does the microtherm on the bellows ID flex wit</v>
      </c>
      <c r="L687" s="48" t="s">
        <v>5324</v>
      </c>
      <c r="M687" s="268" t="s">
        <v>5412</v>
      </c>
      <c r="N687" s="1021" t="s">
        <v>7015</v>
      </c>
      <c r="O687" s="1744" t="s">
        <v>4514</v>
      </c>
      <c r="P687" s="56" t="str">
        <f t="shared" ref="P687:P694" si="60">IF(N687="","Open","Closed")</f>
        <v>Closed</v>
      </c>
      <c r="Q687" s="57" t="s">
        <v>31</v>
      </c>
      <c r="R687" s="58" t="s">
        <v>3017</v>
      </c>
      <c r="S687" s="268"/>
      <c r="T687" s="111"/>
      <c r="U687" s="60" t="str">
        <f t="shared" si="55"/>
        <v>Smith</v>
      </c>
      <c r="V687" s="60" t="str">
        <f t="shared" si="56"/>
        <v>Center Stack Casing FDR</v>
      </c>
      <c r="W687" s="61"/>
    </row>
    <row r="688" spans="1:23" ht="39" customHeight="1" x14ac:dyDescent="0.15">
      <c r="A688" s="434">
        <v>43462</v>
      </c>
      <c r="B688" s="189" t="s">
        <v>5245</v>
      </c>
      <c r="C688" s="111"/>
      <c r="D688" s="111"/>
      <c r="E688" s="190" t="s">
        <v>5231</v>
      </c>
      <c r="F688" s="112" t="s">
        <v>4933</v>
      </c>
      <c r="G688" s="526" t="s">
        <v>6448</v>
      </c>
      <c r="H688" s="111" t="s">
        <v>5511</v>
      </c>
      <c r="I688" s="111" t="s">
        <v>899</v>
      </c>
      <c r="J688" s="111" t="s">
        <v>901</v>
      </c>
      <c r="K688" s="190" t="str">
        <f t="shared" si="58"/>
        <v xml:space="preserve">CSCFDR07 - Concerning the “Chit Resolution Report for Center </v>
      </c>
      <c r="L688" s="346" t="s">
        <v>5246</v>
      </c>
      <c r="M688" s="346"/>
      <c r="N688" s="1021" t="s">
        <v>7015</v>
      </c>
      <c r="O688" s="191" t="s">
        <v>3954</v>
      </c>
      <c r="P688" s="56" t="str">
        <f t="shared" si="60"/>
        <v>Closed</v>
      </c>
      <c r="Q688" s="57" t="s">
        <v>31</v>
      </c>
      <c r="R688" s="58" t="s">
        <v>3017</v>
      </c>
      <c r="S688" s="21"/>
      <c r="T688" s="111"/>
      <c r="U688" s="60" t="str">
        <f t="shared" si="55"/>
        <v>Smith</v>
      </c>
      <c r="V688" s="60" t="str">
        <f t="shared" si="56"/>
        <v>Center Stack Casing FDR</v>
      </c>
      <c r="W688" s="75"/>
    </row>
    <row r="689" spans="1:23" ht="39" customHeight="1" x14ac:dyDescent="0.15">
      <c r="A689" s="434">
        <v>43462</v>
      </c>
      <c r="B689" s="189" t="s">
        <v>5247</v>
      </c>
      <c r="C689" s="111"/>
      <c r="D689" s="111"/>
      <c r="E689" s="190" t="s">
        <v>5231</v>
      </c>
      <c r="F689" s="621" t="s">
        <v>4933</v>
      </c>
      <c r="G689" s="548" t="s">
        <v>6448</v>
      </c>
      <c r="H689" s="111" t="s">
        <v>5511</v>
      </c>
      <c r="I689" s="111" t="s">
        <v>899</v>
      </c>
      <c r="J689" s="111" t="s">
        <v>901</v>
      </c>
      <c r="K689" s="190" t="str">
        <f t="shared" si="58"/>
        <v>CSCFDR08 - Consider developing methods to keep the microtherm</v>
      </c>
      <c r="L689" s="346" t="s">
        <v>5248</v>
      </c>
      <c r="M689" s="21" t="s">
        <v>5412</v>
      </c>
      <c r="N689" s="1021" t="s">
        <v>7015</v>
      </c>
      <c r="O689" s="191" t="s">
        <v>3165</v>
      </c>
      <c r="P689" s="56" t="str">
        <f t="shared" si="60"/>
        <v>Closed</v>
      </c>
      <c r="Q689" s="57" t="s">
        <v>31</v>
      </c>
      <c r="R689" s="58" t="s">
        <v>3017</v>
      </c>
      <c r="S689" s="21"/>
      <c r="T689" s="111"/>
      <c r="U689" s="60" t="str">
        <f t="shared" si="55"/>
        <v>Smith</v>
      </c>
      <c r="V689" s="60" t="str">
        <f t="shared" si="56"/>
        <v>Center Stack Casing FDR</v>
      </c>
      <c r="W689" s="75"/>
    </row>
    <row r="690" spans="1:23" ht="39" customHeight="1" x14ac:dyDescent="0.15">
      <c r="A690" s="434">
        <v>43462</v>
      </c>
      <c r="B690" s="189" t="s">
        <v>5249</v>
      </c>
      <c r="C690" s="111"/>
      <c r="D690" s="111"/>
      <c r="E690" s="190" t="s">
        <v>5231</v>
      </c>
      <c r="F690" s="621" t="s">
        <v>4933</v>
      </c>
      <c r="G690" s="548" t="s">
        <v>6448</v>
      </c>
      <c r="H690" s="111" t="s">
        <v>5511</v>
      </c>
      <c r="I690" s="111" t="s">
        <v>899</v>
      </c>
      <c r="J690" s="111" t="s">
        <v>901</v>
      </c>
      <c r="K690" s="190" t="str">
        <f t="shared" si="58"/>
        <v>CSCFDR09 - Add copper electroplating of pad to CSC fabricatio</v>
      </c>
      <c r="L690" s="346" t="s">
        <v>5250</v>
      </c>
      <c r="M690" s="346"/>
      <c r="N690" s="113" t="s">
        <v>7015</v>
      </c>
      <c r="O690" s="191" t="s">
        <v>4662</v>
      </c>
      <c r="P690" s="56" t="str">
        <f t="shared" si="60"/>
        <v>Closed</v>
      </c>
      <c r="Q690" s="57" t="s">
        <v>31</v>
      </c>
      <c r="R690" s="58" t="s">
        <v>3017</v>
      </c>
      <c r="S690" s="21"/>
      <c r="T690" s="111"/>
      <c r="U690" s="60" t="str">
        <f t="shared" si="55"/>
        <v>Smith</v>
      </c>
      <c r="V690" s="60" t="str">
        <f t="shared" si="56"/>
        <v>Center Stack Casing FDR</v>
      </c>
      <c r="W690" s="75"/>
    </row>
    <row r="691" spans="1:23" ht="39" customHeight="1" x14ac:dyDescent="0.15">
      <c r="A691" s="434">
        <v>43462</v>
      </c>
      <c r="B691" s="189" t="s">
        <v>5251</v>
      </c>
      <c r="C691" s="111"/>
      <c r="D691" s="111"/>
      <c r="E691" s="190" t="s">
        <v>5231</v>
      </c>
      <c r="F691" s="621" t="s">
        <v>4933</v>
      </c>
      <c r="G691" s="548" t="s">
        <v>6448</v>
      </c>
      <c r="H691" s="111" t="s">
        <v>5511</v>
      </c>
      <c r="I691" s="111" t="s">
        <v>899</v>
      </c>
      <c r="J691" s="111" t="s">
        <v>901</v>
      </c>
      <c r="K691" s="190" t="str">
        <f t="shared" si="58"/>
        <v>CSCFDR10 - Add HTP and bellows bolt torque requirements to dr</v>
      </c>
      <c r="L691" s="346" t="s">
        <v>5252</v>
      </c>
      <c r="M691" s="346"/>
      <c r="N691" s="113" t="s">
        <v>7015</v>
      </c>
      <c r="O691" s="191" t="s">
        <v>4662</v>
      </c>
      <c r="P691" s="56" t="str">
        <f t="shared" si="60"/>
        <v>Closed</v>
      </c>
      <c r="Q691" s="57" t="s">
        <v>31</v>
      </c>
      <c r="R691" s="58" t="s">
        <v>3017</v>
      </c>
      <c r="S691" s="21"/>
      <c r="T691" s="111"/>
      <c r="U691" s="60" t="str">
        <f t="shared" si="55"/>
        <v>Smith</v>
      </c>
      <c r="V691" s="60" t="str">
        <f t="shared" si="56"/>
        <v>Center Stack Casing FDR</v>
      </c>
      <c r="W691" s="75"/>
    </row>
    <row r="692" spans="1:23" ht="39" customHeight="1" x14ac:dyDescent="0.15">
      <c r="A692" s="434">
        <v>43462</v>
      </c>
      <c r="B692" s="189" t="s">
        <v>5254</v>
      </c>
      <c r="C692" s="111"/>
      <c r="D692" s="111"/>
      <c r="E692" s="190" t="s">
        <v>5231</v>
      </c>
      <c r="F692" s="621" t="s">
        <v>4933</v>
      </c>
      <c r="G692" s="548" t="s">
        <v>6448</v>
      </c>
      <c r="H692" s="111" t="s">
        <v>5511</v>
      </c>
      <c r="I692" s="111" t="s">
        <v>899</v>
      </c>
      <c r="J692" s="111" t="s">
        <v>901</v>
      </c>
      <c r="K692" s="190" t="str">
        <f t="shared" si="58"/>
        <v>CSCFDR12 - There is a plan to cut the microtherm that wraps a</v>
      </c>
      <c r="L692" s="346" t="s">
        <v>5255</v>
      </c>
      <c r="M692" s="346"/>
      <c r="N692" s="113" t="s">
        <v>7015</v>
      </c>
      <c r="O692" s="191" t="s">
        <v>3109</v>
      </c>
      <c r="P692" s="56" t="str">
        <f t="shared" si="60"/>
        <v>Closed</v>
      </c>
      <c r="Q692" s="57" t="s">
        <v>31</v>
      </c>
      <c r="R692" s="58" t="s">
        <v>3017</v>
      </c>
      <c r="S692" s="21"/>
      <c r="T692" s="111"/>
      <c r="U692" s="60" t="str">
        <f t="shared" si="55"/>
        <v>Smith</v>
      </c>
      <c r="V692" s="60" t="str">
        <f t="shared" si="56"/>
        <v>Center Stack Casing FDR</v>
      </c>
      <c r="W692" s="75"/>
    </row>
    <row r="693" spans="1:23" ht="39" customHeight="1" x14ac:dyDescent="0.15">
      <c r="A693" s="434">
        <v>43462</v>
      </c>
      <c r="B693" s="189" t="s">
        <v>5256</v>
      </c>
      <c r="C693" s="111"/>
      <c r="D693" s="111"/>
      <c r="E693" s="190" t="s">
        <v>5231</v>
      </c>
      <c r="F693" s="621" t="s">
        <v>4933</v>
      </c>
      <c r="G693" s="548" t="s">
        <v>6448</v>
      </c>
      <c r="H693" s="111" t="s">
        <v>5511</v>
      </c>
      <c r="I693" s="111" t="s">
        <v>899</v>
      </c>
      <c r="J693" s="111" t="s">
        <v>901</v>
      </c>
      <c r="K693" s="190" t="str">
        <f t="shared" si="58"/>
        <v xml:space="preserve">CSCFDR13 - CSCFDR06 and CSCFDR08 are Redundant to this Chit. </v>
      </c>
      <c r="L693" s="48" t="s">
        <v>5334</v>
      </c>
      <c r="M693" s="48"/>
      <c r="N693" s="113" t="s">
        <v>7015</v>
      </c>
      <c r="O693" s="191" t="s">
        <v>5257</v>
      </c>
      <c r="P693" s="56" t="str">
        <f t="shared" si="60"/>
        <v>Closed</v>
      </c>
      <c r="Q693" s="57" t="s">
        <v>31</v>
      </c>
      <c r="R693" s="58" t="s">
        <v>3017</v>
      </c>
      <c r="S693" s="21"/>
      <c r="T693" s="111"/>
      <c r="U693" s="60" t="str">
        <f t="shared" si="55"/>
        <v>Smith</v>
      </c>
      <c r="V693" s="60" t="str">
        <f t="shared" si="56"/>
        <v>Center Stack Casing FDR</v>
      </c>
      <c r="W693" s="75"/>
    </row>
    <row r="694" spans="1:23" ht="39" customHeight="1" x14ac:dyDescent="0.15">
      <c r="A694" s="458">
        <v>43462</v>
      </c>
      <c r="B694" s="298" t="s">
        <v>5264</v>
      </c>
      <c r="C694" s="312"/>
      <c r="D694" s="312"/>
      <c r="E694" s="336" t="s">
        <v>5231</v>
      </c>
      <c r="F694" s="1965" t="s">
        <v>4933</v>
      </c>
      <c r="G694" s="1643" t="s">
        <v>6448</v>
      </c>
      <c r="H694" s="312" t="s">
        <v>5511</v>
      </c>
      <c r="I694" s="312" t="s">
        <v>899</v>
      </c>
      <c r="J694" s="312" t="s">
        <v>901</v>
      </c>
      <c r="K694" s="336" t="str">
        <f t="shared" si="58"/>
        <v>CSCFDR17 - Suggest assessment of center stack first wall unde</v>
      </c>
      <c r="L694" s="352" t="s">
        <v>5373</v>
      </c>
      <c r="M694" s="370" t="s">
        <v>5395</v>
      </c>
      <c r="N694" s="113" t="s">
        <v>7015</v>
      </c>
      <c r="O694" s="378" t="s">
        <v>4643</v>
      </c>
      <c r="P694" s="385" t="str">
        <f t="shared" si="60"/>
        <v>Closed</v>
      </c>
      <c r="Q694" s="50" t="s">
        <v>31</v>
      </c>
      <c r="R694" s="4" t="s">
        <v>3017</v>
      </c>
      <c r="S694" s="370"/>
      <c r="T694" s="312"/>
      <c r="U694" s="5" t="str">
        <f t="shared" si="55"/>
        <v>Smith</v>
      </c>
      <c r="V694" s="5" t="str">
        <f t="shared" si="56"/>
        <v>Center Stack Casing FDR</v>
      </c>
      <c r="W694" s="1472"/>
    </row>
    <row r="695" spans="1:23" ht="39" customHeight="1" x14ac:dyDescent="0.15">
      <c r="A695" s="434">
        <v>43462</v>
      </c>
      <c r="B695" s="189" t="s">
        <v>5265</v>
      </c>
      <c r="C695" s="111"/>
      <c r="D695" s="111"/>
      <c r="E695" s="190" t="s">
        <v>5231</v>
      </c>
      <c r="F695" s="621" t="s">
        <v>4933</v>
      </c>
      <c r="G695" s="548" t="s">
        <v>6448</v>
      </c>
      <c r="H695" s="111" t="s">
        <v>5511</v>
      </c>
      <c r="I695" s="111" t="s">
        <v>899</v>
      </c>
      <c r="J695" s="111" t="s">
        <v>901</v>
      </c>
      <c r="K695" s="190" t="str">
        <f t="shared" si="58"/>
        <v>CSCFDR18 - Testing Again</v>
      </c>
      <c r="L695" s="346" t="s">
        <v>5266</v>
      </c>
      <c r="M695" s="346"/>
      <c r="N695" s="111" t="s">
        <v>5267</v>
      </c>
      <c r="O695" s="191" t="s">
        <v>3109</v>
      </c>
      <c r="P695" s="56" t="s">
        <v>4460</v>
      </c>
      <c r="Q695" s="57"/>
      <c r="R695" s="58"/>
      <c r="S695" s="21"/>
      <c r="T695" s="111"/>
      <c r="U695" s="60" t="str">
        <f t="shared" si="55"/>
        <v>Smith</v>
      </c>
      <c r="V695" s="60" t="str">
        <f t="shared" si="56"/>
        <v>Center Stack Casing FDR</v>
      </c>
      <c r="W695" s="75"/>
    </row>
    <row r="696" spans="1:23" ht="39" customHeight="1" x14ac:dyDescent="0.15">
      <c r="A696" s="434">
        <v>43462</v>
      </c>
      <c r="B696" s="189" t="s">
        <v>5268</v>
      </c>
      <c r="C696" s="111"/>
      <c r="D696" s="111"/>
      <c r="E696" s="190" t="s">
        <v>5231</v>
      </c>
      <c r="F696" s="621" t="s">
        <v>4933</v>
      </c>
      <c r="G696" s="548" t="s">
        <v>6448</v>
      </c>
      <c r="H696" s="111" t="s">
        <v>5511</v>
      </c>
      <c r="I696" s="111" t="s">
        <v>899</v>
      </c>
      <c r="J696" s="111" t="s">
        <v>901</v>
      </c>
      <c r="K696" s="190" t="str">
        <f t="shared" si="58"/>
        <v>CSCFDR19 - In the analysis model there is a 0.1" radius fille</v>
      </c>
      <c r="L696" s="346" t="s">
        <v>5269</v>
      </c>
      <c r="M696" s="346"/>
      <c r="N696" s="113" t="s">
        <v>7015</v>
      </c>
      <c r="O696" s="191" t="s">
        <v>4617</v>
      </c>
      <c r="P696" s="56" t="str">
        <f t="shared" ref="P696:P759" si="61">IF(N696="","Open","Closed")</f>
        <v>Closed</v>
      </c>
      <c r="Q696" s="57" t="s">
        <v>31</v>
      </c>
      <c r="R696" s="58" t="s">
        <v>3017</v>
      </c>
      <c r="S696" s="21"/>
      <c r="T696" s="111"/>
      <c r="U696" s="60" t="str">
        <f t="shared" si="55"/>
        <v>Smith</v>
      </c>
      <c r="V696" s="60" t="str">
        <f t="shared" si="56"/>
        <v>Center Stack Casing FDR</v>
      </c>
      <c r="W696" s="75"/>
    </row>
    <row r="697" spans="1:23" ht="39" customHeight="1" x14ac:dyDescent="0.15">
      <c r="A697" s="434">
        <v>43462</v>
      </c>
      <c r="B697" s="189" t="s">
        <v>5272</v>
      </c>
      <c r="C697" s="111"/>
      <c r="D697" s="111"/>
      <c r="E697" s="190" t="s">
        <v>5231</v>
      </c>
      <c r="F697" s="621" t="s">
        <v>4933</v>
      </c>
      <c r="G697" s="548" t="s">
        <v>6448</v>
      </c>
      <c r="H697" s="111" t="s">
        <v>5511</v>
      </c>
      <c r="I697" s="111" t="s">
        <v>899</v>
      </c>
      <c r="J697" s="111" t="s">
        <v>901</v>
      </c>
      <c r="K697" s="190" t="str">
        <f t="shared" si="58"/>
        <v>CSCFDR21 - Did the CSC static analysis include the disruption</v>
      </c>
      <c r="L697" s="346" t="s">
        <v>5273</v>
      </c>
      <c r="M697" s="346"/>
      <c r="N697" s="111" t="s">
        <v>5238</v>
      </c>
      <c r="O697" s="191" t="s">
        <v>3416</v>
      </c>
      <c r="P697" s="56" t="str">
        <f t="shared" si="61"/>
        <v>Closed</v>
      </c>
      <c r="Q697" s="57" t="s">
        <v>31</v>
      </c>
      <c r="R697" s="58" t="s">
        <v>3017</v>
      </c>
      <c r="S697" s="21"/>
      <c r="T697" s="111"/>
      <c r="U697" s="60" t="str">
        <f t="shared" si="55"/>
        <v>Smith</v>
      </c>
      <c r="V697" s="60" t="str">
        <f t="shared" si="56"/>
        <v>Center Stack Casing FDR</v>
      </c>
      <c r="W697" s="75"/>
    </row>
    <row r="698" spans="1:23" ht="39" customHeight="1" x14ac:dyDescent="0.15">
      <c r="A698" s="434">
        <v>43462</v>
      </c>
      <c r="B698" s="189" t="s">
        <v>5274</v>
      </c>
      <c r="C698" s="111"/>
      <c r="D698" s="111"/>
      <c r="E698" s="190" t="s">
        <v>5231</v>
      </c>
      <c r="F698" s="621" t="s">
        <v>4933</v>
      </c>
      <c r="G698" s="548" t="s">
        <v>6448</v>
      </c>
      <c r="H698" s="111" t="s">
        <v>5511</v>
      </c>
      <c r="I698" s="111" t="s">
        <v>899</v>
      </c>
      <c r="J698" s="111" t="s">
        <v>901</v>
      </c>
      <c r="K698" s="190" t="str">
        <f t="shared" si="58"/>
        <v>CSCFDR22 - Evaluate stud welding technique and quality with t</v>
      </c>
      <c r="L698" s="346" t="s">
        <v>5275</v>
      </c>
      <c r="M698" s="346"/>
      <c r="N698" s="113" t="s">
        <v>7015</v>
      </c>
      <c r="O698" s="191" t="s">
        <v>3840</v>
      </c>
      <c r="P698" s="56" t="str">
        <f t="shared" si="61"/>
        <v>Closed</v>
      </c>
      <c r="Q698" s="57" t="s">
        <v>31</v>
      </c>
      <c r="R698" s="58" t="s">
        <v>3017</v>
      </c>
      <c r="S698" s="21"/>
      <c r="T698" s="111"/>
      <c r="U698" s="60" t="str">
        <f t="shared" si="55"/>
        <v>Smith</v>
      </c>
      <c r="V698" s="60" t="str">
        <f t="shared" si="56"/>
        <v>Center Stack Casing FDR</v>
      </c>
      <c r="W698" s="75"/>
    </row>
    <row r="699" spans="1:23" ht="39" customHeight="1" x14ac:dyDescent="0.15">
      <c r="A699" s="434">
        <v>43462</v>
      </c>
      <c r="B699" s="189" t="s">
        <v>5276</v>
      </c>
      <c r="C699" s="111"/>
      <c r="D699" s="111"/>
      <c r="E699" s="190" t="s">
        <v>5231</v>
      </c>
      <c r="F699" s="621" t="s">
        <v>4933</v>
      </c>
      <c r="G699" s="548" t="s">
        <v>6448</v>
      </c>
      <c r="H699" s="111" t="s">
        <v>5511</v>
      </c>
      <c r="I699" s="111" t="s">
        <v>899</v>
      </c>
      <c r="J699" s="111" t="s">
        <v>901</v>
      </c>
      <c r="K699" s="190" t="str">
        <f t="shared" si="58"/>
        <v>CSCFDR23 - Analyze the dimple/HTT groove wall thickness for a</v>
      </c>
      <c r="L699" s="346" t="s">
        <v>5277</v>
      </c>
      <c r="M699" s="346"/>
      <c r="N699" s="113" t="s">
        <v>7015</v>
      </c>
      <c r="O699" s="191" t="s">
        <v>3840</v>
      </c>
      <c r="P699" s="56" t="str">
        <f t="shared" si="61"/>
        <v>Closed</v>
      </c>
      <c r="Q699" s="57" t="s">
        <v>31</v>
      </c>
      <c r="R699" s="58" t="s">
        <v>3017</v>
      </c>
      <c r="S699" s="21"/>
      <c r="T699" s="111"/>
      <c r="U699" s="60" t="str">
        <f t="shared" si="55"/>
        <v>Smith</v>
      </c>
      <c r="V699" s="60" t="str">
        <f t="shared" si="56"/>
        <v>Center Stack Casing FDR</v>
      </c>
      <c r="W699" s="75"/>
    </row>
    <row r="700" spans="1:23" ht="39" customHeight="1" x14ac:dyDescent="0.15">
      <c r="A700" s="434">
        <v>43462</v>
      </c>
      <c r="B700" s="189" t="s">
        <v>5278</v>
      </c>
      <c r="C700" s="111"/>
      <c r="D700" s="111"/>
      <c r="E700" s="190" t="s">
        <v>5231</v>
      </c>
      <c r="F700" s="621" t="s">
        <v>4933</v>
      </c>
      <c r="G700" s="548" t="s">
        <v>6448</v>
      </c>
      <c r="H700" s="111" t="s">
        <v>5511</v>
      </c>
      <c r="I700" s="111" t="s">
        <v>899</v>
      </c>
      <c r="J700" s="111" t="s">
        <v>901</v>
      </c>
      <c r="K700" s="190" t="str">
        <f t="shared" si="58"/>
        <v>CSCFDR24 - Weld oversight is a worthwhile investment. The sli</v>
      </c>
      <c r="L700" s="346" t="s">
        <v>5279</v>
      </c>
      <c r="M700" s="346"/>
      <c r="N700" s="113" t="s">
        <v>7015</v>
      </c>
      <c r="O700" s="191" t="s">
        <v>3177</v>
      </c>
      <c r="P700" s="56" t="str">
        <f t="shared" si="61"/>
        <v>Closed</v>
      </c>
      <c r="Q700" s="57" t="s">
        <v>31</v>
      </c>
      <c r="R700" s="58" t="s">
        <v>3017</v>
      </c>
      <c r="S700" s="21"/>
      <c r="T700" s="111"/>
      <c r="U700" s="60" t="str">
        <f t="shared" si="55"/>
        <v>Smith</v>
      </c>
      <c r="V700" s="60" t="str">
        <f t="shared" si="56"/>
        <v>Center Stack Casing FDR</v>
      </c>
      <c r="W700" s="75"/>
    </row>
    <row r="701" spans="1:23" ht="39" customHeight="1" x14ac:dyDescent="0.15">
      <c r="A701" s="434">
        <v>43462</v>
      </c>
      <c r="B701" s="189" t="s">
        <v>5280</v>
      </c>
      <c r="C701" s="111"/>
      <c r="D701" s="111"/>
      <c r="E701" s="190" t="s">
        <v>5231</v>
      </c>
      <c r="F701" s="621" t="s">
        <v>4933</v>
      </c>
      <c r="G701" s="548" t="s">
        <v>6448</v>
      </c>
      <c r="H701" s="111" t="s">
        <v>5511</v>
      </c>
      <c r="I701" s="111" t="s">
        <v>899</v>
      </c>
      <c r="J701" s="111" t="s">
        <v>901</v>
      </c>
      <c r="K701" s="190" t="str">
        <f t="shared" si="58"/>
        <v>CSCFDR25 - Coordinate / check HTP inner diameter bolt holes t</v>
      </c>
      <c r="L701" s="346" t="s">
        <v>5281</v>
      </c>
      <c r="M701" s="346"/>
      <c r="N701" s="113" t="s">
        <v>7015</v>
      </c>
      <c r="O701" s="191" t="s">
        <v>3831</v>
      </c>
      <c r="P701" s="56" t="str">
        <f t="shared" si="61"/>
        <v>Closed</v>
      </c>
      <c r="Q701" s="57" t="s">
        <v>31</v>
      </c>
      <c r="R701" s="58" t="s">
        <v>3017</v>
      </c>
      <c r="S701" s="21"/>
      <c r="T701" s="111"/>
      <c r="U701" s="60" t="str">
        <f t="shared" si="55"/>
        <v>Smith</v>
      </c>
      <c r="V701" s="60" t="str">
        <f t="shared" si="56"/>
        <v>Center Stack Casing FDR</v>
      </c>
      <c r="W701" s="75"/>
    </row>
    <row r="702" spans="1:23" ht="39" customHeight="1" x14ac:dyDescent="0.15">
      <c r="A702" s="434">
        <v>43462</v>
      </c>
      <c r="B702" s="189" t="s">
        <v>5282</v>
      </c>
      <c r="C702" s="111"/>
      <c r="D702" s="111"/>
      <c r="E702" s="190" t="s">
        <v>5231</v>
      </c>
      <c r="F702" s="621" t="s">
        <v>4933</v>
      </c>
      <c r="G702" s="548" t="s">
        <v>6448</v>
      </c>
      <c r="H702" s="111" t="s">
        <v>5511</v>
      </c>
      <c r="I702" s="111" t="s">
        <v>899</v>
      </c>
      <c r="J702" s="111" t="s">
        <v>901</v>
      </c>
      <c r="K702" s="190" t="str">
        <f t="shared" si="58"/>
        <v xml:space="preserve">CSCFDR26 - Check if / define tolerances needed between upper </v>
      </c>
      <c r="L702" s="346" t="s">
        <v>5283</v>
      </c>
      <c r="M702" s="21" t="s">
        <v>5330</v>
      </c>
      <c r="N702" s="113" t="s">
        <v>7015</v>
      </c>
      <c r="O702" s="191" t="s">
        <v>3831</v>
      </c>
      <c r="P702" s="56" t="str">
        <f t="shared" si="61"/>
        <v>Closed</v>
      </c>
      <c r="Q702" s="57" t="s">
        <v>31</v>
      </c>
      <c r="R702" s="58" t="s">
        <v>3017</v>
      </c>
      <c r="S702" s="21"/>
      <c r="T702" s="111"/>
      <c r="U702" s="60" t="str">
        <f t="shared" si="55"/>
        <v>Smith</v>
      </c>
      <c r="V702" s="60" t="str">
        <f t="shared" si="56"/>
        <v>Center Stack Casing FDR</v>
      </c>
      <c r="W702" s="75"/>
    </row>
    <row r="703" spans="1:23" ht="39" customHeight="1" x14ac:dyDescent="0.15">
      <c r="A703" s="434">
        <v>43462</v>
      </c>
      <c r="B703" s="189" t="s">
        <v>5284</v>
      </c>
      <c r="C703" s="111"/>
      <c r="D703" s="111"/>
      <c r="E703" s="190" t="s">
        <v>5231</v>
      </c>
      <c r="F703" s="621" t="s">
        <v>4933</v>
      </c>
      <c r="G703" s="548" t="s">
        <v>6448</v>
      </c>
      <c r="H703" s="111" t="s">
        <v>5511</v>
      </c>
      <c r="I703" s="111" t="s">
        <v>899</v>
      </c>
      <c r="J703" s="111" t="s">
        <v>901</v>
      </c>
      <c r="K703" s="190" t="str">
        <f t="shared" si="58"/>
        <v>CSCFDR27 - Fabrication team to include additional material --</v>
      </c>
      <c r="L703" s="346" t="s">
        <v>5285</v>
      </c>
      <c r="M703" s="346"/>
      <c r="N703" s="113" t="s">
        <v>7015</v>
      </c>
      <c r="O703" s="191" t="s">
        <v>3831</v>
      </c>
      <c r="P703" s="56" t="str">
        <f t="shared" si="61"/>
        <v>Closed</v>
      </c>
      <c r="Q703" s="57" t="s">
        <v>31</v>
      </c>
      <c r="R703" s="58" t="s">
        <v>3017</v>
      </c>
      <c r="S703" s="21"/>
      <c r="T703" s="111"/>
      <c r="U703" s="60" t="str">
        <f t="shared" si="55"/>
        <v>Smith</v>
      </c>
      <c r="V703" s="60" t="str">
        <f t="shared" si="56"/>
        <v>Center Stack Casing FDR</v>
      </c>
      <c r="W703" s="75"/>
    </row>
    <row r="704" spans="1:23" ht="39" customHeight="1" x14ac:dyDescent="0.15">
      <c r="A704" s="434">
        <v>43462</v>
      </c>
      <c r="B704" s="189" t="s">
        <v>5286</v>
      </c>
      <c r="C704" s="111"/>
      <c r="D704" s="111"/>
      <c r="E704" s="190" t="s">
        <v>5231</v>
      </c>
      <c r="F704" s="621" t="s">
        <v>4933</v>
      </c>
      <c r="G704" s="548" t="s">
        <v>6448</v>
      </c>
      <c r="H704" s="111" t="s">
        <v>5511</v>
      </c>
      <c r="I704" s="111" t="s">
        <v>899</v>
      </c>
      <c r="J704" s="111" t="s">
        <v>901</v>
      </c>
      <c r="K704" s="190" t="str">
        <f t="shared" si="58"/>
        <v>CSCFDR28 - Investigate the feasibility of putting all GDT and</v>
      </c>
      <c r="L704" s="346" t="s">
        <v>5287</v>
      </c>
      <c r="M704" s="346"/>
      <c r="N704" s="113" t="s">
        <v>7015</v>
      </c>
      <c r="O704" s="191" t="s">
        <v>3831</v>
      </c>
      <c r="P704" s="56" t="str">
        <f t="shared" si="61"/>
        <v>Closed</v>
      </c>
      <c r="Q704" s="57" t="s">
        <v>31</v>
      </c>
      <c r="R704" s="58" t="s">
        <v>3017</v>
      </c>
      <c r="S704" s="21"/>
      <c r="T704" s="111"/>
      <c r="U704" s="60" t="str">
        <f t="shared" si="55"/>
        <v>Smith</v>
      </c>
      <c r="V704" s="60" t="str">
        <f t="shared" si="56"/>
        <v>Center Stack Casing FDR</v>
      </c>
      <c r="W704" s="75"/>
    </row>
    <row r="705" spans="1:23" ht="39" customHeight="1" x14ac:dyDescent="0.15">
      <c r="A705" s="434">
        <v>43462</v>
      </c>
      <c r="B705" s="189" t="s">
        <v>5343</v>
      </c>
      <c r="C705" s="111"/>
      <c r="D705" s="111"/>
      <c r="E705" s="190" t="s">
        <v>5231</v>
      </c>
      <c r="F705" s="621" t="s">
        <v>4933</v>
      </c>
      <c r="G705" s="548" t="s">
        <v>6448</v>
      </c>
      <c r="H705" s="111" t="s">
        <v>5511</v>
      </c>
      <c r="I705" s="111" t="s">
        <v>3231</v>
      </c>
      <c r="J705" s="111" t="s">
        <v>3553</v>
      </c>
      <c r="K705" s="190" t="str">
        <f t="shared" si="58"/>
        <v>CSCFDR29 - Suggest assessment of center stack first wall unde</v>
      </c>
      <c r="L705" s="48" t="s">
        <v>5345</v>
      </c>
      <c r="M705" s="21" t="s">
        <v>6135</v>
      </c>
      <c r="N705" s="111" t="s">
        <v>6046</v>
      </c>
      <c r="O705" s="191" t="s">
        <v>4643</v>
      </c>
      <c r="P705" s="56" t="str">
        <f t="shared" si="61"/>
        <v>Closed</v>
      </c>
      <c r="Q705" s="57" t="s">
        <v>31</v>
      </c>
      <c r="R705" s="58" t="s">
        <v>3017</v>
      </c>
      <c r="S705" s="21"/>
      <c r="T705" s="111"/>
      <c r="U705" s="60" t="str">
        <f t="shared" si="55"/>
        <v>Klabacha</v>
      </c>
      <c r="V705" s="60" t="str">
        <f t="shared" si="56"/>
        <v>Center Stack Casing FDR</v>
      </c>
      <c r="W705" s="75"/>
    </row>
    <row r="706" spans="1:23" ht="39" customHeight="1" x14ac:dyDescent="0.15">
      <c r="A706" s="434">
        <v>43462</v>
      </c>
      <c r="B706" s="189" t="s">
        <v>5253</v>
      </c>
      <c r="C706" s="111"/>
      <c r="D706" s="111"/>
      <c r="E706" s="190" t="s">
        <v>5231</v>
      </c>
      <c r="F706" s="621" t="s">
        <v>4933</v>
      </c>
      <c r="G706" s="548" t="s">
        <v>6448</v>
      </c>
      <c r="H706" s="111" t="s">
        <v>5511</v>
      </c>
      <c r="I706" s="111" t="s">
        <v>899</v>
      </c>
      <c r="J706" s="111" t="s">
        <v>901</v>
      </c>
      <c r="K706" s="190" t="str">
        <f t="shared" si="58"/>
        <v>CSCFDR11 - CSCFDR02 The bellow flange to divertor flange bolt</v>
      </c>
      <c r="L706" s="48" t="s">
        <v>5335</v>
      </c>
      <c r="M706" s="48"/>
      <c r="N706" s="113" t="s">
        <v>7015</v>
      </c>
      <c r="O706" s="191" t="s">
        <v>4662</v>
      </c>
      <c r="P706" s="56" t="str">
        <f t="shared" si="61"/>
        <v>Closed</v>
      </c>
      <c r="Q706" s="57" t="s">
        <v>31</v>
      </c>
      <c r="R706" s="58" t="s">
        <v>3017</v>
      </c>
      <c r="S706" s="21"/>
      <c r="T706" s="111"/>
      <c r="U706" s="60" t="str">
        <f t="shared" ref="U706:U735" si="62">J706</f>
        <v>Smith</v>
      </c>
      <c r="V706" s="60" t="str">
        <f t="shared" ref="V706:V735" si="63">E706</f>
        <v>Center Stack Casing FDR</v>
      </c>
      <c r="W706" s="61"/>
    </row>
    <row r="707" spans="1:23" ht="39" customHeight="1" x14ac:dyDescent="0.15">
      <c r="A707" s="434">
        <v>43462</v>
      </c>
      <c r="B707" s="189" t="s">
        <v>5270</v>
      </c>
      <c r="C707" s="111"/>
      <c r="D707" s="111"/>
      <c r="E707" s="190" t="s">
        <v>5231</v>
      </c>
      <c r="F707" s="621" t="s">
        <v>4933</v>
      </c>
      <c r="G707" s="548" t="s">
        <v>6448</v>
      </c>
      <c r="H707" s="111" t="s">
        <v>5511</v>
      </c>
      <c r="I707" s="111" t="s">
        <v>899</v>
      </c>
      <c r="J707" s="111" t="s">
        <v>901</v>
      </c>
      <c r="K707" s="190" t="str">
        <f t="shared" si="58"/>
        <v>CSCFDR20 - Assessment of thermal stress in lower bellows need</v>
      </c>
      <c r="L707" s="346" t="s">
        <v>5271</v>
      </c>
      <c r="M707" s="346"/>
      <c r="N707" s="113" t="s">
        <v>7015</v>
      </c>
      <c r="O707" s="191" t="s">
        <v>3954</v>
      </c>
      <c r="P707" s="56" t="str">
        <f t="shared" si="61"/>
        <v>Closed</v>
      </c>
      <c r="Q707" s="57" t="s">
        <v>31</v>
      </c>
      <c r="R707" s="58" t="s">
        <v>3017</v>
      </c>
      <c r="S707" s="21"/>
      <c r="T707" s="111"/>
      <c r="U707" s="60" t="str">
        <f t="shared" si="62"/>
        <v>Smith</v>
      </c>
      <c r="V707" s="60" t="str">
        <f t="shared" si="63"/>
        <v>Center Stack Casing FDR</v>
      </c>
      <c r="W707" s="61"/>
    </row>
    <row r="708" spans="1:23" ht="39" customHeight="1" x14ac:dyDescent="0.15">
      <c r="A708" s="459">
        <v>43462</v>
      </c>
      <c r="B708" s="1935" t="s">
        <v>5258</v>
      </c>
      <c r="C708" s="270"/>
      <c r="D708" s="270"/>
      <c r="E708" s="1870" t="s">
        <v>5231</v>
      </c>
      <c r="F708" s="621" t="s">
        <v>4933</v>
      </c>
      <c r="G708" s="548" t="s">
        <v>6448</v>
      </c>
      <c r="H708" s="111" t="s">
        <v>5511</v>
      </c>
      <c r="I708" s="270" t="s">
        <v>899</v>
      </c>
      <c r="J708" s="270" t="s">
        <v>901</v>
      </c>
      <c r="K708" s="1870" t="str">
        <f t="shared" si="58"/>
        <v>CSCFDR14 - Under the PFC requirements document, the PFCs "sha</v>
      </c>
      <c r="L708" s="2031" t="s">
        <v>5259</v>
      </c>
      <c r="M708" s="2058" t="s">
        <v>7007</v>
      </c>
      <c r="N708" s="1706" t="s">
        <v>7083</v>
      </c>
      <c r="O708" s="2105" t="s">
        <v>4914</v>
      </c>
      <c r="P708" s="507" t="str">
        <f t="shared" si="61"/>
        <v>Closed</v>
      </c>
      <c r="Q708" s="50" t="s">
        <v>31</v>
      </c>
      <c r="R708" s="4" t="s">
        <v>3017</v>
      </c>
      <c r="S708" s="1762"/>
      <c r="T708" s="1602"/>
      <c r="U708" s="5" t="str">
        <f t="shared" si="62"/>
        <v>Smith</v>
      </c>
      <c r="V708" s="5" t="str">
        <f t="shared" si="63"/>
        <v>Center Stack Casing FDR</v>
      </c>
      <c r="W708" s="6"/>
    </row>
    <row r="709" spans="1:23" ht="39" customHeight="1" x14ac:dyDescent="0.15">
      <c r="A709" s="434">
        <v>43462</v>
      </c>
      <c r="B709" s="307" t="s">
        <v>5260</v>
      </c>
      <c r="C709" s="111"/>
      <c r="D709" s="111"/>
      <c r="E709" s="190" t="s">
        <v>5231</v>
      </c>
      <c r="F709" s="112" t="s">
        <v>4933</v>
      </c>
      <c r="G709" s="526" t="s">
        <v>6448</v>
      </c>
      <c r="H709" s="111" t="s">
        <v>5511</v>
      </c>
      <c r="I709" s="111" t="s">
        <v>899</v>
      </c>
      <c r="J709" s="111" t="s">
        <v>901</v>
      </c>
      <c r="K709" s="190" t="str">
        <f t="shared" si="58"/>
        <v>CSCFDR15 - It may be difficult/impossible to install/maintain</v>
      </c>
      <c r="L709" s="346" t="s">
        <v>5261</v>
      </c>
      <c r="M709" s="1706" t="s">
        <v>7007</v>
      </c>
      <c r="N709" s="1706" t="s">
        <v>7083</v>
      </c>
      <c r="O709" s="191" t="s">
        <v>3362</v>
      </c>
      <c r="P709" s="507" t="str">
        <f t="shared" si="61"/>
        <v>Closed</v>
      </c>
      <c r="Q709" s="50" t="s">
        <v>31</v>
      </c>
      <c r="R709" s="4" t="s">
        <v>3017</v>
      </c>
      <c r="S709" s="370"/>
      <c r="T709" s="312"/>
      <c r="U709" s="5" t="str">
        <f t="shared" si="62"/>
        <v>Smith</v>
      </c>
      <c r="V709" s="5" t="str">
        <f t="shared" si="63"/>
        <v>Center Stack Casing FDR</v>
      </c>
      <c r="W709" s="6"/>
    </row>
    <row r="710" spans="1:23" ht="39" customHeight="1" x14ac:dyDescent="0.15">
      <c r="A710" s="434">
        <v>43462</v>
      </c>
      <c r="B710" s="307" t="s">
        <v>5262</v>
      </c>
      <c r="C710" s="111"/>
      <c r="D710" s="111"/>
      <c r="E710" s="190" t="s">
        <v>5231</v>
      </c>
      <c r="F710" s="112" t="s">
        <v>4933</v>
      </c>
      <c r="G710" s="526" t="s">
        <v>6448</v>
      </c>
      <c r="H710" s="111" t="s">
        <v>5511</v>
      </c>
      <c r="I710" s="111" t="s">
        <v>899</v>
      </c>
      <c r="J710" s="111" t="s">
        <v>901</v>
      </c>
      <c r="K710" s="190" t="str">
        <f t="shared" si="58"/>
        <v>CSCFDR16 - This is in the VV&amp;IH SRD: "10.4.3 Coil Thermal Iso</v>
      </c>
      <c r="L710" s="2031" t="s">
        <v>5263</v>
      </c>
      <c r="M710" s="2058" t="s">
        <v>7007</v>
      </c>
      <c r="N710" s="1706" t="s">
        <v>7083</v>
      </c>
      <c r="O710" s="2105" t="s">
        <v>3109</v>
      </c>
      <c r="P710" s="507" t="str">
        <f t="shared" si="61"/>
        <v>Closed</v>
      </c>
      <c r="Q710" s="50" t="s">
        <v>31</v>
      </c>
      <c r="R710" s="4" t="s">
        <v>3017</v>
      </c>
      <c r="S710" s="370"/>
      <c r="T710" s="312"/>
      <c r="U710" s="5" t="str">
        <f t="shared" si="62"/>
        <v>Smith</v>
      </c>
      <c r="V710" s="5" t="str">
        <f t="shared" si="63"/>
        <v>Center Stack Casing FDR</v>
      </c>
      <c r="W710" s="6"/>
    </row>
    <row r="711" spans="1:23" ht="39" customHeight="1" x14ac:dyDescent="0.15">
      <c r="A711" s="1922">
        <v>43469</v>
      </c>
      <c r="B711" s="1929" t="s">
        <v>5288</v>
      </c>
      <c r="C711" s="1938"/>
      <c r="D711" s="1943"/>
      <c r="E711" s="1950" t="s">
        <v>5289</v>
      </c>
      <c r="F711" s="1961" t="s">
        <v>5290</v>
      </c>
      <c r="G711" s="1974" t="s">
        <v>6455</v>
      </c>
      <c r="H711" s="1938" t="s">
        <v>5511</v>
      </c>
      <c r="I711" s="1938" t="s">
        <v>387</v>
      </c>
      <c r="J711" s="1938" t="s">
        <v>390</v>
      </c>
      <c r="K711" s="198" t="str">
        <f t="shared" si="58"/>
        <v>IPFWFPR01 - Adjust tolerance on boss height dimension for copp</v>
      </c>
      <c r="L711" s="53" t="s">
        <v>5291</v>
      </c>
      <c r="M711" s="2051" t="s">
        <v>5407</v>
      </c>
      <c r="N711" s="199" t="s">
        <v>5406</v>
      </c>
      <c r="O711" s="200" t="s">
        <v>5010</v>
      </c>
      <c r="P711" s="56" t="str">
        <f t="shared" si="61"/>
        <v>Closed</v>
      </c>
      <c r="Q711" s="57" t="s">
        <v>31</v>
      </c>
      <c r="R711" s="58" t="s">
        <v>32</v>
      </c>
      <c r="S711" s="2109"/>
      <c r="T711" s="1938"/>
      <c r="U711" s="60" t="str">
        <f t="shared" si="62"/>
        <v>Kalish</v>
      </c>
      <c r="V711" s="60" t="str">
        <f t="shared" si="63"/>
        <v>Inner PF Water Fitting Peer Review</v>
      </c>
      <c r="W711" s="75"/>
    </row>
    <row r="712" spans="1:23" ht="39" customHeight="1" x14ac:dyDescent="0.15">
      <c r="A712" s="1922">
        <v>43469</v>
      </c>
      <c r="B712" s="1929" t="s">
        <v>5292</v>
      </c>
      <c r="C712" s="197"/>
      <c r="D712" s="1942"/>
      <c r="E712" s="1950" t="s">
        <v>5289</v>
      </c>
      <c r="F712" s="1961" t="s">
        <v>5290</v>
      </c>
      <c r="G712" s="1974" t="s">
        <v>6455</v>
      </c>
      <c r="H712" s="1938" t="s">
        <v>5511</v>
      </c>
      <c r="I712" s="1938" t="s">
        <v>387</v>
      </c>
      <c r="J712" s="1938" t="s">
        <v>390</v>
      </c>
      <c r="K712" s="198" t="str">
        <f t="shared" si="58"/>
        <v>IPFWFPR02 - I (we) may have misunderstood the standard field p</v>
      </c>
      <c r="L712" s="53" t="s">
        <v>5293</v>
      </c>
      <c r="M712" s="2044" t="s">
        <v>5409</v>
      </c>
      <c r="N712" s="199" t="s">
        <v>5406</v>
      </c>
      <c r="O712" s="200" t="s">
        <v>3109</v>
      </c>
      <c r="P712" s="56" t="str">
        <f t="shared" si="61"/>
        <v>Closed</v>
      </c>
      <c r="Q712" s="57" t="s">
        <v>31</v>
      </c>
      <c r="R712" s="58" t="s">
        <v>32</v>
      </c>
      <c r="S712" s="201"/>
      <c r="T712" s="197"/>
      <c r="U712" s="60" t="str">
        <f t="shared" si="62"/>
        <v>Kalish</v>
      </c>
      <c r="V712" s="60" t="str">
        <f t="shared" si="63"/>
        <v>Inner PF Water Fitting Peer Review</v>
      </c>
      <c r="W712" s="75"/>
    </row>
    <row r="713" spans="1:23" ht="39" customHeight="1" x14ac:dyDescent="0.15">
      <c r="A713" s="1922">
        <v>43469</v>
      </c>
      <c r="B713" s="1929" t="s">
        <v>5294</v>
      </c>
      <c r="C713" s="197"/>
      <c r="D713" s="1942"/>
      <c r="E713" s="1950" t="s">
        <v>5289</v>
      </c>
      <c r="F713" s="1961" t="s">
        <v>5290</v>
      </c>
      <c r="G713" s="1974" t="s">
        <v>6455</v>
      </c>
      <c r="H713" s="1938" t="s">
        <v>5511</v>
      </c>
      <c r="I713" s="1938" t="s">
        <v>5295</v>
      </c>
      <c r="J713" s="1938" t="s">
        <v>390</v>
      </c>
      <c r="K713" s="198" t="str">
        <f t="shared" si="58"/>
        <v>IPFWFPR03 - Technical specification SPEC-MAG-006 is not on the</v>
      </c>
      <c r="L713" s="53" t="s">
        <v>5296</v>
      </c>
      <c r="M713" s="2044" t="s">
        <v>5410</v>
      </c>
      <c r="N713" s="199" t="s">
        <v>5406</v>
      </c>
      <c r="O713" s="200" t="s">
        <v>3024</v>
      </c>
      <c r="P713" s="56" t="str">
        <f t="shared" si="61"/>
        <v>Closed</v>
      </c>
      <c r="Q713" s="57"/>
      <c r="R713" s="58"/>
      <c r="S713" s="201"/>
      <c r="T713" s="197"/>
      <c r="U713" s="60" t="str">
        <f t="shared" si="62"/>
        <v>Kalish</v>
      </c>
      <c r="V713" s="60" t="str">
        <f t="shared" si="63"/>
        <v>Inner PF Water Fitting Peer Review</v>
      </c>
      <c r="W713" s="75"/>
    </row>
    <row r="714" spans="1:23" ht="39" customHeight="1" x14ac:dyDescent="0.15">
      <c r="A714" s="1922">
        <v>43469</v>
      </c>
      <c r="B714" s="1929" t="s">
        <v>5297</v>
      </c>
      <c r="C714" s="197"/>
      <c r="D714" s="1942"/>
      <c r="E714" s="1950" t="s">
        <v>5289</v>
      </c>
      <c r="F714" s="1961" t="s">
        <v>5290</v>
      </c>
      <c r="G714" s="1974" t="s">
        <v>6455</v>
      </c>
      <c r="H714" s="1938" t="s">
        <v>5511</v>
      </c>
      <c r="I714" s="1938" t="s">
        <v>387</v>
      </c>
      <c r="J714" s="1938" t="s">
        <v>390</v>
      </c>
      <c r="K714" s="198" t="str">
        <f t="shared" si="58"/>
        <v>IPFWFPR04 - The brazed portion of the fitting does not have pr</v>
      </c>
      <c r="L714" s="53" t="s">
        <v>5298</v>
      </c>
      <c r="M714" s="2044" t="s">
        <v>5408</v>
      </c>
      <c r="N714" s="2072" t="s">
        <v>5406</v>
      </c>
      <c r="O714" s="200" t="s">
        <v>3849</v>
      </c>
      <c r="P714" s="56" t="str">
        <f t="shared" si="61"/>
        <v>Closed</v>
      </c>
      <c r="Q714" s="57" t="s">
        <v>31</v>
      </c>
      <c r="R714" s="58" t="s">
        <v>32</v>
      </c>
      <c r="S714" s="201"/>
      <c r="T714" s="197"/>
      <c r="U714" s="60" t="str">
        <f t="shared" si="62"/>
        <v>Kalish</v>
      </c>
      <c r="V714" s="60" t="str">
        <f t="shared" si="63"/>
        <v>Inner PF Water Fitting Peer Review</v>
      </c>
      <c r="W714" s="75"/>
    </row>
    <row r="715" spans="1:23" ht="39" customHeight="1" x14ac:dyDescent="0.15">
      <c r="A715" s="1922">
        <v>43469</v>
      </c>
      <c r="B715" s="1929" t="s">
        <v>5299</v>
      </c>
      <c r="C715" s="197"/>
      <c r="D715" s="1942"/>
      <c r="E715" s="1950" t="s">
        <v>5289</v>
      </c>
      <c r="F715" s="1961" t="s">
        <v>5290</v>
      </c>
      <c r="G715" s="1974" t="s">
        <v>6455</v>
      </c>
      <c r="H715" s="1938" t="s">
        <v>5511</v>
      </c>
      <c r="I715" s="1938" t="s">
        <v>387</v>
      </c>
      <c r="J715" s="1938" t="s">
        <v>390</v>
      </c>
      <c r="K715" s="198" t="str">
        <f t="shared" ref="K715:K778" si="64">B715&amp;" - "&amp;LEFT(L715,50)</f>
        <v>IPFWFPR05 - Should also do He leak checking on complete assemb</v>
      </c>
      <c r="L715" s="53" t="s">
        <v>5300</v>
      </c>
      <c r="M715" s="2044" t="s">
        <v>5411</v>
      </c>
      <c r="N715" s="2072" t="s">
        <v>5406</v>
      </c>
      <c r="O715" s="200" t="s">
        <v>5301</v>
      </c>
      <c r="P715" s="56" t="str">
        <f t="shared" si="61"/>
        <v>Closed</v>
      </c>
      <c r="Q715" s="57" t="s">
        <v>31</v>
      </c>
      <c r="R715" s="58" t="s">
        <v>32</v>
      </c>
      <c r="S715" s="201"/>
      <c r="T715" s="197"/>
      <c r="U715" s="60" t="str">
        <f t="shared" si="62"/>
        <v>Kalish</v>
      </c>
      <c r="V715" s="60" t="str">
        <f t="shared" si="63"/>
        <v>Inner PF Water Fitting Peer Review</v>
      </c>
      <c r="W715" s="75"/>
    </row>
    <row r="716" spans="1:23" ht="39" customHeight="1" x14ac:dyDescent="0.15">
      <c r="A716" s="460">
        <v>43479</v>
      </c>
      <c r="B716" s="305" t="s">
        <v>5302</v>
      </c>
      <c r="C716" s="104"/>
      <c r="D716" s="1606"/>
      <c r="E716" s="1177" t="s">
        <v>5303</v>
      </c>
      <c r="F716" s="105" t="s">
        <v>5966</v>
      </c>
      <c r="G716" s="549" t="s">
        <v>6443</v>
      </c>
      <c r="H716" s="305" t="s">
        <v>5511</v>
      </c>
      <c r="I716" s="305" t="s">
        <v>2126</v>
      </c>
      <c r="J716" s="305" t="s">
        <v>5304</v>
      </c>
      <c r="K716" s="17" t="str">
        <f t="shared" si="64"/>
        <v>NTCFDR01 - Requirements and Plans Overview - Gerhardt
The Dos</v>
      </c>
      <c r="L716" s="47" t="s">
        <v>5305</v>
      </c>
      <c r="M716" s="1707"/>
      <c r="N716" s="2067" t="s">
        <v>5419</v>
      </c>
      <c r="O716" s="202" t="s">
        <v>4914</v>
      </c>
      <c r="P716" s="56" t="str">
        <f t="shared" si="61"/>
        <v>Closed</v>
      </c>
      <c r="Q716" s="57" t="s">
        <v>31</v>
      </c>
      <c r="R716" s="58" t="s">
        <v>32</v>
      </c>
      <c r="S716" s="18"/>
      <c r="T716" s="104"/>
      <c r="U716" s="60" t="str">
        <f t="shared" si="62"/>
        <v>Ascione</v>
      </c>
      <c r="V716" s="60" t="str">
        <f t="shared" si="63"/>
        <v>NTC Shielding FDR</v>
      </c>
      <c r="W716" s="75"/>
    </row>
    <row r="717" spans="1:23" ht="39" customHeight="1" x14ac:dyDescent="0.15">
      <c r="A717" s="460">
        <v>43479</v>
      </c>
      <c r="B717" s="305" t="s">
        <v>5312</v>
      </c>
      <c r="C717" s="104"/>
      <c r="D717" s="1606"/>
      <c r="E717" s="1177" t="s">
        <v>5303</v>
      </c>
      <c r="F717" s="105" t="s">
        <v>5966</v>
      </c>
      <c r="G717" s="549" t="s">
        <v>6443</v>
      </c>
      <c r="H717" s="305" t="s">
        <v>5511</v>
      </c>
      <c r="I717" s="305" t="s">
        <v>2126</v>
      </c>
      <c r="J717" s="305" t="s">
        <v>2129</v>
      </c>
      <c r="K717" s="17" t="str">
        <f t="shared" si="64"/>
        <v>NTCFDR04 - Use of Clay or Putty as a modeled moderator. The r</v>
      </c>
      <c r="L717" s="47" t="s">
        <v>5313</v>
      </c>
      <c r="M717" s="1707"/>
      <c r="N717" s="2067" t="s">
        <v>5419</v>
      </c>
      <c r="O717" s="202" t="s">
        <v>5199</v>
      </c>
      <c r="P717" s="56" t="str">
        <f t="shared" si="61"/>
        <v>Closed</v>
      </c>
      <c r="Q717" s="57" t="s">
        <v>31</v>
      </c>
      <c r="R717" s="58" t="s">
        <v>32</v>
      </c>
      <c r="S717" s="18"/>
      <c r="T717" s="104"/>
      <c r="U717" s="60" t="str">
        <f t="shared" si="62"/>
        <v>Atnafu</v>
      </c>
      <c r="V717" s="60" t="str">
        <f t="shared" si="63"/>
        <v>NTC Shielding FDR</v>
      </c>
      <c r="W717" s="75"/>
    </row>
    <row r="718" spans="1:23" ht="39" customHeight="1" x14ac:dyDescent="0.15">
      <c r="A718" s="460">
        <v>43479</v>
      </c>
      <c r="B718" s="305" t="s">
        <v>5314</v>
      </c>
      <c r="C718" s="104"/>
      <c r="D718" s="1606"/>
      <c r="E718" s="1177" t="s">
        <v>5303</v>
      </c>
      <c r="F718" s="105" t="s">
        <v>5966</v>
      </c>
      <c r="G718" s="549" t="s">
        <v>6443</v>
      </c>
      <c r="H718" s="305" t="s">
        <v>5511</v>
      </c>
      <c r="I718" s="305" t="s">
        <v>2126</v>
      </c>
      <c r="J718" s="305" t="s">
        <v>2129</v>
      </c>
      <c r="K718" s="17" t="str">
        <f t="shared" si="64"/>
        <v xml:space="preserve">NTCFDR05 - Grout is referenced as a modeled material and the </v>
      </c>
      <c r="L718" s="47" t="s">
        <v>5315</v>
      </c>
      <c r="M718" s="1707"/>
      <c r="N718" s="2067" t="s">
        <v>5419</v>
      </c>
      <c r="O718" s="202" t="s">
        <v>5199</v>
      </c>
      <c r="P718" s="56" t="str">
        <f t="shared" si="61"/>
        <v>Closed</v>
      </c>
      <c r="Q718" s="57" t="s">
        <v>31</v>
      </c>
      <c r="R718" s="58" t="s">
        <v>32</v>
      </c>
      <c r="S718" s="18"/>
      <c r="T718" s="104"/>
      <c r="U718" s="60" t="str">
        <f t="shared" si="62"/>
        <v>Atnafu</v>
      </c>
      <c r="V718" s="60" t="str">
        <f t="shared" si="63"/>
        <v>NTC Shielding FDR</v>
      </c>
      <c r="W718" s="75"/>
    </row>
    <row r="719" spans="1:23" ht="39" customHeight="1" x14ac:dyDescent="0.15">
      <c r="A719" s="460">
        <v>43479</v>
      </c>
      <c r="B719" s="305" t="s">
        <v>5316</v>
      </c>
      <c r="C719" s="104"/>
      <c r="D719" s="1606"/>
      <c r="E719" s="1177" t="s">
        <v>5303</v>
      </c>
      <c r="F719" s="105" t="s">
        <v>5966</v>
      </c>
      <c r="G719" s="549" t="s">
        <v>6443</v>
      </c>
      <c r="H719" s="305" t="s">
        <v>5511</v>
      </c>
      <c r="I719" s="305" t="s">
        <v>2126</v>
      </c>
      <c r="J719" s="305" t="s">
        <v>2129</v>
      </c>
      <c r="K719" s="17" t="str">
        <f t="shared" si="64"/>
        <v xml:space="preserve">NTCFDR06 - A Health and Safety Plan (HASP) is required to be </v>
      </c>
      <c r="L719" s="47" t="s">
        <v>5317</v>
      </c>
      <c r="M719" s="1707"/>
      <c r="N719" s="2067" t="s">
        <v>5419</v>
      </c>
      <c r="O719" s="202" t="s">
        <v>4170</v>
      </c>
      <c r="P719" s="56" t="str">
        <f t="shared" si="61"/>
        <v>Closed</v>
      </c>
      <c r="Q719" s="57" t="s">
        <v>31</v>
      </c>
      <c r="R719" s="58" t="s">
        <v>32</v>
      </c>
      <c r="S719" s="18"/>
      <c r="T719" s="104"/>
      <c r="U719" s="60" t="str">
        <f t="shared" si="62"/>
        <v>Atnafu</v>
      </c>
      <c r="V719" s="60" t="str">
        <f t="shared" si="63"/>
        <v>NTC Shielding FDR</v>
      </c>
      <c r="W719" s="75"/>
    </row>
    <row r="720" spans="1:23" ht="39" customHeight="1" x14ac:dyDescent="0.15">
      <c r="A720" s="460">
        <v>43479</v>
      </c>
      <c r="B720" s="305" t="s">
        <v>5318</v>
      </c>
      <c r="C720" s="104"/>
      <c r="D720" s="1606"/>
      <c r="E720" s="1177" t="s">
        <v>5303</v>
      </c>
      <c r="F720" s="105" t="s">
        <v>5966</v>
      </c>
      <c r="G720" s="549" t="s">
        <v>6443</v>
      </c>
      <c r="H720" s="305" t="s">
        <v>5511</v>
      </c>
      <c r="I720" s="305" t="s">
        <v>2126</v>
      </c>
      <c r="J720" s="305" t="s">
        <v>2129</v>
      </c>
      <c r="K720" s="17" t="str">
        <f t="shared" si="64"/>
        <v>NTCFDR07 - Design - Atnafu
The neutron putty is coming from S</v>
      </c>
      <c r="L720" s="47" t="s">
        <v>5319</v>
      </c>
      <c r="M720" s="1707"/>
      <c r="N720" s="2067" t="s">
        <v>5419</v>
      </c>
      <c r="O720" s="202" t="s">
        <v>4914</v>
      </c>
      <c r="P720" s="56" t="str">
        <f t="shared" si="61"/>
        <v>Closed</v>
      </c>
      <c r="Q720" s="57" t="s">
        <v>31</v>
      </c>
      <c r="R720" s="58" t="s">
        <v>32</v>
      </c>
      <c r="S720" s="18"/>
      <c r="T720" s="104"/>
      <c r="U720" s="60" t="str">
        <f t="shared" si="62"/>
        <v>Atnafu</v>
      </c>
      <c r="V720" s="60" t="str">
        <f t="shared" si="63"/>
        <v>NTC Shielding FDR</v>
      </c>
      <c r="W720" s="75"/>
    </row>
    <row r="721" spans="1:23" ht="39" customHeight="1" x14ac:dyDescent="0.15">
      <c r="A721" s="460">
        <v>43479</v>
      </c>
      <c r="B721" s="305" t="s">
        <v>5320</v>
      </c>
      <c r="C721" s="104"/>
      <c r="D721" s="1606"/>
      <c r="E721" s="1177" t="s">
        <v>5303</v>
      </c>
      <c r="F721" s="105" t="s">
        <v>5966</v>
      </c>
      <c r="G721" s="549" t="s">
        <v>6443</v>
      </c>
      <c r="H721" s="305" t="s">
        <v>5511</v>
      </c>
      <c r="I721" s="305" t="s">
        <v>2126</v>
      </c>
      <c r="J721" s="305" t="s">
        <v>5304</v>
      </c>
      <c r="K721" s="17" t="str">
        <f t="shared" si="64"/>
        <v>NTCFDR08 - Put in a requirement for a post construction shiel</v>
      </c>
      <c r="L721" s="47" t="s">
        <v>5321</v>
      </c>
      <c r="M721" s="1707"/>
      <c r="N721" s="2067" t="s">
        <v>5419</v>
      </c>
      <c r="O721" s="202" t="s">
        <v>4765</v>
      </c>
      <c r="P721" s="56" t="str">
        <f t="shared" si="61"/>
        <v>Closed</v>
      </c>
      <c r="Q721" s="57" t="s">
        <v>31</v>
      </c>
      <c r="R721" s="58" t="s">
        <v>32</v>
      </c>
      <c r="S721" s="18"/>
      <c r="T721" s="104"/>
      <c r="U721" s="60" t="str">
        <f t="shared" si="62"/>
        <v>Ascione</v>
      </c>
      <c r="V721" s="60" t="str">
        <f t="shared" si="63"/>
        <v>NTC Shielding FDR</v>
      </c>
      <c r="W721" s="75"/>
    </row>
    <row r="722" spans="1:23" ht="39" customHeight="1" x14ac:dyDescent="0.15">
      <c r="A722" s="460">
        <v>43479</v>
      </c>
      <c r="B722" s="305" t="s">
        <v>5322</v>
      </c>
      <c r="C722" s="104"/>
      <c r="D722" s="1606"/>
      <c r="E722" s="1177" t="s">
        <v>5303</v>
      </c>
      <c r="F722" s="105" t="s">
        <v>5966</v>
      </c>
      <c r="G722" s="549" t="s">
        <v>6443</v>
      </c>
      <c r="H722" s="305" t="s">
        <v>5511</v>
      </c>
      <c r="I722" s="305" t="s">
        <v>2126</v>
      </c>
      <c r="J722" s="305" t="s">
        <v>2129</v>
      </c>
      <c r="K722" s="17" t="str">
        <f t="shared" si="64"/>
        <v>NTCFDR09 - Configuration Mgmt. requirements will not allow fo</v>
      </c>
      <c r="L722" s="47" t="s">
        <v>5323</v>
      </c>
      <c r="M722" s="1707"/>
      <c r="N722" s="2067" t="s">
        <v>5419</v>
      </c>
      <c r="O722" s="202" t="s">
        <v>3840</v>
      </c>
      <c r="P722" s="56" t="str">
        <f t="shared" si="61"/>
        <v>Closed</v>
      </c>
      <c r="Q722" s="57" t="s">
        <v>31</v>
      </c>
      <c r="R722" s="58" t="s">
        <v>32</v>
      </c>
      <c r="S722" s="18"/>
      <c r="T722" s="104"/>
      <c r="U722" s="60" t="str">
        <f t="shared" si="62"/>
        <v>Atnafu</v>
      </c>
      <c r="V722" s="60" t="str">
        <f t="shared" si="63"/>
        <v>NTC Shielding FDR</v>
      </c>
      <c r="W722" s="75"/>
    </row>
    <row r="723" spans="1:23" ht="39" customHeight="1" x14ac:dyDescent="0.15">
      <c r="A723" s="1567">
        <v>43508</v>
      </c>
      <c r="B723" s="1585" t="s">
        <v>5380</v>
      </c>
      <c r="C723" s="939"/>
      <c r="D723" s="1604"/>
      <c r="E723" s="1895" t="s">
        <v>5384</v>
      </c>
      <c r="F723" s="957" t="s">
        <v>4821</v>
      </c>
      <c r="G723" s="1629" t="s">
        <v>6447</v>
      </c>
      <c r="H723" s="1585" t="s">
        <v>5385</v>
      </c>
      <c r="I723" s="1585" t="s">
        <v>4820</v>
      </c>
      <c r="J723" s="1585" t="s">
        <v>2129</v>
      </c>
      <c r="K723" s="990" t="str">
        <f t="shared" si="64"/>
        <v>NTCDRADA01 - Consider adding power indicator for both AC and DC</v>
      </c>
      <c r="L723" s="1000" t="s">
        <v>5374</v>
      </c>
      <c r="M723" s="1695" t="s">
        <v>5386</v>
      </c>
      <c r="N723" s="1715" t="s">
        <v>5452</v>
      </c>
      <c r="O723" s="1024" t="s">
        <v>5378</v>
      </c>
      <c r="P723" s="56" t="str">
        <f t="shared" si="61"/>
        <v>Closed</v>
      </c>
      <c r="Q723" s="57" t="s">
        <v>31</v>
      </c>
      <c r="R723" s="58" t="s">
        <v>32</v>
      </c>
      <c r="S723" s="1029"/>
      <c r="T723" s="1036"/>
      <c r="U723" s="60" t="str">
        <f t="shared" si="62"/>
        <v>Atnafu</v>
      </c>
      <c r="V723" s="60" t="str">
        <f t="shared" si="63"/>
        <v>NTC Door Radiation Annunication FDR</v>
      </c>
      <c r="W723" s="75"/>
    </row>
    <row r="724" spans="1:23" ht="39" customHeight="1" x14ac:dyDescent="0.15">
      <c r="A724" s="1567">
        <v>43508</v>
      </c>
      <c r="B724" s="1585" t="s">
        <v>5381</v>
      </c>
      <c r="C724" s="939"/>
      <c r="D724" s="1604"/>
      <c r="E724" s="1895" t="s">
        <v>5384</v>
      </c>
      <c r="F724" s="957" t="s">
        <v>4821</v>
      </c>
      <c r="G724" s="1629" t="s">
        <v>6447</v>
      </c>
      <c r="H724" s="1585" t="s">
        <v>5385</v>
      </c>
      <c r="I724" s="1585" t="s">
        <v>4820</v>
      </c>
      <c r="J724" s="1585" t="s">
        <v>2129</v>
      </c>
      <c r="K724" s="990" t="str">
        <f t="shared" si="64"/>
        <v>NTCDRADA02 - Provide some blank holes in control panel 5MA046 f</v>
      </c>
      <c r="L724" s="1000" t="s">
        <v>5375</v>
      </c>
      <c r="M724" s="1695" t="s">
        <v>5387</v>
      </c>
      <c r="N724" s="1715" t="s">
        <v>5452</v>
      </c>
      <c r="O724" s="1024" t="s">
        <v>4131</v>
      </c>
      <c r="P724" s="56" t="str">
        <f t="shared" si="61"/>
        <v>Closed</v>
      </c>
      <c r="Q724" s="57" t="s">
        <v>31</v>
      </c>
      <c r="R724" s="58" t="s">
        <v>32</v>
      </c>
      <c r="S724" s="1029"/>
      <c r="T724" s="1036"/>
      <c r="U724" s="60" t="str">
        <f t="shared" si="62"/>
        <v>Atnafu</v>
      </c>
      <c r="V724" s="60" t="str">
        <f t="shared" si="63"/>
        <v>NTC Door Radiation Annunication FDR</v>
      </c>
      <c r="W724" s="75"/>
    </row>
    <row r="725" spans="1:23" ht="39" customHeight="1" x14ac:dyDescent="0.15">
      <c r="A725" s="1567">
        <v>43508</v>
      </c>
      <c r="B725" s="1585" t="s">
        <v>5382</v>
      </c>
      <c r="C725" s="939"/>
      <c r="D725" s="1604"/>
      <c r="E725" s="1895" t="s">
        <v>5384</v>
      </c>
      <c r="F725" s="957" t="s">
        <v>4821</v>
      </c>
      <c r="G725" s="1629" t="s">
        <v>6447</v>
      </c>
      <c r="H725" s="1585" t="s">
        <v>5385</v>
      </c>
      <c r="I725" s="1585" t="s">
        <v>4820</v>
      </c>
      <c r="J725" s="1585" t="s">
        <v>2129</v>
      </c>
      <c r="K725" s="990" t="str">
        <f t="shared" si="64"/>
        <v>NTCDRADA03 - Add to the test plan a verification method to demo</v>
      </c>
      <c r="L725" s="1000" t="s">
        <v>5376</v>
      </c>
      <c r="M725" s="1695" t="s">
        <v>5388</v>
      </c>
      <c r="N725" s="1715" t="s">
        <v>5452</v>
      </c>
      <c r="O725" s="1024" t="s">
        <v>4131</v>
      </c>
      <c r="P725" s="56" t="str">
        <f t="shared" si="61"/>
        <v>Closed</v>
      </c>
      <c r="Q725" s="57" t="s">
        <v>31</v>
      </c>
      <c r="R725" s="58" t="s">
        <v>32</v>
      </c>
      <c r="S725" s="1029"/>
      <c r="T725" s="1036"/>
      <c r="U725" s="60" t="str">
        <f t="shared" si="62"/>
        <v>Atnafu</v>
      </c>
      <c r="V725" s="60" t="str">
        <f t="shared" si="63"/>
        <v>NTC Door Radiation Annunication FDR</v>
      </c>
      <c r="W725" s="75"/>
    </row>
    <row r="726" spans="1:23" ht="39" customHeight="1" x14ac:dyDescent="0.15">
      <c r="A726" s="1567">
        <v>43508</v>
      </c>
      <c r="B726" s="1585" t="s">
        <v>5383</v>
      </c>
      <c r="C726" s="939"/>
      <c r="D726" s="1604"/>
      <c r="E726" s="1895" t="s">
        <v>5384</v>
      </c>
      <c r="F726" s="957" t="s">
        <v>4821</v>
      </c>
      <c r="G726" s="1629" t="s">
        <v>6447</v>
      </c>
      <c r="H726" s="1585" t="s">
        <v>5385</v>
      </c>
      <c r="I726" s="1585" t="s">
        <v>4820</v>
      </c>
      <c r="J726" s="1585" t="s">
        <v>2129</v>
      </c>
      <c r="K726" s="990" t="str">
        <f t="shared" si="64"/>
        <v>NTCDRADA04 - Light Boxes should have test light to confirm oper</v>
      </c>
      <c r="L726" s="1000" t="s">
        <v>5377</v>
      </c>
      <c r="M726" s="2041" t="s">
        <v>5388</v>
      </c>
      <c r="N726" s="2066" t="s">
        <v>5452</v>
      </c>
      <c r="O726" s="1024" t="s">
        <v>5379</v>
      </c>
      <c r="P726" s="56" t="str">
        <f t="shared" si="61"/>
        <v>Closed</v>
      </c>
      <c r="Q726" s="57" t="s">
        <v>31</v>
      </c>
      <c r="R726" s="58" t="s">
        <v>32</v>
      </c>
      <c r="S726" s="1029"/>
      <c r="T726" s="1036"/>
      <c r="U726" s="60" t="str">
        <f t="shared" si="62"/>
        <v>Atnafu</v>
      </c>
      <c r="V726" s="60" t="str">
        <f t="shared" si="63"/>
        <v>NTC Door Radiation Annunication FDR</v>
      </c>
      <c r="W726" s="75"/>
    </row>
    <row r="727" spans="1:23" ht="39" customHeight="1" x14ac:dyDescent="0.15">
      <c r="A727" s="1573">
        <v>43516</v>
      </c>
      <c r="B727" s="1589" t="s">
        <v>5427</v>
      </c>
      <c r="C727" s="285"/>
      <c r="D727" s="1605"/>
      <c r="E727" s="1896" t="s">
        <v>5428</v>
      </c>
      <c r="F727" s="282" t="s">
        <v>5449</v>
      </c>
      <c r="G727" s="1638" t="s">
        <v>6456</v>
      </c>
      <c r="H727" s="1589" t="s">
        <v>5385</v>
      </c>
      <c r="I727" s="1589" t="s">
        <v>5450</v>
      </c>
      <c r="J727" s="1589" t="s">
        <v>2211</v>
      </c>
      <c r="K727" s="1168" t="str">
        <f t="shared" si="64"/>
        <v>IVPFDR01 - The chit resolution result that the SAD has been u</v>
      </c>
      <c r="L727" s="2028" t="s">
        <v>5424</v>
      </c>
      <c r="M727" s="364" t="s">
        <v>7086</v>
      </c>
      <c r="N727" s="1353" t="s">
        <v>7085</v>
      </c>
      <c r="O727" s="2103" t="s">
        <v>4427</v>
      </c>
      <c r="P727" s="507" t="str">
        <f t="shared" si="61"/>
        <v>Closed</v>
      </c>
      <c r="Q727" s="57" t="s">
        <v>31</v>
      </c>
      <c r="R727" s="58" t="s">
        <v>32</v>
      </c>
      <c r="S727" s="1278"/>
      <c r="T727" s="1285"/>
      <c r="U727" s="60" t="str">
        <f t="shared" si="62"/>
        <v>Cai D</v>
      </c>
      <c r="V727" s="60" t="str">
        <f t="shared" si="63"/>
        <v xml:space="preserve">Interspace Vac Pump FDR </v>
      </c>
      <c r="W727" s="61"/>
    </row>
    <row r="728" spans="1:23" ht="39" customHeight="1" x14ac:dyDescent="0.15">
      <c r="A728" s="1573">
        <v>43516</v>
      </c>
      <c r="B728" s="1589" t="s">
        <v>5429</v>
      </c>
      <c r="C728" s="285"/>
      <c r="D728" s="1605"/>
      <c r="E728" s="1896" t="s">
        <v>5428</v>
      </c>
      <c r="F728" s="282" t="s">
        <v>5449</v>
      </c>
      <c r="G728" s="1638" t="s">
        <v>6456</v>
      </c>
      <c r="H728" s="1589" t="s">
        <v>5385</v>
      </c>
      <c r="I728" s="1589" t="s">
        <v>5450</v>
      </c>
      <c r="J728" s="1589" t="s">
        <v>2211</v>
      </c>
      <c r="K728" s="1168" t="str">
        <f t="shared" si="64"/>
        <v>IVPFDR02 - Please do some formal documentation activity to va</v>
      </c>
      <c r="L728" s="1195" t="s">
        <v>5425</v>
      </c>
      <c r="M728" s="2062" t="s">
        <v>7086</v>
      </c>
      <c r="N728" s="1730" t="s">
        <v>7085</v>
      </c>
      <c r="O728" s="285" t="s">
        <v>4427</v>
      </c>
      <c r="P728" s="56" t="str">
        <f t="shared" si="61"/>
        <v>Closed</v>
      </c>
      <c r="Q728" s="57" t="s">
        <v>31</v>
      </c>
      <c r="R728" s="58" t="s">
        <v>32</v>
      </c>
      <c r="S728" s="1278"/>
      <c r="T728" s="1285"/>
      <c r="U728" s="60" t="str">
        <f t="shared" si="62"/>
        <v>Cai D</v>
      </c>
      <c r="V728" s="60" t="str">
        <f t="shared" si="63"/>
        <v xml:space="preserve">Interspace Vac Pump FDR </v>
      </c>
      <c r="W728" s="61"/>
    </row>
    <row r="729" spans="1:23" ht="39" customHeight="1" x14ac:dyDescent="0.15">
      <c r="A729" s="1573">
        <v>43516</v>
      </c>
      <c r="B729" s="1589" t="s">
        <v>5430</v>
      </c>
      <c r="C729" s="285"/>
      <c r="D729" s="1605"/>
      <c r="E729" s="1896" t="s">
        <v>5428</v>
      </c>
      <c r="F729" s="282" t="s">
        <v>5449</v>
      </c>
      <c r="G729" s="1638" t="s">
        <v>6456</v>
      </c>
      <c r="H729" s="1589" t="s">
        <v>5385</v>
      </c>
      <c r="I729" s="1589" t="s">
        <v>5450</v>
      </c>
      <c r="J729" s="1589" t="s">
        <v>2211</v>
      </c>
      <c r="K729" s="1168" t="str">
        <f t="shared" si="64"/>
        <v>IVPFDR03 - Is there compliance between the hard connection on</v>
      </c>
      <c r="L729" s="1195" t="s">
        <v>5426</v>
      </c>
      <c r="M729" s="1701" t="s">
        <v>7086</v>
      </c>
      <c r="N729" s="1730" t="s">
        <v>7085</v>
      </c>
      <c r="O729" s="285" t="s">
        <v>901</v>
      </c>
      <c r="P729" s="56" t="str">
        <f t="shared" si="61"/>
        <v>Closed</v>
      </c>
      <c r="Q729" s="57" t="s">
        <v>31</v>
      </c>
      <c r="R729" s="58" t="s">
        <v>32</v>
      </c>
      <c r="S729" s="1278"/>
      <c r="T729" s="1285"/>
      <c r="U729" s="60" t="str">
        <f t="shared" si="62"/>
        <v>Cai D</v>
      </c>
      <c r="V729" s="60" t="str">
        <f t="shared" si="63"/>
        <v xml:space="preserve">Interspace Vac Pump FDR </v>
      </c>
      <c r="W729" s="61"/>
    </row>
    <row r="730" spans="1:23" ht="39" customHeight="1" x14ac:dyDescent="0.15">
      <c r="A730" s="1565">
        <v>43524</v>
      </c>
      <c r="B730" s="1582" t="s">
        <v>6220</v>
      </c>
      <c r="C730" s="1090"/>
      <c r="D730" s="1603"/>
      <c r="E730" s="1897" t="s">
        <v>6238</v>
      </c>
      <c r="F730" s="1115" t="s">
        <v>6422</v>
      </c>
      <c r="G730" s="1627" t="s">
        <v>6437</v>
      </c>
      <c r="H730" s="1649" t="s">
        <v>5538</v>
      </c>
      <c r="I730" s="1649" t="s">
        <v>387</v>
      </c>
      <c r="J730" s="1649" t="s">
        <v>887</v>
      </c>
      <c r="K730" s="1090" t="str">
        <f t="shared" si="64"/>
        <v>COILBKBUSPDRI01 - Before the FDR if not already done examine careful</v>
      </c>
      <c r="L730" s="1679" t="s">
        <v>6203</v>
      </c>
      <c r="M730" s="1694"/>
      <c r="N730" s="1713" t="s">
        <v>7090</v>
      </c>
      <c r="O730" s="1679" t="s">
        <v>5010</v>
      </c>
      <c r="P730" s="507" t="str">
        <f t="shared" si="61"/>
        <v>Closed</v>
      </c>
      <c r="Q730" s="57" t="s">
        <v>31</v>
      </c>
      <c r="R730" s="58" t="s">
        <v>32</v>
      </c>
      <c r="S730" s="1090"/>
      <c r="T730" s="1090"/>
      <c r="U730" s="60" t="str">
        <f t="shared" si="62"/>
        <v>Petrella</v>
      </c>
      <c r="V730" s="60" t="str">
        <f t="shared" si="63"/>
        <v>Coil-Bakeout Bus Support PDR I</v>
      </c>
    </row>
    <row r="731" spans="1:23" ht="39" customHeight="1" x14ac:dyDescent="0.15">
      <c r="A731" s="1565">
        <v>43524</v>
      </c>
      <c r="B731" s="1582" t="s">
        <v>6221</v>
      </c>
      <c r="C731" s="1090"/>
      <c r="D731" s="1603"/>
      <c r="E731" s="1897" t="s">
        <v>6238</v>
      </c>
      <c r="F731" s="1115" t="s">
        <v>6422</v>
      </c>
      <c r="G731" s="1627" t="s">
        <v>6437</v>
      </c>
      <c r="H731" s="1649" t="s">
        <v>5538</v>
      </c>
      <c r="I731" s="1649" t="s">
        <v>387</v>
      </c>
      <c r="J731" s="1649" t="s">
        <v>887</v>
      </c>
      <c r="K731" s="1090" t="str">
        <f t="shared" si="64"/>
        <v xml:space="preserve">COILBKBUSPDRI02 - The coil terminal supports show a closely coupled </v>
      </c>
      <c r="L731" s="1679" t="s">
        <v>6204</v>
      </c>
      <c r="M731" s="1694"/>
      <c r="N731" s="1713" t="s">
        <v>7090</v>
      </c>
      <c r="O731" s="1679" t="s">
        <v>3870</v>
      </c>
      <c r="P731" s="507" t="str">
        <f t="shared" si="61"/>
        <v>Closed</v>
      </c>
      <c r="Q731" s="57" t="s">
        <v>31</v>
      </c>
      <c r="R731" s="58" t="s">
        <v>32</v>
      </c>
      <c r="S731" s="1090"/>
      <c r="T731" s="1090"/>
      <c r="U731" s="60" t="str">
        <f t="shared" si="62"/>
        <v>Petrella</v>
      </c>
      <c r="V731" s="60" t="str">
        <f t="shared" si="63"/>
        <v>Coil-Bakeout Bus Support PDR I</v>
      </c>
    </row>
    <row r="732" spans="1:23" ht="39" customHeight="1" x14ac:dyDescent="0.15">
      <c r="A732" s="1565">
        <v>43524</v>
      </c>
      <c r="B732" s="1582" t="s">
        <v>6222</v>
      </c>
      <c r="C732" s="1090"/>
      <c r="D732" s="1603"/>
      <c r="E732" s="1897" t="s">
        <v>6238</v>
      </c>
      <c r="F732" s="1115" t="s">
        <v>6422</v>
      </c>
      <c r="G732" s="1627" t="s">
        <v>6437</v>
      </c>
      <c r="H732" s="1649" t="s">
        <v>5538</v>
      </c>
      <c r="I732" s="1649" t="s">
        <v>387</v>
      </c>
      <c r="J732" s="1649" t="s">
        <v>887</v>
      </c>
      <c r="K732" s="1090" t="str">
        <f t="shared" si="64"/>
        <v>COILBKBUSPDRI03 - The locations of current cancellation clamp need v</v>
      </c>
      <c r="L732" s="1679" t="s">
        <v>6205</v>
      </c>
      <c r="M732" s="1694"/>
      <c r="N732" s="1713" t="s">
        <v>7090</v>
      </c>
      <c r="O732" s="1679" t="s">
        <v>3870</v>
      </c>
      <c r="P732" s="507" t="str">
        <f t="shared" si="61"/>
        <v>Closed</v>
      </c>
      <c r="Q732" s="57" t="s">
        <v>31</v>
      </c>
      <c r="R732" s="58" t="s">
        <v>32</v>
      </c>
      <c r="S732" s="1090"/>
      <c r="T732" s="1090"/>
      <c r="U732" s="60" t="str">
        <f t="shared" si="62"/>
        <v>Petrella</v>
      </c>
      <c r="V732" s="60" t="str">
        <f t="shared" si="63"/>
        <v>Coil-Bakeout Bus Support PDR I</v>
      </c>
    </row>
    <row r="733" spans="1:23" ht="39" customHeight="1" x14ac:dyDescent="0.15">
      <c r="A733" s="1565">
        <v>43524</v>
      </c>
      <c r="B733" s="1582" t="s">
        <v>6223</v>
      </c>
      <c r="C733" s="1090"/>
      <c r="D733" s="1090"/>
      <c r="E733" s="1898" t="s">
        <v>6238</v>
      </c>
      <c r="F733" s="1115" t="s">
        <v>6422</v>
      </c>
      <c r="G733" s="1133" t="s">
        <v>6437</v>
      </c>
      <c r="H733" s="1115" t="s">
        <v>5538</v>
      </c>
      <c r="I733" s="1115" t="s">
        <v>387</v>
      </c>
      <c r="J733" s="1115" t="s">
        <v>887</v>
      </c>
      <c r="K733" s="1090" t="str">
        <f t="shared" si="64"/>
        <v>COILBKBUSPDRI04 - FMEA needs to include failure mode where a joint b</v>
      </c>
      <c r="L733" s="1686" t="s">
        <v>6206</v>
      </c>
      <c r="M733" s="1609"/>
      <c r="N733" s="1731" t="s">
        <v>7090</v>
      </c>
      <c r="O733" s="1686" t="s">
        <v>3954</v>
      </c>
      <c r="P733" s="507" t="str">
        <f t="shared" si="61"/>
        <v>Closed</v>
      </c>
      <c r="Q733" s="57" t="s">
        <v>31</v>
      </c>
      <c r="R733" s="58" t="s">
        <v>32</v>
      </c>
      <c r="S733" s="1090"/>
      <c r="T733" s="1090"/>
      <c r="U733" s="60" t="str">
        <f t="shared" si="62"/>
        <v>Petrella</v>
      </c>
      <c r="V733" s="60" t="str">
        <f t="shared" si="63"/>
        <v>Coil-Bakeout Bus Support PDR I</v>
      </c>
    </row>
    <row r="734" spans="1:23" ht="39" customHeight="1" x14ac:dyDescent="0.15">
      <c r="A734" s="1049">
        <v>43524</v>
      </c>
      <c r="B734" s="1071" t="s">
        <v>6224</v>
      </c>
      <c r="C734" s="1090"/>
      <c r="D734" s="1090"/>
      <c r="E734" s="1898" t="s">
        <v>6238</v>
      </c>
      <c r="F734" s="1115" t="s">
        <v>6422</v>
      </c>
      <c r="G734" s="1133" t="s">
        <v>6437</v>
      </c>
      <c r="H734" s="1115" t="s">
        <v>5538</v>
      </c>
      <c r="I734" s="1115" t="s">
        <v>387</v>
      </c>
      <c r="J734" s="1115" t="s">
        <v>887</v>
      </c>
      <c r="K734" s="1090" t="str">
        <f t="shared" si="64"/>
        <v>COILBKBUSPDRI05 - FMEA should include fault between (+) and (-) cond</v>
      </c>
      <c r="L734" s="1679" t="s">
        <v>6207</v>
      </c>
      <c r="M734" s="1090"/>
      <c r="N734" s="1404" t="s">
        <v>7090</v>
      </c>
      <c r="O734" s="1679" t="s">
        <v>3954</v>
      </c>
      <c r="P734" s="507" t="str">
        <f t="shared" si="61"/>
        <v>Closed</v>
      </c>
      <c r="Q734" s="57" t="s">
        <v>31</v>
      </c>
      <c r="R734" s="58" t="s">
        <v>32</v>
      </c>
      <c r="S734" s="1090"/>
      <c r="T734" s="1090"/>
      <c r="U734" s="60" t="str">
        <f t="shared" si="62"/>
        <v>Petrella</v>
      </c>
      <c r="V734" s="60" t="str">
        <f t="shared" si="63"/>
        <v>Coil-Bakeout Bus Support PDR I</v>
      </c>
    </row>
    <row r="735" spans="1:23" ht="39" customHeight="1" x14ac:dyDescent="0.15">
      <c r="A735" s="1049">
        <v>43524</v>
      </c>
      <c r="B735" s="1071" t="s">
        <v>6225</v>
      </c>
      <c r="C735" s="1090"/>
      <c r="D735" s="1090"/>
      <c r="E735" s="1898" t="s">
        <v>6238</v>
      </c>
      <c r="F735" s="1115" t="s">
        <v>6422</v>
      </c>
      <c r="G735" s="1133" t="s">
        <v>6437</v>
      </c>
      <c r="H735" s="1115" t="s">
        <v>5538</v>
      </c>
      <c r="I735" s="1115" t="s">
        <v>387</v>
      </c>
      <c r="J735" s="1115" t="s">
        <v>887</v>
      </c>
      <c r="K735" s="1090" t="str">
        <f t="shared" si="64"/>
        <v>COILBKBUSPDRI06 - Please present more detailed evaluation of PF1BL B</v>
      </c>
      <c r="L735" s="1679" t="s">
        <v>6208</v>
      </c>
      <c r="M735" s="1090"/>
      <c r="N735" s="1404" t="s">
        <v>7090</v>
      </c>
      <c r="O735" s="1679" t="s">
        <v>5048</v>
      </c>
      <c r="P735" s="507" t="str">
        <f t="shared" si="61"/>
        <v>Closed</v>
      </c>
      <c r="Q735" s="57" t="s">
        <v>31</v>
      </c>
      <c r="R735" s="58" t="s">
        <v>32</v>
      </c>
      <c r="S735" s="1090"/>
      <c r="T735" s="1090"/>
      <c r="U735" s="60" t="str">
        <f t="shared" si="62"/>
        <v>Petrella</v>
      </c>
      <c r="V735" s="60" t="str">
        <f t="shared" si="63"/>
        <v>Coil-Bakeout Bus Support PDR I</v>
      </c>
    </row>
    <row r="736" spans="1:23" ht="39" customHeight="1" x14ac:dyDescent="0.15">
      <c r="A736" s="1049">
        <v>43524</v>
      </c>
      <c r="B736" s="1071" t="s">
        <v>6226</v>
      </c>
      <c r="C736" s="1090"/>
      <c r="D736" s="1090"/>
      <c r="E736" s="1898" t="s">
        <v>6238</v>
      </c>
      <c r="F736" s="1115" t="s">
        <v>6422</v>
      </c>
      <c r="G736" s="1133" t="s">
        <v>6437</v>
      </c>
      <c r="H736" s="1115" t="s">
        <v>5538</v>
      </c>
      <c r="I736" s="1115" t="s">
        <v>387</v>
      </c>
      <c r="J736" s="1115" t="s">
        <v>887</v>
      </c>
      <c r="K736" s="1090" t="str">
        <f t="shared" si="64"/>
        <v>COILBKBUSPDRI07 - Please review and check the input thermal data use</v>
      </c>
      <c r="L736" s="1679" t="s">
        <v>6209</v>
      </c>
      <c r="M736" s="1090"/>
      <c r="N736" s="1404" t="s">
        <v>7090</v>
      </c>
      <c r="O736" s="1679" t="s">
        <v>5048</v>
      </c>
      <c r="P736" s="507" t="str">
        <f t="shared" si="61"/>
        <v>Closed</v>
      </c>
      <c r="Q736" s="57" t="s">
        <v>31</v>
      </c>
      <c r="R736" s="58" t="s">
        <v>32</v>
      </c>
      <c r="S736" s="1090"/>
      <c r="T736" s="1090"/>
      <c r="U736" s="60"/>
      <c r="V736" s="60"/>
    </row>
    <row r="737" spans="1:22" ht="39" customHeight="1" x14ac:dyDescent="0.15">
      <c r="A737" s="1049">
        <v>43524</v>
      </c>
      <c r="B737" s="1071" t="s">
        <v>6227</v>
      </c>
      <c r="C737" s="1090"/>
      <c r="D737" s="1090"/>
      <c r="E737" s="1898" t="s">
        <v>6238</v>
      </c>
      <c r="F737" s="1115" t="s">
        <v>6422</v>
      </c>
      <c r="G737" s="1133" t="s">
        <v>6437</v>
      </c>
      <c r="H737" s="1115" t="s">
        <v>5538</v>
      </c>
      <c r="I737" s="1115" t="s">
        <v>387</v>
      </c>
      <c r="J737" s="1115" t="s">
        <v>887</v>
      </c>
      <c r="K737" s="1090" t="str">
        <f t="shared" si="64"/>
        <v>COILBKBUSPDRI08 - PF1CL transient thermal calculation for 1/2 day of</v>
      </c>
      <c r="L737" s="1679" t="s">
        <v>6210</v>
      </c>
      <c r="M737" s="1090"/>
      <c r="N737" s="1404" t="s">
        <v>7090</v>
      </c>
      <c r="O737" s="1679" t="s">
        <v>3954</v>
      </c>
      <c r="P737" s="507" t="str">
        <f t="shared" si="61"/>
        <v>Closed</v>
      </c>
      <c r="Q737" s="57" t="s">
        <v>31</v>
      </c>
      <c r="R737" s="58" t="s">
        <v>32</v>
      </c>
      <c r="S737" s="1090"/>
      <c r="T737" s="1090"/>
      <c r="U737" s="60"/>
      <c r="V737" s="60"/>
    </row>
    <row r="738" spans="1:22" ht="39" customHeight="1" x14ac:dyDescent="0.15">
      <c r="A738" s="1049">
        <v>43524</v>
      </c>
      <c r="B738" s="1071" t="s">
        <v>6228</v>
      </c>
      <c r="C738" s="1090"/>
      <c r="D738" s="1090"/>
      <c r="E738" s="1898" t="s">
        <v>6238</v>
      </c>
      <c r="F738" s="1115" t="s">
        <v>6422</v>
      </c>
      <c r="G738" s="1133" t="s">
        <v>6437</v>
      </c>
      <c r="H738" s="1115" t="s">
        <v>5538</v>
      </c>
      <c r="I738" s="1115" t="s">
        <v>387</v>
      </c>
      <c r="J738" s="1115" t="s">
        <v>887</v>
      </c>
      <c r="K738" s="1090" t="str">
        <f t="shared" si="64"/>
        <v>COILBKBUSPDRI09 - Please run additional calculation for the TF rever</v>
      </c>
      <c r="L738" s="1679" t="s">
        <v>6211</v>
      </c>
      <c r="M738" s="1090"/>
      <c r="N738" s="1404" t="s">
        <v>7090</v>
      </c>
      <c r="O738" s="1679" t="s">
        <v>5048</v>
      </c>
      <c r="P738" s="507" t="str">
        <f t="shared" si="61"/>
        <v>Closed</v>
      </c>
      <c r="Q738" s="57" t="s">
        <v>31</v>
      </c>
      <c r="R738" s="58" t="s">
        <v>32</v>
      </c>
      <c r="S738" s="1090"/>
      <c r="T738" s="1090"/>
      <c r="U738" s="60"/>
      <c r="V738" s="60"/>
    </row>
    <row r="739" spans="1:22" ht="39" customHeight="1" x14ac:dyDescent="0.15">
      <c r="A739" s="1049">
        <v>43524</v>
      </c>
      <c r="B739" s="1071" t="s">
        <v>6229</v>
      </c>
      <c r="C739" s="1090"/>
      <c r="D739" s="1090"/>
      <c r="E739" s="1898" t="s">
        <v>6238</v>
      </c>
      <c r="F739" s="1115" t="s">
        <v>6422</v>
      </c>
      <c r="G739" s="1133" t="s">
        <v>6437</v>
      </c>
      <c r="H739" s="1115" t="s">
        <v>5538</v>
      </c>
      <c r="I739" s="1115" t="s">
        <v>387</v>
      </c>
      <c r="J739" s="1115" t="s">
        <v>887</v>
      </c>
      <c r="K739" s="1090" t="str">
        <f t="shared" si="64"/>
        <v>COILBKBUSPDRI10 - Please make sure the thermal analysis inputs for t</v>
      </c>
      <c r="L739" s="1679" t="s">
        <v>6212</v>
      </c>
      <c r="M739" s="1090"/>
      <c r="N739" s="1404" t="s">
        <v>7090</v>
      </c>
      <c r="O739" s="1679" t="s">
        <v>5048</v>
      </c>
      <c r="P739" s="507" t="str">
        <f t="shared" si="61"/>
        <v>Closed</v>
      </c>
      <c r="Q739" s="57" t="s">
        <v>31</v>
      </c>
      <c r="R739" s="58" t="s">
        <v>32</v>
      </c>
      <c r="S739" s="1090"/>
      <c r="T739" s="1090"/>
      <c r="U739" s="60"/>
      <c r="V739" s="60"/>
    </row>
    <row r="740" spans="1:22" ht="39" customHeight="1" x14ac:dyDescent="0.15">
      <c r="A740" s="1049">
        <v>43524</v>
      </c>
      <c r="B740" s="1071" t="s">
        <v>6230</v>
      </c>
      <c r="C740" s="1090"/>
      <c r="D740" s="1090"/>
      <c r="E740" s="1898" t="s">
        <v>6238</v>
      </c>
      <c r="F740" s="1115" t="s">
        <v>6422</v>
      </c>
      <c r="G740" s="1133" t="s">
        <v>6437</v>
      </c>
      <c r="H740" s="1115" t="s">
        <v>5538</v>
      </c>
      <c r="I740" s="1115" t="s">
        <v>387</v>
      </c>
      <c r="J740" s="1115" t="s">
        <v>887</v>
      </c>
      <c r="K740" s="1090" t="str">
        <f t="shared" si="64"/>
        <v>COILBKBUSPDRI11 - Static criteria primary membrane, and membrane plu</v>
      </c>
      <c r="L740" s="1679" t="s">
        <v>6213</v>
      </c>
      <c r="M740" s="1090"/>
      <c r="N740" s="1404" t="s">
        <v>7090</v>
      </c>
      <c r="O740" s="1679" t="s">
        <v>4617</v>
      </c>
      <c r="P740" s="507" t="str">
        <f t="shared" si="61"/>
        <v>Closed</v>
      </c>
      <c r="Q740" s="57" t="s">
        <v>31</v>
      </c>
      <c r="R740" s="58" t="s">
        <v>32</v>
      </c>
      <c r="S740" s="1090"/>
      <c r="T740" s="1090"/>
      <c r="U740" s="60"/>
      <c r="V740" s="60"/>
    </row>
    <row r="741" spans="1:22" ht="39" customHeight="1" x14ac:dyDescent="0.15">
      <c r="A741" s="1049">
        <v>43524</v>
      </c>
      <c r="B741" s="1071" t="s">
        <v>6231</v>
      </c>
      <c r="C741" s="1090"/>
      <c r="D741" s="1090"/>
      <c r="E741" s="1898" t="s">
        <v>6238</v>
      </c>
      <c r="F741" s="1115" t="s">
        <v>6422</v>
      </c>
      <c r="G741" s="1133" t="s">
        <v>6437</v>
      </c>
      <c r="H741" s="1115" t="s">
        <v>5538</v>
      </c>
      <c r="I741" s="1115" t="s">
        <v>387</v>
      </c>
      <c r="J741" s="1115" t="s">
        <v>887</v>
      </c>
      <c r="K741" s="1090" t="str">
        <f t="shared" si="64"/>
        <v>COILBKBUSPDRI12 - Check a few of the bolted connections . Bonded con</v>
      </c>
      <c r="L741" s="1679" t="s">
        <v>6214</v>
      </c>
      <c r="M741" s="1090"/>
      <c r="N741" s="1404" t="s">
        <v>7090</v>
      </c>
      <c r="O741" s="1679" t="s">
        <v>3849</v>
      </c>
      <c r="P741" s="507" t="str">
        <f t="shared" si="61"/>
        <v>Closed</v>
      </c>
      <c r="Q741" s="57" t="s">
        <v>31</v>
      </c>
      <c r="R741" s="58" t="s">
        <v>32</v>
      </c>
      <c r="S741" s="1090"/>
      <c r="T741" s="1090"/>
      <c r="U741" s="60"/>
      <c r="V741" s="60"/>
    </row>
    <row r="742" spans="1:22" ht="39" customHeight="1" x14ac:dyDescent="0.15">
      <c r="A742" s="1049">
        <v>43524</v>
      </c>
      <c r="B742" s="1071" t="s">
        <v>6232</v>
      </c>
      <c r="C742" s="1090"/>
      <c r="D742" s="1090"/>
      <c r="E742" s="1898" t="s">
        <v>6238</v>
      </c>
      <c r="F742" s="1115" t="s">
        <v>6422</v>
      </c>
      <c r="G742" s="1133" t="s">
        <v>6437</v>
      </c>
      <c r="H742" s="1115" t="s">
        <v>5538</v>
      </c>
      <c r="I742" s="1115" t="s">
        <v>387</v>
      </c>
      <c r="J742" s="1115" t="s">
        <v>887</v>
      </c>
      <c r="K742" s="1090" t="str">
        <f t="shared" si="64"/>
        <v>COILBKBUSPDRI13 - For each presentation, make very clear the require</v>
      </c>
      <c r="L742" s="1679" t="s">
        <v>6215</v>
      </c>
      <c r="M742" s="1090"/>
      <c r="N742" s="1404" t="s">
        <v>7090</v>
      </c>
      <c r="O742" s="1679" t="s">
        <v>4930</v>
      </c>
      <c r="P742" s="507" t="str">
        <f t="shared" si="61"/>
        <v>Closed</v>
      </c>
      <c r="Q742" s="57" t="s">
        <v>31</v>
      </c>
      <c r="R742" s="58" t="s">
        <v>32</v>
      </c>
      <c r="S742" s="1090"/>
      <c r="T742" s="1090"/>
      <c r="U742" s="60"/>
      <c r="V742" s="60"/>
    </row>
    <row r="743" spans="1:22" ht="39" customHeight="1" x14ac:dyDescent="0.15">
      <c r="A743" s="1049">
        <v>43524</v>
      </c>
      <c r="B743" s="1071" t="s">
        <v>6233</v>
      </c>
      <c r="C743" s="1090"/>
      <c r="D743" s="1090"/>
      <c r="E743" s="1898" t="s">
        <v>6238</v>
      </c>
      <c r="F743" s="1115" t="s">
        <v>6422</v>
      </c>
      <c r="G743" s="1133" t="s">
        <v>6437</v>
      </c>
      <c r="H743" s="1115" t="s">
        <v>5538</v>
      </c>
      <c r="I743" s="1115" t="s">
        <v>387</v>
      </c>
      <c r="J743" s="1115" t="s">
        <v>887</v>
      </c>
      <c r="K743" s="1090" t="str">
        <f t="shared" si="64"/>
        <v>COILBKBUSPDRI14 - Design of support blocks in the lead supports shou</v>
      </c>
      <c r="L743" s="1679" t="s">
        <v>6216</v>
      </c>
      <c r="M743" s="1090"/>
      <c r="N743" s="1404" t="s">
        <v>7090</v>
      </c>
      <c r="O743" s="1679" t="s">
        <v>5010</v>
      </c>
      <c r="P743" s="507" t="str">
        <f t="shared" si="61"/>
        <v>Closed</v>
      </c>
      <c r="Q743" s="57" t="s">
        <v>31</v>
      </c>
      <c r="R743" s="58" t="s">
        <v>32</v>
      </c>
      <c r="S743" s="1090"/>
      <c r="T743" s="1090"/>
      <c r="U743" s="60"/>
      <c r="V743" s="60"/>
    </row>
    <row r="744" spans="1:22" ht="39" customHeight="1" x14ac:dyDescent="0.15">
      <c r="A744" s="1049">
        <v>43524</v>
      </c>
      <c r="B744" s="1071" t="s">
        <v>6234</v>
      </c>
      <c r="C744" s="1090"/>
      <c r="D744" s="1090"/>
      <c r="E744" s="1898" t="s">
        <v>6238</v>
      </c>
      <c r="F744" s="1115" t="s">
        <v>6422</v>
      </c>
      <c r="G744" s="1133" t="s">
        <v>6437</v>
      </c>
      <c r="H744" s="1115" t="s">
        <v>5538</v>
      </c>
      <c r="I744" s="1115" t="s">
        <v>387</v>
      </c>
      <c r="J744" s="1115" t="s">
        <v>887</v>
      </c>
      <c r="K744" s="1090" t="str">
        <f t="shared" si="64"/>
        <v>COILBKBUSPDRI15 - Should determine dielectric strength of bus bar in</v>
      </c>
      <c r="L744" s="1679" t="s">
        <v>6217</v>
      </c>
      <c r="M744" s="1090"/>
      <c r="N744" s="1404" t="s">
        <v>7090</v>
      </c>
      <c r="O744" s="1679" t="s">
        <v>3954</v>
      </c>
      <c r="P744" s="507" t="str">
        <f t="shared" si="61"/>
        <v>Closed</v>
      </c>
      <c r="Q744" s="57" t="s">
        <v>31</v>
      </c>
      <c r="R744" s="58" t="s">
        <v>32</v>
      </c>
      <c r="S744" s="1090"/>
      <c r="T744" s="1090"/>
      <c r="U744" s="60"/>
      <c r="V744" s="60"/>
    </row>
    <row r="745" spans="1:22" ht="39" customHeight="1" x14ac:dyDescent="0.15">
      <c r="A745" s="1049">
        <v>43524</v>
      </c>
      <c r="B745" s="1071" t="s">
        <v>6235</v>
      </c>
      <c r="C745" s="1090"/>
      <c r="D745" s="1090"/>
      <c r="E745" s="1898" t="s">
        <v>6238</v>
      </c>
      <c r="F745" s="1115" t="s">
        <v>6422</v>
      </c>
      <c r="G745" s="1133" t="s">
        <v>6437</v>
      </c>
      <c r="H745" s="1115" t="s">
        <v>5538</v>
      </c>
      <c r="I745" s="1115" t="s">
        <v>387</v>
      </c>
      <c r="J745" s="1115" t="s">
        <v>887</v>
      </c>
      <c r="K745" s="1090" t="str">
        <f t="shared" si="64"/>
        <v>COILBKBUSPDRI16 - Details of joints (bolting hardware, contact press</v>
      </c>
      <c r="L745" s="1679" t="s">
        <v>6218</v>
      </c>
      <c r="M745" s="1090"/>
      <c r="N745" s="1404" t="s">
        <v>7090</v>
      </c>
      <c r="O745" s="1679" t="s">
        <v>3954</v>
      </c>
      <c r="P745" s="507" t="str">
        <f t="shared" si="61"/>
        <v>Closed</v>
      </c>
      <c r="Q745" s="57" t="s">
        <v>31</v>
      </c>
      <c r="R745" s="58" t="s">
        <v>32</v>
      </c>
      <c r="S745" s="1090"/>
      <c r="T745" s="1090"/>
      <c r="U745" s="60"/>
      <c r="V745" s="60"/>
    </row>
    <row r="746" spans="1:22" ht="39" customHeight="1" x14ac:dyDescent="0.15">
      <c r="A746" s="1049">
        <v>43524</v>
      </c>
      <c r="B746" s="1071" t="s">
        <v>6236</v>
      </c>
      <c r="C746" s="1090"/>
      <c r="D746" s="1090"/>
      <c r="E746" s="1898" t="s">
        <v>6238</v>
      </c>
      <c r="F746" s="1115" t="s">
        <v>6422</v>
      </c>
      <c r="G746" s="1133" t="s">
        <v>6437</v>
      </c>
      <c r="H746" s="1115" t="s">
        <v>5538</v>
      </c>
      <c r="I746" s="1115" t="s">
        <v>387</v>
      </c>
      <c r="J746" s="1115" t="s">
        <v>887</v>
      </c>
      <c r="K746" s="1090" t="str">
        <f t="shared" si="64"/>
        <v>COILBKBUSPDRI17 - Include displacements from Shim Gap due to Halo Si</v>
      </c>
      <c r="L746" s="1679" t="s">
        <v>6219</v>
      </c>
      <c r="M746" s="1090"/>
      <c r="N746" s="1404" t="s">
        <v>7090</v>
      </c>
      <c r="O746" s="1679" t="s">
        <v>6237</v>
      </c>
      <c r="P746" s="507" t="str">
        <f t="shared" si="61"/>
        <v>Closed</v>
      </c>
      <c r="Q746" s="57" t="s">
        <v>31</v>
      </c>
      <c r="R746" s="58" t="s">
        <v>32</v>
      </c>
      <c r="S746" s="1090"/>
      <c r="T746" s="1090"/>
      <c r="U746" s="60"/>
      <c r="V746" s="60"/>
    </row>
    <row r="747" spans="1:22" ht="39" customHeight="1" x14ac:dyDescent="0.15">
      <c r="A747" s="1563">
        <v>43531</v>
      </c>
      <c r="B747" s="1580" t="s">
        <v>7052</v>
      </c>
      <c r="C747" s="1595"/>
      <c r="D747" s="1595"/>
      <c r="E747" s="1660" t="s">
        <v>7051</v>
      </c>
      <c r="F747" s="1610"/>
      <c r="G747" s="1624"/>
      <c r="H747" s="1610"/>
      <c r="I747" s="1610"/>
      <c r="J747" s="1657" t="s">
        <v>2090</v>
      </c>
      <c r="K747" s="1660" t="str">
        <f t="shared" si="64"/>
        <v>PR-01 - Use a pull-up resistor on the input clock signal a</v>
      </c>
      <c r="L747" s="1580" t="s">
        <v>7067</v>
      </c>
      <c r="M747" s="1595"/>
      <c r="N747" s="1712" t="s">
        <v>7082</v>
      </c>
      <c r="O747" s="1610"/>
      <c r="P747" s="507" t="str">
        <f t="shared" si="61"/>
        <v>Closed</v>
      </c>
      <c r="Q747" s="57" t="s">
        <v>31</v>
      </c>
      <c r="R747" s="58" t="s">
        <v>32</v>
      </c>
      <c r="S747" s="1595"/>
      <c r="T747" s="1595"/>
      <c r="U747" s="60" t="str">
        <f t="shared" ref="U747:U778" si="65">J747</f>
        <v>Hoffmann</v>
      </c>
      <c r="V747" s="1768" t="str">
        <f t="shared" ref="V747:V778" si="66">E747</f>
        <v>FPDP Clock Transmitter Receiver Peer Review</v>
      </c>
    </row>
    <row r="748" spans="1:22" ht="39" customHeight="1" x14ac:dyDescent="0.15">
      <c r="A748" s="1563">
        <v>43531</v>
      </c>
      <c r="B748" s="1580" t="s">
        <v>7053</v>
      </c>
      <c r="C748" s="1595"/>
      <c r="D748" s="1595"/>
      <c r="E748" s="1660" t="s">
        <v>7051</v>
      </c>
      <c r="F748" s="1610"/>
      <c r="G748" s="1624"/>
      <c r="H748" s="1610"/>
      <c r="I748" s="1610"/>
      <c r="J748" s="1657" t="s">
        <v>2090</v>
      </c>
      <c r="K748" s="1660" t="str">
        <f t="shared" si="64"/>
        <v xml:space="preserve">PR-02 - Fuse is not connected on the +12V power line from </v>
      </c>
      <c r="L748" s="1685" t="s">
        <v>7068</v>
      </c>
      <c r="M748" s="1595"/>
      <c r="N748" s="1712" t="s">
        <v>7082</v>
      </c>
      <c r="O748" s="1610"/>
      <c r="P748" s="507" t="str">
        <f t="shared" si="61"/>
        <v>Closed</v>
      </c>
      <c r="Q748" s="57" t="s">
        <v>31</v>
      </c>
      <c r="R748" s="58" t="s">
        <v>32</v>
      </c>
      <c r="S748" s="1595"/>
      <c r="T748" s="1595"/>
      <c r="U748" s="60" t="str">
        <f t="shared" si="65"/>
        <v>Hoffmann</v>
      </c>
      <c r="V748" s="1768" t="str">
        <f t="shared" si="66"/>
        <v>FPDP Clock Transmitter Receiver Peer Review</v>
      </c>
    </row>
    <row r="749" spans="1:22" ht="39" customHeight="1" x14ac:dyDescent="0.15">
      <c r="A749" s="1563">
        <v>43531</v>
      </c>
      <c r="B749" s="1580" t="s">
        <v>7054</v>
      </c>
      <c r="C749" s="1595"/>
      <c r="D749" s="1595"/>
      <c r="E749" s="1660" t="s">
        <v>7051</v>
      </c>
      <c r="F749" s="1610"/>
      <c r="G749" s="1624"/>
      <c r="H749" s="1610"/>
      <c r="I749" s="1610"/>
      <c r="J749" s="1657" t="s">
        <v>2090</v>
      </c>
      <c r="K749" s="1660" t="str">
        <f t="shared" si="64"/>
        <v>PR-03 - Change the 0.1uF capacitor on the +12V input volta</v>
      </c>
      <c r="L749" s="1685" t="s">
        <v>7069</v>
      </c>
      <c r="M749" s="1595"/>
      <c r="N749" s="1712" t="s">
        <v>7082</v>
      </c>
      <c r="O749" s="1610"/>
      <c r="P749" s="507" t="str">
        <f t="shared" si="61"/>
        <v>Closed</v>
      </c>
      <c r="Q749" s="57" t="s">
        <v>31</v>
      </c>
      <c r="R749" s="58" t="s">
        <v>32</v>
      </c>
      <c r="S749" s="1595"/>
      <c r="T749" s="1595"/>
      <c r="U749" s="60" t="str">
        <f t="shared" si="65"/>
        <v>Hoffmann</v>
      </c>
      <c r="V749" s="1768" t="str">
        <f t="shared" si="66"/>
        <v>FPDP Clock Transmitter Receiver Peer Review</v>
      </c>
    </row>
    <row r="750" spans="1:22" ht="39" customHeight="1" x14ac:dyDescent="0.15">
      <c r="A750" s="1563">
        <v>43531</v>
      </c>
      <c r="B750" s="1580" t="s">
        <v>7055</v>
      </c>
      <c r="C750" s="1595"/>
      <c r="D750" s="1595"/>
      <c r="E750" s="1660" t="s">
        <v>7051</v>
      </c>
      <c r="F750" s="1610"/>
      <c r="G750" s="1624"/>
      <c r="H750" s="1610"/>
      <c r="I750" s="1610"/>
      <c r="J750" s="1657" t="s">
        <v>2090</v>
      </c>
      <c r="K750" s="1660" t="str">
        <f t="shared" si="64"/>
        <v>PR-04 - Create jumper configuration where both Receiver an</v>
      </c>
      <c r="L750" s="1580" t="s">
        <v>7070</v>
      </c>
      <c r="M750" s="1595"/>
      <c r="N750" s="1712" t="s">
        <v>7082</v>
      </c>
      <c r="O750" s="1610"/>
      <c r="P750" s="507" t="str">
        <f t="shared" si="61"/>
        <v>Closed</v>
      </c>
      <c r="Q750" s="57" t="s">
        <v>31</v>
      </c>
      <c r="R750" s="58" t="s">
        <v>32</v>
      </c>
      <c r="S750" s="1595"/>
      <c r="T750" s="1595"/>
      <c r="U750" s="60" t="str">
        <f t="shared" si="65"/>
        <v>Hoffmann</v>
      </c>
      <c r="V750" s="1768" t="str">
        <f t="shared" si="66"/>
        <v>FPDP Clock Transmitter Receiver Peer Review</v>
      </c>
    </row>
    <row r="751" spans="1:22" ht="39" customHeight="1" x14ac:dyDescent="0.15">
      <c r="A751" s="1563">
        <v>43531</v>
      </c>
      <c r="B751" s="1580" t="s">
        <v>7056</v>
      </c>
      <c r="C751" s="1595"/>
      <c r="D751" s="1595"/>
      <c r="E751" s="1660" t="s">
        <v>7051</v>
      </c>
      <c r="F751" s="1610"/>
      <c r="G751" s="1624"/>
      <c r="H751" s="1610"/>
      <c r="I751" s="1610"/>
      <c r="J751" s="1657" t="s">
        <v>2090</v>
      </c>
      <c r="K751" s="1660" t="str">
        <f t="shared" si="64"/>
        <v>PR-05 - Place decoupling capacitor on the optical transcei</v>
      </c>
      <c r="L751" s="1580" t="s">
        <v>7071</v>
      </c>
      <c r="M751" s="1595"/>
      <c r="N751" s="1712" t="s">
        <v>7082</v>
      </c>
      <c r="O751" s="1610"/>
      <c r="P751" s="507" t="str">
        <f t="shared" si="61"/>
        <v>Closed</v>
      </c>
      <c r="Q751" s="57" t="s">
        <v>31</v>
      </c>
      <c r="R751" s="58" t="s">
        <v>32</v>
      </c>
      <c r="S751" s="1595"/>
      <c r="T751" s="1595"/>
      <c r="U751" s="60" t="str">
        <f t="shared" si="65"/>
        <v>Hoffmann</v>
      </c>
      <c r="V751" s="1768" t="str">
        <f t="shared" si="66"/>
        <v>FPDP Clock Transmitter Receiver Peer Review</v>
      </c>
    </row>
    <row r="752" spans="1:22" ht="39" customHeight="1" x14ac:dyDescent="0.15">
      <c r="A752" s="1563">
        <v>43531</v>
      </c>
      <c r="B752" s="1580" t="s">
        <v>7057</v>
      </c>
      <c r="C752" s="1595"/>
      <c r="D752" s="1595"/>
      <c r="E752" s="1660" t="s">
        <v>7051</v>
      </c>
      <c r="F752" s="1610"/>
      <c r="G752" s="1624"/>
      <c r="H752" s="1610"/>
      <c r="I752" s="1610"/>
      <c r="J752" s="1657" t="s">
        <v>2090</v>
      </c>
      <c r="K752" s="1660" t="str">
        <f t="shared" si="64"/>
        <v>PR-06 - Place a configuration table for the monostable vib</v>
      </c>
      <c r="L752" s="1580" t="s">
        <v>7072</v>
      </c>
      <c r="M752" s="1595"/>
      <c r="N752" s="1712" t="s">
        <v>7082</v>
      </c>
      <c r="O752" s="1610"/>
      <c r="P752" s="507" t="str">
        <f t="shared" si="61"/>
        <v>Closed</v>
      </c>
      <c r="Q752" s="57" t="s">
        <v>31</v>
      </c>
      <c r="R752" s="58" t="s">
        <v>32</v>
      </c>
      <c r="S752" s="1595"/>
      <c r="T752" s="1595"/>
      <c r="U752" s="60" t="str">
        <f t="shared" si="65"/>
        <v>Hoffmann</v>
      </c>
      <c r="V752" s="1768" t="str">
        <f t="shared" si="66"/>
        <v>FPDP Clock Transmitter Receiver Peer Review</v>
      </c>
    </row>
    <row r="753" spans="1:23" ht="39" customHeight="1" x14ac:dyDescent="0.15">
      <c r="A753" s="1563">
        <v>43531</v>
      </c>
      <c r="B753" s="1580" t="s">
        <v>7058</v>
      </c>
      <c r="C753" s="1595"/>
      <c r="D753" s="1595"/>
      <c r="E753" s="1660" t="s">
        <v>7051</v>
      </c>
      <c r="F753" s="1610"/>
      <c r="G753" s="1624"/>
      <c r="H753" s="1610"/>
      <c r="I753" s="1610"/>
      <c r="J753" s="1657" t="s">
        <v>2090</v>
      </c>
      <c r="K753" s="1660" t="str">
        <f t="shared" si="64"/>
        <v xml:space="preserve">PR-07 - Place 249-250 ohm resistors on output of IC gates </v>
      </c>
      <c r="L753" s="1580" t="s">
        <v>7073</v>
      </c>
      <c r="M753" s="1595"/>
      <c r="N753" s="1712" t="s">
        <v>7082</v>
      </c>
      <c r="O753" s="1610"/>
      <c r="P753" s="507" t="str">
        <f t="shared" si="61"/>
        <v>Closed</v>
      </c>
      <c r="Q753" s="57" t="s">
        <v>31</v>
      </c>
      <c r="R753" s="58" t="s">
        <v>32</v>
      </c>
      <c r="S753" s="1595"/>
      <c r="T753" s="1595"/>
      <c r="U753" s="60" t="str">
        <f t="shared" si="65"/>
        <v>Hoffmann</v>
      </c>
      <c r="V753" s="1768" t="str">
        <f t="shared" si="66"/>
        <v>FPDP Clock Transmitter Receiver Peer Review</v>
      </c>
    </row>
    <row r="754" spans="1:23" ht="39" customHeight="1" x14ac:dyDescent="0.15">
      <c r="A754" s="1563">
        <v>43531</v>
      </c>
      <c r="B754" s="1580" t="s">
        <v>7059</v>
      </c>
      <c r="C754" s="1595"/>
      <c r="D754" s="1595"/>
      <c r="E754" s="1660" t="s">
        <v>7051</v>
      </c>
      <c r="F754" s="1610"/>
      <c r="G754" s="1624"/>
      <c r="H754" s="1610"/>
      <c r="I754" s="1610"/>
      <c r="J754" s="1657" t="s">
        <v>2090</v>
      </c>
      <c r="K754" s="1660" t="str">
        <f t="shared" si="64"/>
        <v>PR-08 - Check resistor values dedicated as current limiter</v>
      </c>
      <c r="L754" s="1580" t="s">
        <v>7074</v>
      </c>
      <c r="M754" s="1595"/>
      <c r="N754" s="1712" t="s">
        <v>7082</v>
      </c>
      <c r="O754" s="1610"/>
      <c r="P754" s="507" t="str">
        <f t="shared" si="61"/>
        <v>Closed</v>
      </c>
      <c r="Q754" s="57" t="s">
        <v>31</v>
      </c>
      <c r="R754" s="58" t="s">
        <v>32</v>
      </c>
      <c r="S754" s="1595"/>
      <c r="T754" s="1595"/>
      <c r="U754" s="60" t="str">
        <f t="shared" si="65"/>
        <v>Hoffmann</v>
      </c>
      <c r="V754" s="1768" t="str">
        <f t="shared" si="66"/>
        <v>FPDP Clock Transmitter Receiver Peer Review</v>
      </c>
    </row>
    <row r="755" spans="1:23" ht="39" customHeight="1" x14ac:dyDescent="0.15">
      <c r="A755" s="1563">
        <v>43531</v>
      </c>
      <c r="B755" s="1580" t="s">
        <v>7060</v>
      </c>
      <c r="C755" s="1595"/>
      <c r="D755" s="1595"/>
      <c r="E755" s="1660" t="s">
        <v>7051</v>
      </c>
      <c r="F755" s="1610"/>
      <c r="G755" s="1624"/>
      <c r="H755" s="1610"/>
      <c r="I755" s="1610"/>
      <c r="J755" s="1657" t="s">
        <v>2090</v>
      </c>
      <c r="K755" s="1660" t="str">
        <f t="shared" si="64"/>
        <v>PR-09 - Use N-MOS, P-MOSFETs for the dual LED configuratio</v>
      </c>
      <c r="L755" s="1580" t="s">
        <v>7075</v>
      </c>
      <c r="M755" s="1595"/>
      <c r="N755" s="1712" t="s">
        <v>7082</v>
      </c>
      <c r="O755" s="1610"/>
      <c r="P755" s="507" t="str">
        <f t="shared" si="61"/>
        <v>Closed</v>
      </c>
      <c r="Q755" s="57" t="s">
        <v>31</v>
      </c>
      <c r="R755" s="58" t="s">
        <v>32</v>
      </c>
      <c r="S755" s="1595"/>
      <c r="T755" s="1595"/>
      <c r="U755" s="60" t="str">
        <f t="shared" si="65"/>
        <v>Hoffmann</v>
      </c>
      <c r="V755" s="1768" t="str">
        <f t="shared" si="66"/>
        <v>FPDP Clock Transmitter Receiver Peer Review</v>
      </c>
    </row>
    <row r="756" spans="1:23" ht="39" customHeight="1" x14ac:dyDescent="0.15">
      <c r="A756" s="1563">
        <v>43531</v>
      </c>
      <c r="B756" s="1580" t="s">
        <v>7061</v>
      </c>
      <c r="C756" s="1595"/>
      <c r="D756" s="1595"/>
      <c r="E756" s="1660" t="s">
        <v>7051</v>
      </c>
      <c r="F756" s="1610"/>
      <c r="G756" s="1624"/>
      <c r="H756" s="1610"/>
      <c r="I756" s="1610"/>
      <c r="J756" s="1657" t="s">
        <v>2090</v>
      </c>
      <c r="K756" s="1660" t="str">
        <f t="shared" si="64"/>
        <v>PR-10 - Remove the dual channel TVS diode since its protec</v>
      </c>
      <c r="L756" s="1580" t="s">
        <v>7076</v>
      </c>
      <c r="M756" s="1595"/>
      <c r="N756" s="1712" t="s">
        <v>7082</v>
      </c>
      <c r="O756" s="1610"/>
      <c r="P756" s="507" t="str">
        <f t="shared" si="61"/>
        <v>Closed</v>
      </c>
      <c r="Q756" s="57" t="s">
        <v>31</v>
      </c>
      <c r="R756" s="58" t="s">
        <v>32</v>
      </c>
      <c r="S756" s="1595"/>
      <c r="T756" s="1595"/>
      <c r="U756" s="60" t="str">
        <f t="shared" si="65"/>
        <v>Hoffmann</v>
      </c>
      <c r="V756" s="1768" t="str">
        <f t="shared" si="66"/>
        <v>FPDP Clock Transmitter Receiver Peer Review</v>
      </c>
    </row>
    <row r="757" spans="1:23" ht="39" customHeight="1" x14ac:dyDescent="0.15">
      <c r="A757" s="1563">
        <v>43531</v>
      </c>
      <c r="B757" s="1580" t="s">
        <v>7062</v>
      </c>
      <c r="C757" s="1595"/>
      <c r="D757" s="1595"/>
      <c r="E757" s="1660" t="s">
        <v>7051</v>
      </c>
      <c r="F757" s="1610"/>
      <c r="G757" s="1624"/>
      <c r="H757" s="1610"/>
      <c r="I757" s="1610"/>
      <c r="J757" s="1657" t="s">
        <v>2090</v>
      </c>
      <c r="K757" s="1660" t="str">
        <f t="shared" si="64"/>
        <v>PR-11 - Place a 1uF capacitor in parallel with the current</v>
      </c>
      <c r="L757" s="1580" t="s">
        <v>7077</v>
      </c>
      <c r="M757" s="1595"/>
      <c r="N757" s="1712" t="s">
        <v>7082</v>
      </c>
      <c r="O757" s="1610"/>
      <c r="P757" s="507" t="str">
        <f t="shared" si="61"/>
        <v>Closed</v>
      </c>
      <c r="Q757" s="57" t="s">
        <v>31</v>
      </c>
      <c r="R757" s="58" t="s">
        <v>32</v>
      </c>
      <c r="S757" s="1595"/>
      <c r="T757" s="1595"/>
      <c r="U757" s="60" t="str">
        <f t="shared" si="65"/>
        <v>Hoffmann</v>
      </c>
      <c r="V757" s="1768" t="str">
        <f t="shared" si="66"/>
        <v>FPDP Clock Transmitter Receiver Peer Review</v>
      </c>
    </row>
    <row r="758" spans="1:23" ht="39" customHeight="1" x14ac:dyDescent="0.15">
      <c r="A758" s="1563">
        <v>43531</v>
      </c>
      <c r="B758" s="1580" t="s">
        <v>7063</v>
      </c>
      <c r="C758" s="1595"/>
      <c r="D758" s="1595"/>
      <c r="E758" s="1660" t="s">
        <v>7051</v>
      </c>
      <c r="F758" s="1610"/>
      <c r="G758" s="1624"/>
      <c r="H758" s="1610"/>
      <c r="I758" s="1610"/>
      <c r="J758" s="1657" t="s">
        <v>2090</v>
      </c>
      <c r="K758" s="1660" t="str">
        <f t="shared" si="64"/>
        <v xml:space="preserve">PR-12 - For the LTC6906 oscillator, create a scenario for </v>
      </c>
      <c r="L758" s="1580" t="s">
        <v>7079</v>
      </c>
      <c r="M758" s="1595"/>
      <c r="N758" s="1712" t="s">
        <v>7082</v>
      </c>
      <c r="O758" s="1610"/>
      <c r="P758" s="507" t="str">
        <f t="shared" si="61"/>
        <v>Closed</v>
      </c>
      <c r="Q758" s="57" t="s">
        <v>31</v>
      </c>
      <c r="R758" s="58" t="s">
        <v>32</v>
      </c>
      <c r="S758" s="1595"/>
      <c r="T758" s="1595"/>
      <c r="U758" s="60" t="str">
        <f t="shared" si="65"/>
        <v>Hoffmann</v>
      </c>
      <c r="V758" s="1768" t="str">
        <f t="shared" si="66"/>
        <v>FPDP Clock Transmitter Receiver Peer Review</v>
      </c>
    </row>
    <row r="759" spans="1:23" ht="39" customHeight="1" x14ac:dyDescent="0.15">
      <c r="A759" s="1563">
        <v>43531</v>
      </c>
      <c r="B759" s="1580" t="s">
        <v>7064</v>
      </c>
      <c r="C759" s="1595"/>
      <c r="D759" s="1595"/>
      <c r="E759" s="1660" t="s">
        <v>7051</v>
      </c>
      <c r="F759" s="1610"/>
      <c r="G759" s="1624"/>
      <c r="H759" s="1610"/>
      <c r="I759" s="1610"/>
      <c r="J759" s="1657" t="s">
        <v>2090</v>
      </c>
      <c r="K759" s="1660" t="str">
        <f t="shared" si="64"/>
        <v>PR-13 - Use P2 backplane DIN receptacle connector rows A &amp;</v>
      </c>
      <c r="L759" s="1580" t="s">
        <v>7080</v>
      </c>
      <c r="M759" s="1595"/>
      <c r="N759" s="1712" t="s">
        <v>7082</v>
      </c>
      <c r="O759" s="1610"/>
      <c r="P759" s="507" t="str">
        <f t="shared" si="61"/>
        <v>Closed</v>
      </c>
      <c r="Q759" s="57" t="s">
        <v>31</v>
      </c>
      <c r="R759" s="58" t="s">
        <v>32</v>
      </c>
      <c r="S759" s="1595"/>
      <c r="T759" s="1595"/>
      <c r="U759" s="60" t="str">
        <f t="shared" si="65"/>
        <v>Hoffmann</v>
      </c>
      <c r="V759" s="1768" t="str">
        <f t="shared" si="66"/>
        <v>FPDP Clock Transmitter Receiver Peer Review</v>
      </c>
    </row>
    <row r="760" spans="1:23" ht="39" customHeight="1" x14ac:dyDescent="0.15">
      <c r="A760" s="1563">
        <v>43531</v>
      </c>
      <c r="B760" s="1580" t="s">
        <v>7065</v>
      </c>
      <c r="C760" s="1595"/>
      <c r="D760" s="1595"/>
      <c r="E760" s="1660" t="s">
        <v>7051</v>
      </c>
      <c r="F760" s="1610"/>
      <c r="G760" s="1624"/>
      <c r="H760" s="1610"/>
      <c r="I760" s="1610"/>
      <c r="J760" s="1657" t="s">
        <v>2090</v>
      </c>
      <c r="K760" s="1660" t="str">
        <f t="shared" si="64"/>
        <v xml:space="preserve">PR-14 - Check specifications on the H11N1 opto-coupler to </v>
      </c>
      <c r="L760" s="1580" t="s">
        <v>7078</v>
      </c>
      <c r="M760" s="1595"/>
      <c r="N760" s="1712" t="s">
        <v>7082</v>
      </c>
      <c r="O760" s="1610"/>
      <c r="P760" s="507" t="str">
        <f t="shared" ref="P760:P823" si="67">IF(N760="","Open","Closed")</f>
        <v>Closed</v>
      </c>
      <c r="Q760" s="57" t="s">
        <v>31</v>
      </c>
      <c r="R760" s="58" t="s">
        <v>32</v>
      </c>
      <c r="S760" s="1595"/>
      <c r="T760" s="1595"/>
      <c r="U760" s="60" t="str">
        <f t="shared" si="65"/>
        <v>Hoffmann</v>
      </c>
      <c r="V760" s="1768" t="str">
        <f t="shared" si="66"/>
        <v>FPDP Clock Transmitter Receiver Peer Review</v>
      </c>
    </row>
    <row r="761" spans="1:23" ht="39" customHeight="1" x14ac:dyDescent="0.15">
      <c r="A761" s="1563">
        <v>43531</v>
      </c>
      <c r="B761" s="1580" t="s">
        <v>7066</v>
      </c>
      <c r="C761" s="1595"/>
      <c r="D761" s="1595"/>
      <c r="E761" s="1660" t="s">
        <v>7051</v>
      </c>
      <c r="F761" s="1610"/>
      <c r="G761" s="1624"/>
      <c r="H761" s="1610"/>
      <c r="I761" s="1610"/>
      <c r="J761" s="1657" t="s">
        <v>2090</v>
      </c>
      <c r="K761" s="1660" t="str">
        <f t="shared" si="64"/>
        <v>PR-15 - Since boards will be populated with parts from the</v>
      </c>
      <c r="L761" s="1580" t="s">
        <v>7081</v>
      </c>
      <c r="M761" s="1595"/>
      <c r="N761" s="1712" t="s">
        <v>7082</v>
      </c>
      <c r="O761" s="1610"/>
      <c r="P761" s="507" t="str">
        <f t="shared" si="67"/>
        <v>Closed</v>
      </c>
      <c r="Q761" s="57" t="s">
        <v>31</v>
      </c>
      <c r="R761" s="58" t="s">
        <v>32</v>
      </c>
      <c r="S761" s="1595"/>
      <c r="T761" s="1595"/>
      <c r="U761" s="60" t="str">
        <f t="shared" si="65"/>
        <v>Hoffmann</v>
      </c>
      <c r="V761" s="1768" t="str">
        <f t="shared" si="66"/>
        <v>FPDP Clock Transmitter Receiver Peer Review</v>
      </c>
    </row>
    <row r="762" spans="1:23" ht="39" customHeight="1" x14ac:dyDescent="0.15">
      <c r="A762" s="924">
        <v>43552</v>
      </c>
      <c r="B762" s="939" t="s">
        <v>5441</v>
      </c>
      <c r="C762" s="939"/>
      <c r="D762" s="939"/>
      <c r="E762" s="990" t="s">
        <v>5447</v>
      </c>
      <c r="F762" s="939" t="s">
        <v>5448</v>
      </c>
      <c r="G762" s="967">
        <v>36895</v>
      </c>
      <c r="H762" s="939" t="s">
        <v>5349</v>
      </c>
      <c r="I762" s="939" t="s">
        <v>5403</v>
      </c>
      <c r="J762" s="939" t="s">
        <v>5369</v>
      </c>
      <c r="K762" s="985" t="str">
        <f t="shared" si="64"/>
        <v>PFCDIAGFDR02 - On the Mirnov coils, The tabs on the stainless ste</v>
      </c>
      <c r="L762" s="987" t="s">
        <v>5432</v>
      </c>
      <c r="M762" s="987" t="s">
        <v>5572</v>
      </c>
      <c r="N762" s="503" t="s">
        <v>7025</v>
      </c>
      <c r="O762" s="987" t="s">
        <v>4709</v>
      </c>
      <c r="P762" s="56" t="str">
        <f t="shared" si="67"/>
        <v>Closed</v>
      </c>
      <c r="Q762" s="57" t="s">
        <v>31</v>
      </c>
      <c r="R762" s="58" t="s">
        <v>32</v>
      </c>
      <c r="S762" s="1029"/>
      <c r="T762" s="1036"/>
      <c r="U762" s="60" t="str">
        <f t="shared" si="65"/>
        <v xml:space="preserve">Ellis </v>
      </c>
      <c r="V762" s="60" t="str">
        <f t="shared" si="66"/>
        <v>PFCs Diagnostic FDR</v>
      </c>
      <c r="W762" s="75"/>
    </row>
    <row r="763" spans="1:23" ht="39" customHeight="1" x14ac:dyDescent="0.15">
      <c r="A763" s="924">
        <v>43552</v>
      </c>
      <c r="B763" s="939" t="s">
        <v>5442</v>
      </c>
      <c r="C763" s="939"/>
      <c r="D763" s="939"/>
      <c r="E763" s="990" t="s">
        <v>5447</v>
      </c>
      <c r="F763" s="939" t="s">
        <v>5448</v>
      </c>
      <c r="G763" s="967">
        <v>36895</v>
      </c>
      <c r="H763" s="939" t="s">
        <v>5349</v>
      </c>
      <c r="I763" s="939" t="s">
        <v>5403</v>
      </c>
      <c r="J763" s="939" t="s">
        <v>5369</v>
      </c>
      <c r="K763" s="985" t="str">
        <f t="shared" si="64"/>
        <v>PFCDIAGFDR03 - Early NSTX Mirnovs without Cu e-shields were susce</v>
      </c>
      <c r="L763" s="987" t="s">
        <v>5433</v>
      </c>
      <c r="M763" s="987" t="s">
        <v>5573</v>
      </c>
      <c r="N763" s="503" t="s">
        <v>7025</v>
      </c>
      <c r="O763" s="987" t="s">
        <v>3362</v>
      </c>
      <c r="P763" s="56" t="str">
        <f t="shared" si="67"/>
        <v>Closed</v>
      </c>
      <c r="Q763" s="57" t="s">
        <v>31</v>
      </c>
      <c r="R763" s="58" t="s">
        <v>32</v>
      </c>
      <c r="S763" s="1029"/>
      <c r="T763" s="1036"/>
      <c r="U763" s="60" t="str">
        <f t="shared" si="65"/>
        <v xml:space="preserve">Ellis </v>
      </c>
      <c r="V763" s="60" t="str">
        <f t="shared" si="66"/>
        <v>PFCs Diagnostic FDR</v>
      </c>
      <c r="W763" s="75"/>
    </row>
    <row r="764" spans="1:23" ht="39" customHeight="1" x14ac:dyDescent="0.15">
      <c r="A764" s="924">
        <v>43552</v>
      </c>
      <c r="B764" s="939" t="s">
        <v>5443</v>
      </c>
      <c r="C764" s="939"/>
      <c r="D764" s="939"/>
      <c r="E764" s="990" t="s">
        <v>5447</v>
      </c>
      <c r="F764" s="939" t="s">
        <v>5448</v>
      </c>
      <c r="G764" s="967">
        <v>36895</v>
      </c>
      <c r="H764" s="939" t="s">
        <v>5349</v>
      </c>
      <c r="I764" s="939" t="s">
        <v>5403</v>
      </c>
      <c r="J764" s="939" t="s">
        <v>5369</v>
      </c>
      <c r="K764" s="985" t="str">
        <f t="shared" si="64"/>
        <v>PFCDIAGFDR04 - The wire diagram will be the configuration control</v>
      </c>
      <c r="L764" s="987" t="s">
        <v>5434</v>
      </c>
      <c r="M764" s="987" t="s">
        <v>5574</v>
      </c>
      <c r="N764" s="503" t="s">
        <v>7025</v>
      </c>
      <c r="O764" s="987" t="s">
        <v>4914</v>
      </c>
      <c r="P764" s="56" t="str">
        <f t="shared" si="67"/>
        <v>Closed</v>
      </c>
      <c r="Q764" s="57" t="s">
        <v>31</v>
      </c>
      <c r="R764" s="58" t="s">
        <v>32</v>
      </c>
      <c r="S764" s="1029"/>
      <c r="T764" s="1036"/>
      <c r="U764" s="60" t="str">
        <f t="shared" si="65"/>
        <v xml:space="preserve">Ellis </v>
      </c>
      <c r="V764" s="60" t="str">
        <f t="shared" si="66"/>
        <v>PFCs Diagnostic FDR</v>
      </c>
      <c r="W764" s="75"/>
    </row>
    <row r="765" spans="1:23" ht="39" customHeight="1" x14ac:dyDescent="0.15">
      <c r="A765" s="924">
        <v>43552</v>
      </c>
      <c r="B765" s="939" t="s">
        <v>5444</v>
      </c>
      <c r="C765" s="939"/>
      <c r="D765" s="939"/>
      <c r="E765" s="990" t="s">
        <v>5447</v>
      </c>
      <c r="F765" s="939" t="s">
        <v>5448</v>
      </c>
      <c r="G765" s="967">
        <v>36895</v>
      </c>
      <c r="H765" s="939" t="s">
        <v>5349</v>
      </c>
      <c r="I765" s="939" t="s">
        <v>5403</v>
      </c>
      <c r="J765" s="939" t="s">
        <v>5369</v>
      </c>
      <c r="K765" s="985" t="str">
        <f t="shared" si="64"/>
        <v xml:space="preserve">PFCDIAGFDR05 - Is there a phantom assembly that includes all the </v>
      </c>
      <c r="L765" s="987" t="s">
        <v>5435</v>
      </c>
      <c r="M765" s="987" t="s">
        <v>5575</v>
      </c>
      <c r="N765" s="503" t="s">
        <v>7025</v>
      </c>
      <c r="O765" s="987" t="s">
        <v>4600</v>
      </c>
      <c r="P765" s="56" t="str">
        <f t="shared" si="67"/>
        <v>Closed</v>
      </c>
      <c r="Q765" s="57" t="s">
        <v>31</v>
      </c>
      <c r="R765" s="58" t="s">
        <v>32</v>
      </c>
      <c r="S765" s="1029"/>
      <c r="T765" s="1036"/>
      <c r="U765" s="60" t="str">
        <f t="shared" si="65"/>
        <v xml:space="preserve">Ellis </v>
      </c>
      <c r="V765" s="60" t="str">
        <f t="shared" si="66"/>
        <v>PFCs Diagnostic FDR</v>
      </c>
      <c r="W765" s="75"/>
    </row>
    <row r="766" spans="1:23" ht="39" customHeight="1" x14ac:dyDescent="0.15">
      <c r="A766" s="924">
        <v>43552</v>
      </c>
      <c r="B766" s="939" t="s">
        <v>5445</v>
      </c>
      <c r="C766" s="939"/>
      <c r="D766" s="939"/>
      <c r="E766" s="990" t="s">
        <v>5447</v>
      </c>
      <c r="F766" s="939" t="s">
        <v>5448</v>
      </c>
      <c r="G766" s="967">
        <v>36895</v>
      </c>
      <c r="H766" s="939" t="s">
        <v>5349</v>
      </c>
      <c r="I766" s="939" t="s">
        <v>5403</v>
      </c>
      <c r="J766" s="939" t="s">
        <v>5369</v>
      </c>
      <c r="K766" s="987" t="str">
        <f t="shared" si="64"/>
        <v xml:space="preserve">PFCDIAGFDR06 - Please resolve the inconsistency of the 15 degree </v>
      </c>
      <c r="L766" s="987" t="s">
        <v>5436</v>
      </c>
      <c r="M766" s="987" t="s">
        <v>5576</v>
      </c>
      <c r="N766" s="503" t="s">
        <v>7025</v>
      </c>
      <c r="O766" s="987" t="s">
        <v>5438</v>
      </c>
      <c r="P766" s="56" t="str">
        <f t="shared" si="67"/>
        <v>Closed</v>
      </c>
      <c r="Q766" s="57" t="s">
        <v>31</v>
      </c>
      <c r="R766" s="58" t="s">
        <v>32</v>
      </c>
      <c r="S766" s="1029"/>
      <c r="T766" s="1036"/>
      <c r="U766" s="60" t="str">
        <f t="shared" si="65"/>
        <v xml:space="preserve">Ellis </v>
      </c>
      <c r="V766" s="60" t="str">
        <f t="shared" si="66"/>
        <v>PFCs Diagnostic FDR</v>
      </c>
      <c r="W766" s="61"/>
    </row>
    <row r="767" spans="1:23" ht="39" customHeight="1" x14ac:dyDescent="0.15">
      <c r="A767" s="924">
        <v>43552</v>
      </c>
      <c r="B767" s="939" t="s">
        <v>5446</v>
      </c>
      <c r="C767" s="939"/>
      <c r="D767" s="939"/>
      <c r="E767" s="990" t="s">
        <v>5447</v>
      </c>
      <c r="F767" s="939" t="s">
        <v>5448</v>
      </c>
      <c r="G767" s="967">
        <v>36895</v>
      </c>
      <c r="H767" s="939" t="s">
        <v>5349</v>
      </c>
      <c r="I767" s="939" t="s">
        <v>5403</v>
      </c>
      <c r="J767" s="939" t="s">
        <v>5369</v>
      </c>
      <c r="K767" s="987" t="str">
        <f t="shared" si="64"/>
        <v xml:space="preserve">PFCDIAGFDR07 - Ensure that Calculation with updated calc number, </v>
      </c>
      <c r="L767" s="987" t="s">
        <v>5437</v>
      </c>
      <c r="M767" s="987" t="s">
        <v>5577</v>
      </c>
      <c r="N767" s="503" t="s">
        <v>7025</v>
      </c>
      <c r="O767" s="987" t="s">
        <v>4930</v>
      </c>
      <c r="P767" s="56" t="str">
        <f t="shared" si="67"/>
        <v>Closed</v>
      </c>
      <c r="Q767" s="57" t="s">
        <v>31</v>
      </c>
      <c r="R767" s="58" t="s">
        <v>32</v>
      </c>
      <c r="S767" s="1029"/>
      <c r="T767" s="1036"/>
      <c r="U767" s="60" t="str">
        <f t="shared" si="65"/>
        <v xml:space="preserve">Ellis </v>
      </c>
      <c r="V767" s="60" t="str">
        <f t="shared" si="66"/>
        <v>PFCs Diagnostic FDR</v>
      </c>
      <c r="W767" s="61"/>
    </row>
    <row r="768" spans="1:23" ht="39" customHeight="1" x14ac:dyDescent="0.15">
      <c r="A768" s="924">
        <v>43552</v>
      </c>
      <c r="B768" s="939" t="s">
        <v>7084</v>
      </c>
      <c r="C768" s="939"/>
      <c r="D768" s="939"/>
      <c r="E768" s="990" t="s">
        <v>5447</v>
      </c>
      <c r="F768" s="939" t="s">
        <v>5448</v>
      </c>
      <c r="G768" s="967">
        <v>36895</v>
      </c>
      <c r="H768" s="939" t="s">
        <v>5349</v>
      </c>
      <c r="I768" s="939" t="s">
        <v>5403</v>
      </c>
      <c r="J768" s="939" t="s">
        <v>5369</v>
      </c>
      <c r="K768" s="985" t="str">
        <f t="shared" si="64"/>
        <v>PFCDIAGFDR01
PASPLAPDR24x - Please consider including review of additional / n</v>
      </c>
      <c r="L768" s="987" t="s">
        <v>5431</v>
      </c>
      <c r="M768" s="503" t="s">
        <v>7025</v>
      </c>
      <c r="N768" s="1350" t="s">
        <v>7008</v>
      </c>
      <c r="O768" s="987" t="s">
        <v>5048</v>
      </c>
      <c r="P768" s="56" t="str">
        <f t="shared" si="67"/>
        <v>Closed</v>
      </c>
      <c r="Q768" s="57" t="s">
        <v>31</v>
      </c>
      <c r="R768" s="58" t="s">
        <v>32</v>
      </c>
      <c r="S768" s="1029"/>
      <c r="T768" s="1036"/>
      <c r="U768" s="60" t="str">
        <f t="shared" si="65"/>
        <v xml:space="preserve">Ellis </v>
      </c>
      <c r="V768" s="60" t="str">
        <f t="shared" si="66"/>
        <v>PFCs Diagnostic FDR</v>
      </c>
      <c r="W768" s="61"/>
    </row>
    <row r="769" spans="1:23" ht="39" customHeight="1" x14ac:dyDescent="0.15">
      <c r="A769" s="933">
        <v>43564</v>
      </c>
      <c r="B769" s="944" t="s">
        <v>5456</v>
      </c>
      <c r="C769" s="944"/>
      <c r="D769" s="944"/>
      <c r="E769" s="995" t="s">
        <v>5510</v>
      </c>
      <c r="F769" s="962" t="s">
        <v>5448</v>
      </c>
      <c r="G769" s="1976" t="s">
        <v>6457</v>
      </c>
      <c r="H769" s="1989" t="s">
        <v>5511</v>
      </c>
      <c r="I769" s="1998" t="s">
        <v>387</v>
      </c>
      <c r="J769" s="944" t="s">
        <v>390</v>
      </c>
      <c r="K769" s="995" t="str">
        <f t="shared" si="64"/>
        <v>TFBUNS1REV02 - The revised combinations of TF and CS currents hav</v>
      </c>
      <c r="L769" s="1002" t="s">
        <v>5472</v>
      </c>
      <c r="M769" s="1002" t="s">
        <v>5490</v>
      </c>
      <c r="N769" s="218" t="s">
        <v>5509</v>
      </c>
      <c r="O769" s="1002" t="s">
        <v>3028</v>
      </c>
      <c r="P769" s="56" t="str">
        <f t="shared" si="67"/>
        <v>Closed</v>
      </c>
      <c r="Q769" s="57" t="s">
        <v>31</v>
      </c>
      <c r="R769" s="58" t="s">
        <v>32</v>
      </c>
      <c r="S769" s="1032"/>
      <c r="T769" s="1037"/>
      <c r="U769" s="60" t="str">
        <f t="shared" si="65"/>
        <v>Kalish</v>
      </c>
      <c r="V769" s="60" t="str">
        <f t="shared" si="66"/>
        <v>TF Bundle Stage 1 Review
Expert (Peer) Review</v>
      </c>
      <c r="W769" s="61"/>
    </row>
    <row r="770" spans="1:23" ht="39" customHeight="1" x14ac:dyDescent="0.15">
      <c r="A770" s="933">
        <v>43564</v>
      </c>
      <c r="B770" s="944" t="s">
        <v>5457</v>
      </c>
      <c r="C770" s="944"/>
      <c r="D770" s="944"/>
      <c r="E770" s="995" t="s">
        <v>5510</v>
      </c>
      <c r="F770" s="962" t="s">
        <v>5448</v>
      </c>
      <c r="G770" s="1976" t="s">
        <v>6457</v>
      </c>
      <c r="H770" s="1989" t="s">
        <v>5511</v>
      </c>
      <c r="I770" s="1998" t="s">
        <v>387</v>
      </c>
      <c r="J770" s="944" t="s">
        <v>390</v>
      </c>
      <c r="K770" s="995" t="str">
        <f t="shared" si="64"/>
        <v>TFBUNS1REV03 - Account for the Loads on the G10 Rings into the TF</v>
      </c>
      <c r="L770" s="1002" t="s">
        <v>5473</v>
      </c>
      <c r="M770" s="2057" t="s">
        <v>5491</v>
      </c>
      <c r="N770" s="2095" t="s">
        <v>5509</v>
      </c>
      <c r="O770" s="1002" t="s">
        <v>3831</v>
      </c>
      <c r="P770" s="56" t="str">
        <f t="shared" si="67"/>
        <v>Closed</v>
      </c>
      <c r="Q770" s="57" t="s">
        <v>31</v>
      </c>
      <c r="R770" s="58" t="s">
        <v>32</v>
      </c>
      <c r="S770" s="1032"/>
      <c r="T770" s="1037"/>
      <c r="U770" s="60" t="str">
        <f t="shared" si="65"/>
        <v>Kalish</v>
      </c>
      <c r="V770" s="60" t="str">
        <f t="shared" si="66"/>
        <v>TF Bundle Stage 1 Review
Expert (Peer) Review</v>
      </c>
      <c r="W770" s="61"/>
    </row>
    <row r="771" spans="1:23" ht="39" customHeight="1" x14ac:dyDescent="0.15">
      <c r="A771" s="933">
        <v>43564</v>
      </c>
      <c r="B771" s="944" t="s">
        <v>5455</v>
      </c>
      <c r="C771" s="944"/>
      <c r="D771" s="944"/>
      <c r="E771" s="995" t="s">
        <v>5510</v>
      </c>
      <c r="F771" s="962" t="s">
        <v>5448</v>
      </c>
      <c r="G771" s="1976" t="s">
        <v>6457</v>
      </c>
      <c r="H771" s="1989" t="s">
        <v>5511</v>
      </c>
      <c r="I771" s="1998" t="s">
        <v>387</v>
      </c>
      <c r="J771" s="944" t="s">
        <v>390</v>
      </c>
      <c r="K771" s="995" t="str">
        <f t="shared" si="64"/>
        <v>TFBUNS1REV01 - Chit on delamination studies Remark which, if rele</v>
      </c>
      <c r="L771" s="1002" t="s">
        <v>7092</v>
      </c>
      <c r="M771" s="1002" t="s">
        <v>5489</v>
      </c>
      <c r="N771" s="2080" t="s">
        <v>7013</v>
      </c>
      <c r="O771" s="1002" t="s">
        <v>5505</v>
      </c>
      <c r="P771" s="195" t="str">
        <f t="shared" si="67"/>
        <v>Closed</v>
      </c>
      <c r="Q771" s="57" t="s">
        <v>31</v>
      </c>
      <c r="R771" s="58" t="s">
        <v>32</v>
      </c>
      <c r="S771" s="2108"/>
      <c r="T771" s="2110"/>
      <c r="U771" s="60" t="str">
        <f t="shared" si="65"/>
        <v>Kalish</v>
      </c>
      <c r="V771" s="60" t="str">
        <f t="shared" si="66"/>
        <v>TF Bundle Stage 1 Review
Expert (Peer) Review</v>
      </c>
      <c r="W771" s="75"/>
    </row>
    <row r="772" spans="1:23" ht="39" customHeight="1" x14ac:dyDescent="0.15">
      <c r="A772" s="936">
        <v>43574</v>
      </c>
      <c r="B772" s="247" t="s">
        <v>5525</v>
      </c>
      <c r="C772" s="247"/>
      <c r="D772" s="247"/>
      <c r="E772" s="996" t="s">
        <v>5528</v>
      </c>
      <c r="F772" s="623" t="s">
        <v>5449</v>
      </c>
      <c r="G772" s="1970" t="s">
        <v>6433</v>
      </c>
      <c r="H772" s="1494" t="s">
        <v>5538</v>
      </c>
      <c r="I772" s="1996" t="s">
        <v>5450</v>
      </c>
      <c r="J772" s="247" t="s">
        <v>2211</v>
      </c>
      <c r="K772" s="996" t="str">
        <f t="shared" si="64"/>
        <v xml:space="preserve">PRIFLUXFUELPDR03 - Determine whether there is line of sight from the </v>
      </c>
      <c r="L772" s="1004" t="s">
        <v>5531</v>
      </c>
      <c r="M772" s="2056" t="s">
        <v>5534</v>
      </c>
      <c r="N772" s="1464" t="s">
        <v>7019</v>
      </c>
      <c r="O772" s="1025" t="s">
        <v>4509</v>
      </c>
      <c r="P772" s="56" t="str">
        <f t="shared" si="67"/>
        <v>Closed</v>
      </c>
      <c r="Q772" s="57" t="s">
        <v>31</v>
      </c>
      <c r="R772" s="58" t="s">
        <v>32</v>
      </c>
      <c r="S772" s="1033"/>
      <c r="T772" s="247"/>
      <c r="U772" s="60" t="str">
        <f t="shared" si="65"/>
        <v>Cai D</v>
      </c>
      <c r="V772" s="60" t="str">
        <f t="shared" si="66"/>
        <v>Private Flux Region Fueling PDR</v>
      </c>
      <c r="W772" s="61"/>
    </row>
    <row r="773" spans="1:23" ht="39" customHeight="1" x14ac:dyDescent="0.15">
      <c r="A773" s="936">
        <v>43574</v>
      </c>
      <c r="B773" s="247" t="s">
        <v>5527</v>
      </c>
      <c r="C773" s="247"/>
      <c r="D773" s="247"/>
      <c r="E773" s="996" t="s">
        <v>5528</v>
      </c>
      <c r="F773" s="623" t="s">
        <v>5449</v>
      </c>
      <c r="G773" s="1970" t="s">
        <v>6433</v>
      </c>
      <c r="H773" s="1494" t="s">
        <v>5538</v>
      </c>
      <c r="I773" s="1996" t="s">
        <v>5450</v>
      </c>
      <c r="J773" s="247" t="s">
        <v>2211</v>
      </c>
      <c r="K773" s="996" t="str">
        <f t="shared" si="64"/>
        <v>PRIFLUXFUELPDR05 - Consider a drawing (or sketch in procedure) that s</v>
      </c>
      <c r="L773" s="1004" t="s">
        <v>5533</v>
      </c>
      <c r="M773" s="1004" t="s">
        <v>5535</v>
      </c>
      <c r="N773" s="1399" t="s">
        <v>7019</v>
      </c>
      <c r="O773" s="1025" t="s">
        <v>3870</v>
      </c>
      <c r="P773" s="195" t="str">
        <f t="shared" si="67"/>
        <v>Closed</v>
      </c>
      <c r="Q773" s="57" t="s">
        <v>31</v>
      </c>
      <c r="R773" s="58" t="s">
        <v>32</v>
      </c>
      <c r="S773" s="1033"/>
      <c r="T773" s="247"/>
      <c r="U773" s="60" t="str">
        <f t="shared" si="65"/>
        <v>Cai D</v>
      </c>
      <c r="V773" s="60" t="str">
        <f t="shared" si="66"/>
        <v>Private Flux Region Fueling PDR</v>
      </c>
      <c r="W773" s="61"/>
    </row>
    <row r="774" spans="1:23" ht="39" customHeight="1" x14ac:dyDescent="0.15">
      <c r="A774" s="936">
        <v>43574</v>
      </c>
      <c r="B774" s="247" t="s">
        <v>5523</v>
      </c>
      <c r="C774" s="247"/>
      <c r="D774" s="247"/>
      <c r="E774" s="996" t="s">
        <v>5528</v>
      </c>
      <c r="F774" s="623" t="s">
        <v>5449</v>
      </c>
      <c r="G774" s="1970" t="s">
        <v>6433</v>
      </c>
      <c r="H774" s="1494" t="s">
        <v>5538</v>
      </c>
      <c r="I774" s="1996" t="s">
        <v>5450</v>
      </c>
      <c r="J774" s="247" t="s">
        <v>2211</v>
      </c>
      <c r="K774" s="996" t="str">
        <f t="shared" si="64"/>
        <v xml:space="preserve">PRIFLUXFUELPDR01 - Make sure that the presence of the bellows in the </v>
      </c>
      <c r="L774" s="1004" t="s">
        <v>5529</v>
      </c>
      <c r="M774" s="1238" t="s">
        <v>5536</v>
      </c>
      <c r="N774" s="1464" t="s">
        <v>7019</v>
      </c>
      <c r="O774" s="1025" t="s">
        <v>4509</v>
      </c>
      <c r="P774" s="195" t="str">
        <f t="shared" si="67"/>
        <v>Closed</v>
      </c>
      <c r="Q774" s="57" t="s">
        <v>31</v>
      </c>
      <c r="R774" s="58" t="s">
        <v>32</v>
      </c>
      <c r="S774" s="1033"/>
      <c r="T774" s="247"/>
      <c r="U774" s="60" t="str">
        <f t="shared" si="65"/>
        <v>Cai D</v>
      </c>
      <c r="V774" s="60" t="str">
        <f t="shared" si="66"/>
        <v>Private Flux Region Fueling PDR</v>
      </c>
      <c r="W774" s="61"/>
    </row>
    <row r="775" spans="1:23" ht="39" customHeight="1" x14ac:dyDescent="0.15">
      <c r="A775" s="936">
        <v>43574</v>
      </c>
      <c r="B775" s="247" t="s">
        <v>5524</v>
      </c>
      <c r="C775" s="247"/>
      <c r="D775" s="247"/>
      <c r="E775" s="996" t="s">
        <v>5528</v>
      </c>
      <c r="F775" s="623" t="s">
        <v>5449</v>
      </c>
      <c r="G775" s="1970" t="s">
        <v>6433</v>
      </c>
      <c r="H775" s="1494" t="s">
        <v>5538</v>
      </c>
      <c r="I775" s="1996" t="s">
        <v>5450</v>
      </c>
      <c r="J775" s="247" t="s">
        <v>2211</v>
      </c>
      <c r="K775" s="996" t="str">
        <f t="shared" si="64"/>
        <v>PRIFLUXFUELPDR02 - Verify that the hole in the IBDH tile for the priv</v>
      </c>
      <c r="L775" s="1004" t="s">
        <v>5530</v>
      </c>
      <c r="M775" s="1238" t="s">
        <v>5537</v>
      </c>
      <c r="N775" s="1464" t="s">
        <v>7019</v>
      </c>
      <c r="O775" s="1025" t="s">
        <v>4509</v>
      </c>
      <c r="P775" s="195" t="str">
        <f t="shared" si="67"/>
        <v>Closed</v>
      </c>
      <c r="Q775" s="57" t="s">
        <v>31</v>
      </c>
      <c r="R775" s="58" t="s">
        <v>32</v>
      </c>
      <c r="S775" s="1033"/>
      <c r="T775" s="247"/>
      <c r="U775" s="60" t="str">
        <f t="shared" si="65"/>
        <v>Cai D</v>
      </c>
      <c r="V775" s="60" t="str">
        <f t="shared" si="66"/>
        <v>Private Flux Region Fueling PDR</v>
      </c>
      <c r="W775" s="61"/>
    </row>
    <row r="776" spans="1:23" ht="39" customHeight="1" x14ac:dyDescent="0.15">
      <c r="A776" s="936">
        <v>43574</v>
      </c>
      <c r="B776" s="247" t="s">
        <v>5526</v>
      </c>
      <c r="C776" s="247"/>
      <c r="D776" s="247"/>
      <c r="E776" s="996" t="s">
        <v>5528</v>
      </c>
      <c r="F776" s="623" t="s">
        <v>5449</v>
      </c>
      <c r="G776" s="1970" t="s">
        <v>6433</v>
      </c>
      <c r="H776" s="1494" t="s">
        <v>5538</v>
      </c>
      <c r="I776" s="1996" t="s">
        <v>5450</v>
      </c>
      <c r="J776" s="247" t="s">
        <v>2211</v>
      </c>
      <c r="K776" s="996" t="str">
        <f t="shared" si="64"/>
        <v>PRIFLUXFUELPDR04 - Check the system against the condition where a com</v>
      </c>
      <c r="L776" s="1004" t="s">
        <v>5532</v>
      </c>
      <c r="M776" s="1238" t="s">
        <v>5439</v>
      </c>
      <c r="N776" s="1464" t="s">
        <v>7019</v>
      </c>
      <c r="O776" s="1025" t="s">
        <v>3870</v>
      </c>
      <c r="P776" s="195" t="str">
        <f t="shared" si="67"/>
        <v>Closed</v>
      </c>
      <c r="Q776" s="57" t="s">
        <v>31</v>
      </c>
      <c r="R776" s="58" t="s">
        <v>32</v>
      </c>
      <c r="S776" s="1033"/>
      <c r="T776" s="247"/>
      <c r="U776" s="60" t="str">
        <f t="shared" si="65"/>
        <v>Cai D</v>
      </c>
      <c r="V776" s="60" t="str">
        <f t="shared" si="66"/>
        <v>Private Flux Region Fueling PDR</v>
      </c>
      <c r="W776" s="61"/>
    </row>
    <row r="777" spans="1:23" ht="39" customHeight="1" x14ac:dyDescent="0.15">
      <c r="A777" s="1058">
        <v>43593</v>
      </c>
      <c r="B777" s="286" t="s">
        <v>7028</v>
      </c>
      <c r="C777" s="286"/>
      <c r="D777" s="286"/>
      <c r="E777" s="1173" t="s">
        <v>5556</v>
      </c>
      <c r="F777" s="283" t="s">
        <v>5111</v>
      </c>
      <c r="G777" s="1978" t="s">
        <v>6442</v>
      </c>
      <c r="H777" s="1991" t="s">
        <v>5511</v>
      </c>
      <c r="I777" s="1999" t="s">
        <v>4820</v>
      </c>
      <c r="J777" s="286" t="s">
        <v>887</v>
      </c>
      <c r="K777" s="1173" t="str">
        <f t="shared" si="64"/>
        <v>PSSPR01
PSSPEER01 - Examine arc flash safeguards / CMS are adequate.</v>
      </c>
      <c r="L777" s="1203" t="s">
        <v>5552</v>
      </c>
      <c r="M777" s="1234"/>
      <c r="N777" s="2084" t="s">
        <v>7027</v>
      </c>
      <c r="O777" s="286"/>
      <c r="P777" s="195" t="str">
        <f t="shared" si="67"/>
        <v>Closed</v>
      </c>
      <c r="Q777" s="57" t="s">
        <v>31</v>
      </c>
      <c r="R777" s="58" t="s">
        <v>32</v>
      </c>
      <c r="S777" s="1234"/>
      <c r="T777" s="286"/>
      <c r="U777" s="60" t="str">
        <f t="shared" si="65"/>
        <v>Petrella</v>
      </c>
      <c r="V777" s="60" t="str">
        <f t="shared" si="66"/>
        <v>PERSONNEL SAFETY SYSTEM PEER DESIGN REVIEW</v>
      </c>
      <c r="W777" s="61"/>
    </row>
    <row r="778" spans="1:23" s="196" customFormat="1" ht="39" customHeight="1" x14ac:dyDescent="0.15">
      <c r="A778" s="1058">
        <v>43593</v>
      </c>
      <c r="B778" s="286" t="s">
        <v>7029</v>
      </c>
      <c r="C778" s="286"/>
      <c r="D778" s="286"/>
      <c r="E778" s="1173" t="s">
        <v>5556</v>
      </c>
      <c r="F778" s="283" t="s">
        <v>5111</v>
      </c>
      <c r="G778" s="1978" t="s">
        <v>6442</v>
      </c>
      <c r="H778" s="1991" t="s">
        <v>5511</v>
      </c>
      <c r="I778" s="1999" t="s">
        <v>4820</v>
      </c>
      <c r="J778" s="286" t="s">
        <v>887</v>
      </c>
      <c r="K778" s="1173" t="str">
        <f t="shared" si="64"/>
        <v xml:space="preserve">PSSPR02
PSSPEER02 - Emergency exits from the NTC need to be compliant </v>
      </c>
      <c r="L778" s="1203" t="s">
        <v>5553</v>
      </c>
      <c r="M778" s="1234"/>
      <c r="N778" s="2084" t="s">
        <v>7027</v>
      </c>
      <c r="O778" s="286"/>
      <c r="P778" s="195" t="str">
        <f t="shared" si="67"/>
        <v>Closed</v>
      </c>
      <c r="Q778" s="57" t="s">
        <v>31</v>
      </c>
      <c r="R778" s="58" t="s">
        <v>32</v>
      </c>
      <c r="S778" s="1234"/>
      <c r="T778" s="286"/>
      <c r="U778" s="60" t="str">
        <f t="shared" si="65"/>
        <v>Petrella</v>
      </c>
      <c r="V778" s="60" t="str">
        <f t="shared" si="66"/>
        <v>PERSONNEL SAFETY SYSTEM PEER DESIGN REVIEW</v>
      </c>
      <c r="W778" s="61"/>
    </row>
    <row r="779" spans="1:23" s="196" customFormat="1" ht="39" customHeight="1" x14ac:dyDescent="0.15">
      <c r="A779" s="1044">
        <v>43594</v>
      </c>
      <c r="B779" s="287" t="s">
        <v>5581</v>
      </c>
      <c r="C779" s="287"/>
      <c r="D779" s="287"/>
      <c r="E779" s="1163" t="s">
        <v>5582</v>
      </c>
      <c r="F779" s="284" t="s">
        <v>5963</v>
      </c>
      <c r="G779" s="1379" t="s">
        <v>6458</v>
      </c>
      <c r="H779" s="1370" t="s">
        <v>5511</v>
      </c>
      <c r="I779" s="1487" t="s">
        <v>2087</v>
      </c>
      <c r="J779" s="287" t="s">
        <v>2090</v>
      </c>
      <c r="K779" s="1163" t="str">
        <f t="shared" ref="K779:K842" si="68">B779&amp;" - "&amp;LEFT(L779,50)</f>
        <v>STPROTECTCDR01 - Reconsider the 1mS latency requirement. The system</v>
      </c>
      <c r="L779" s="1188" t="s">
        <v>5583</v>
      </c>
      <c r="M779" s="1188" t="s">
        <v>5597</v>
      </c>
      <c r="N779" s="1718" t="s">
        <v>6700</v>
      </c>
      <c r="O779" s="1188" t="s">
        <v>3954</v>
      </c>
      <c r="P779" s="195" t="str">
        <f t="shared" si="67"/>
        <v>Closed</v>
      </c>
      <c r="Q779" s="57" t="s">
        <v>31</v>
      </c>
      <c r="R779" s="58" t="s">
        <v>32</v>
      </c>
      <c r="S779" s="1273"/>
      <c r="T779" s="287"/>
      <c r="U779" s="60" t="str">
        <f t="shared" ref="U779:U810" si="69">J779</f>
        <v>Hoffmann</v>
      </c>
      <c r="V779" s="60" t="str">
        <f t="shared" ref="V779:V810" si="70">E779</f>
        <v>Shorted Turn Protection CDR</v>
      </c>
      <c r="W779" s="61"/>
    </row>
    <row r="780" spans="1:23" s="196" customFormat="1" ht="39" customHeight="1" x14ac:dyDescent="0.15">
      <c r="A780" s="1044">
        <v>43594</v>
      </c>
      <c r="B780" s="287" t="s">
        <v>5599</v>
      </c>
      <c r="C780" s="287"/>
      <c r="D780" s="287"/>
      <c r="E780" s="1163" t="s">
        <v>5582</v>
      </c>
      <c r="F780" s="284" t="s">
        <v>5963</v>
      </c>
      <c r="G780" s="1379" t="s">
        <v>6458</v>
      </c>
      <c r="H780" s="1370" t="s">
        <v>5511</v>
      </c>
      <c r="I780" s="1487" t="s">
        <v>2087</v>
      </c>
      <c r="J780" s="287" t="s">
        <v>2090</v>
      </c>
      <c r="K780" s="1163" t="str">
        <f t="shared" si="68"/>
        <v>STPROTECTCDR02 - Charlie's concern about targetting a RT computer s</v>
      </c>
      <c r="L780" s="1188" t="s">
        <v>5584</v>
      </c>
      <c r="M780" s="1188" t="s">
        <v>5598</v>
      </c>
      <c r="N780" s="1718" t="s">
        <v>6700</v>
      </c>
      <c r="O780" s="1188" t="s">
        <v>4804</v>
      </c>
      <c r="P780" s="195" t="str">
        <f t="shared" si="67"/>
        <v>Closed</v>
      </c>
      <c r="Q780" s="57" t="s">
        <v>31</v>
      </c>
      <c r="R780" s="58" t="s">
        <v>32</v>
      </c>
      <c r="S780" s="1273"/>
      <c r="T780" s="287"/>
      <c r="U780" s="60" t="str">
        <f t="shared" si="69"/>
        <v>Hoffmann</v>
      </c>
      <c r="V780" s="60" t="str">
        <f t="shared" si="70"/>
        <v>Shorted Turn Protection CDR</v>
      </c>
      <c r="W780" s="61"/>
    </row>
    <row r="781" spans="1:23" s="196" customFormat="1" ht="39" customHeight="1" x14ac:dyDescent="0.15">
      <c r="A781" s="1044">
        <v>43594</v>
      </c>
      <c r="B781" s="287" t="s">
        <v>5600</v>
      </c>
      <c r="C781" s="287"/>
      <c r="D781" s="287"/>
      <c r="E781" s="1163" t="s">
        <v>5582</v>
      </c>
      <c r="F781" s="284" t="s">
        <v>5963</v>
      </c>
      <c r="G781" s="1379" t="s">
        <v>6458</v>
      </c>
      <c r="H781" s="1370" t="s">
        <v>5511</v>
      </c>
      <c r="I781" s="1487" t="s">
        <v>2087</v>
      </c>
      <c r="J781" s="287" t="s">
        <v>2090</v>
      </c>
      <c r="K781" s="1163" t="str">
        <f t="shared" si="68"/>
        <v>STPROTECTCDR03 - Could use raw Rogowskii in real-time algorithm</v>
      </c>
      <c r="L781" s="1188" t="s">
        <v>5585</v>
      </c>
      <c r="M781" s="1708" t="s">
        <v>5611</v>
      </c>
      <c r="N781" s="1718" t="s">
        <v>6700</v>
      </c>
      <c r="O781" s="1188" t="s">
        <v>3909</v>
      </c>
      <c r="P781" s="195" t="str">
        <f t="shared" si="67"/>
        <v>Closed</v>
      </c>
      <c r="Q781" s="57" t="s">
        <v>31</v>
      </c>
      <c r="R781" s="58" t="s">
        <v>32</v>
      </c>
      <c r="S781" s="1273"/>
      <c r="T781" s="287"/>
      <c r="U781" s="60" t="str">
        <f t="shared" si="69"/>
        <v>Hoffmann</v>
      </c>
      <c r="V781" s="60" t="str">
        <f t="shared" si="70"/>
        <v>Shorted Turn Protection CDR</v>
      </c>
      <c r="W781" s="61"/>
    </row>
    <row r="782" spans="1:23" ht="39" customHeight="1" x14ac:dyDescent="0.15">
      <c r="A782" s="1044">
        <v>43594</v>
      </c>
      <c r="B782" s="287" t="s">
        <v>5601</v>
      </c>
      <c r="C782" s="287"/>
      <c r="D782" s="287"/>
      <c r="E782" s="1163" t="s">
        <v>5582</v>
      </c>
      <c r="F782" s="284" t="s">
        <v>5963</v>
      </c>
      <c r="G782" s="1379" t="s">
        <v>6458</v>
      </c>
      <c r="H782" s="1370" t="s">
        <v>5511</v>
      </c>
      <c r="I782" s="1487" t="s">
        <v>2087</v>
      </c>
      <c r="J782" s="287" t="s">
        <v>2090</v>
      </c>
      <c r="K782" s="1163" t="str">
        <f t="shared" si="68"/>
        <v>STPROTECTCDR04 - We need to define what requirements we have on our</v>
      </c>
      <c r="L782" s="1188" t="s">
        <v>5586</v>
      </c>
      <c r="M782" s="1188" t="s">
        <v>5621</v>
      </c>
      <c r="N782" s="1718" t="s">
        <v>6700</v>
      </c>
      <c r="O782" s="1188" t="s">
        <v>4804</v>
      </c>
      <c r="P782" s="56" t="str">
        <f t="shared" si="67"/>
        <v>Closed</v>
      </c>
      <c r="Q782" s="57" t="s">
        <v>31</v>
      </c>
      <c r="R782" s="58" t="s">
        <v>32</v>
      </c>
      <c r="S782" s="1273"/>
      <c r="T782" s="287"/>
      <c r="U782" s="60" t="str">
        <f t="shared" si="69"/>
        <v>Hoffmann</v>
      </c>
      <c r="V782" s="60" t="str">
        <f t="shared" si="70"/>
        <v>Shorted Turn Protection CDR</v>
      </c>
      <c r="W782" s="61"/>
    </row>
    <row r="783" spans="1:23" ht="39" customHeight="1" x14ac:dyDescent="0.15">
      <c r="A783" s="1044">
        <v>43594</v>
      </c>
      <c r="B783" s="287" t="s">
        <v>5602</v>
      </c>
      <c r="C783" s="287"/>
      <c r="D783" s="287"/>
      <c r="E783" s="1163" t="s">
        <v>5582</v>
      </c>
      <c r="F783" s="284" t="s">
        <v>5963</v>
      </c>
      <c r="G783" s="1379" t="s">
        <v>6458</v>
      </c>
      <c r="H783" s="1370" t="s">
        <v>5511</v>
      </c>
      <c r="I783" s="1487" t="s">
        <v>2087</v>
      </c>
      <c r="J783" s="287" t="s">
        <v>2090</v>
      </c>
      <c r="K783" s="1163" t="str">
        <f t="shared" si="68"/>
        <v xml:space="preserve">STPROTECTCDR05 - Modeling needs to address 1-turn coupling between </v>
      </c>
      <c r="L783" s="1188" t="s">
        <v>5587</v>
      </c>
      <c r="M783" s="1188" t="s">
        <v>5612</v>
      </c>
      <c r="N783" s="1718" t="s">
        <v>6700</v>
      </c>
      <c r="O783" s="1188" t="s">
        <v>5596</v>
      </c>
      <c r="P783" s="195" t="str">
        <f t="shared" si="67"/>
        <v>Closed</v>
      </c>
      <c r="Q783" s="57" t="s">
        <v>31</v>
      </c>
      <c r="R783" s="58" t="s">
        <v>32</v>
      </c>
      <c r="S783" s="1273"/>
      <c r="T783" s="287"/>
      <c r="U783" s="60" t="str">
        <f t="shared" si="69"/>
        <v>Hoffmann</v>
      </c>
      <c r="V783" s="60" t="str">
        <f t="shared" si="70"/>
        <v>Shorted Turn Protection CDR</v>
      </c>
      <c r="W783" s="61"/>
    </row>
    <row r="784" spans="1:23" ht="39" customHeight="1" x14ac:dyDescent="0.15">
      <c r="A784" s="1044">
        <v>43594</v>
      </c>
      <c r="B784" s="287" t="s">
        <v>5603</v>
      </c>
      <c r="C784" s="287"/>
      <c r="D784" s="287"/>
      <c r="E784" s="1163" t="s">
        <v>5582</v>
      </c>
      <c r="F784" s="284" t="s">
        <v>5963</v>
      </c>
      <c r="G784" s="1379" t="s">
        <v>6458</v>
      </c>
      <c r="H784" s="1370" t="s">
        <v>5511</v>
      </c>
      <c r="I784" s="1487" t="s">
        <v>2087</v>
      </c>
      <c r="J784" s="287" t="s">
        <v>2090</v>
      </c>
      <c r="K784" s="1163" t="str">
        <f t="shared" si="68"/>
        <v>STPROTECTCDR06 - Consider how current direction and open circuit co</v>
      </c>
      <c r="L784" s="1188" t="s">
        <v>5588</v>
      </c>
      <c r="M784" s="1188" t="s">
        <v>5620</v>
      </c>
      <c r="N784" s="1718" t="s">
        <v>6700</v>
      </c>
      <c r="O784" s="1188" t="s">
        <v>3909</v>
      </c>
      <c r="P784" s="195" t="str">
        <f t="shared" si="67"/>
        <v>Closed</v>
      </c>
      <c r="Q784" s="57" t="s">
        <v>31</v>
      </c>
      <c r="R784" s="58" t="s">
        <v>32</v>
      </c>
      <c r="S784" s="1273"/>
      <c r="T784" s="287"/>
      <c r="U784" s="60" t="str">
        <f t="shared" si="69"/>
        <v>Hoffmann</v>
      </c>
      <c r="V784" s="60" t="str">
        <f t="shared" si="70"/>
        <v>Shorted Turn Protection CDR</v>
      </c>
      <c r="W784" s="61"/>
    </row>
    <row r="785" spans="1:23" ht="39" customHeight="1" x14ac:dyDescent="0.15">
      <c r="A785" s="1044">
        <v>43594</v>
      </c>
      <c r="B785" s="287" t="s">
        <v>5604</v>
      </c>
      <c r="C785" s="287"/>
      <c r="D785" s="287"/>
      <c r="E785" s="1163" t="s">
        <v>5582</v>
      </c>
      <c r="F785" s="284" t="s">
        <v>5963</v>
      </c>
      <c r="G785" s="1379" t="s">
        <v>6458</v>
      </c>
      <c r="H785" s="1370" t="s">
        <v>5511</v>
      </c>
      <c r="I785" s="1487" t="s">
        <v>2087</v>
      </c>
      <c r="J785" s="287" t="s">
        <v>2090</v>
      </c>
      <c r="K785" s="1163" t="str">
        <f t="shared" si="68"/>
        <v>STPROTECTCDR07 - Consider use of a soft shutdown feature instead of</v>
      </c>
      <c r="L785" s="1188" t="s">
        <v>5589</v>
      </c>
      <c r="M785" s="1188" t="s">
        <v>5613</v>
      </c>
      <c r="N785" s="1718" t="s">
        <v>6700</v>
      </c>
      <c r="O785" s="1188" t="s">
        <v>3954</v>
      </c>
      <c r="P785" s="195" t="str">
        <f t="shared" si="67"/>
        <v>Closed</v>
      </c>
      <c r="Q785" s="57" t="s">
        <v>31</v>
      </c>
      <c r="R785" s="58" t="s">
        <v>32</v>
      </c>
      <c r="S785" s="1273"/>
      <c r="T785" s="287"/>
      <c r="U785" s="60" t="str">
        <f t="shared" si="69"/>
        <v>Hoffmann</v>
      </c>
      <c r="V785" s="60" t="str">
        <f t="shared" si="70"/>
        <v>Shorted Turn Protection CDR</v>
      </c>
      <c r="W785" s="61"/>
    </row>
    <row r="786" spans="1:23" ht="39" customHeight="1" x14ac:dyDescent="0.15">
      <c r="A786" s="1044">
        <v>43594</v>
      </c>
      <c r="B786" s="287" t="s">
        <v>5605</v>
      </c>
      <c r="C786" s="287"/>
      <c r="D786" s="287"/>
      <c r="E786" s="1163" t="s">
        <v>5582</v>
      </c>
      <c r="F786" s="284" t="s">
        <v>5963</v>
      </c>
      <c r="G786" s="1379" t="s">
        <v>6458</v>
      </c>
      <c r="H786" s="1370" t="s">
        <v>5511</v>
      </c>
      <c r="I786" s="1487" t="s">
        <v>2087</v>
      </c>
      <c r="J786" s="287" t="s">
        <v>2090</v>
      </c>
      <c r="K786" s="1163" t="str">
        <f t="shared" si="68"/>
        <v>STPROTECTCDR08 - Consider the digital transmission of voltages, lin</v>
      </c>
      <c r="L786" s="1188" t="s">
        <v>5590</v>
      </c>
      <c r="M786" s="1188" t="s">
        <v>5614</v>
      </c>
      <c r="N786" s="1718" t="s">
        <v>6700</v>
      </c>
      <c r="O786" s="1188" t="s">
        <v>3954</v>
      </c>
      <c r="P786" s="195" t="str">
        <f t="shared" si="67"/>
        <v>Closed</v>
      </c>
      <c r="Q786" s="57" t="s">
        <v>31</v>
      </c>
      <c r="R786" s="58" t="s">
        <v>32</v>
      </c>
      <c r="S786" s="1273"/>
      <c r="T786" s="287"/>
      <c r="U786" s="60" t="str">
        <f t="shared" si="69"/>
        <v>Hoffmann</v>
      </c>
      <c r="V786" s="60" t="str">
        <f t="shared" si="70"/>
        <v>Shorted Turn Protection CDR</v>
      </c>
      <c r="W786" s="61"/>
    </row>
    <row r="787" spans="1:23" ht="39" customHeight="1" x14ac:dyDescent="0.15">
      <c r="A787" s="1044">
        <v>43594</v>
      </c>
      <c r="B787" s="287" t="s">
        <v>5606</v>
      </c>
      <c r="C787" s="287"/>
      <c r="D787" s="287"/>
      <c r="E787" s="1163" t="s">
        <v>5582</v>
      </c>
      <c r="F787" s="284" t="s">
        <v>5963</v>
      </c>
      <c r="G787" s="1379" t="s">
        <v>6458</v>
      </c>
      <c r="H787" s="1370" t="s">
        <v>5511</v>
      </c>
      <c r="I787" s="1487" t="s">
        <v>2087</v>
      </c>
      <c r="J787" s="287" t="s">
        <v>2090</v>
      </c>
      <c r="K787" s="1163" t="str">
        <f t="shared" si="68"/>
        <v>STPROTECTCDR09 - I have concerns about duplicate/overlaid handshake</v>
      </c>
      <c r="L787" s="1188" t="s">
        <v>5591</v>
      </c>
      <c r="M787" s="1188" t="s">
        <v>5615</v>
      </c>
      <c r="N787" s="1718" t="s">
        <v>6700</v>
      </c>
      <c r="O787" s="1188" t="s">
        <v>4131</v>
      </c>
      <c r="P787" s="195" t="str">
        <f t="shared" si="67"/>
        <v>Closed</v>
      </c>
      <c r="Q787" s="57" t="s">
        <v>31</v>
      </c>
      <c r="R787" s="58" t="s">
        <v>32</v>
      </c>
      <c r="S787" s="1273"/>
      <c r="T787" s="287"/>
      <c r="U787" s="60" t="str">
        <f t="shared" si="69"/>
        <v>Hoffmann</v>
      </c>
      <c r="V787" s="60" t="str">
        <f t="shared" si="70"/>
        <v>Shorted Turn Protection CDR</v>
      </c>
      <c r="W787" s="61"/>
    </row>
    <row r="788" spans="1:23" ht="39" customHeight="1" x14ac:dyDescent="0.15">
      <c r="A788" s="1044">
        <v>43594</v>
      </c>
      <c r="B788" s="287" t="s">
        <v>5607</v>
      </c>
      <c r="C788" s="287"/>
      <c r="D788" s="287"/>
      <c r="E788" s="1163" t="s">
        <v>5582</v>
      </c>
      <c r="F788" s="284" t="s">
        <v>5963</v>
      </c>
      <c r="G788" s="1379" t="s">
        <v>6458</v>
      </c>
      <c r="H788" s="1370" t="s">
        <v>5511</v>
      </c>
      <c r="I788" s="1487" t="s">
        <v>2087</v>
      </c>
      <c r="J788" s="287" t="s">
        <v>2090</v>
      </c>
      <c r="K788" s="1163" t="str">
        <f t="shared" si="68"/>
        <v>STPROTECTCDR10 - Explore possible simplification by measuring and t</v>
      </c>
      <c r="L788" s="1188" t="s">
        <v>5592</v>
      </c>
      <c r="M788" s="1188" t="s">
        <v>5616</v>
      </c>
      <c r="N788" s="1718" t="s">
        <v>6700</v>
      </c>
      <c r="O788" s="1188" t="s">
        <v>3954</v>
      </c>
      <c r="P788" s="195" t="str">
        <f t="shared" si="67"/>
        <v>Closed</v>
      </c>
      <c r="Q788" s="57" t="s">
        <v>31</v>
      </c>
      <c r="R788" s="58" t="s">
        <v>32</v>
      </c>
      <c r="S788" s="1273"/>
      <c r="T788" s="287"/>
      <c r="U788" s="60" t="str">
        <f t="shared" si="69"/>
        <v>Hoffmann</v>
      </c>
      <c r="V788" s="60" t="str">
        <f t="shared" si="70"/>
        <v>Shorted Turn Protection CDR</v>
      </c>
      <c r="W788" s="61"/>
    </row>
    <row r="789" spans="1:23" ht="39" customHeight="1" x14ac:dyDescent="0.15">
      <c r="A789" s="1044">
        <v>43594</v>
      </c>
      <c r="B789" s="287" t="s">
        <v>5608</v>
      </c>
      <c r="C789" s="287"/>
      <c r="D789" s="287"/>
      <c r="E789" s="1163" t="s">
        <v>5582</v>
      </c>
      <c r="F789" s="284" t="s">
        <v>5963</v>
      </c>
      <c r="G789" s="1379" t="s">
        <v>6458</v>
      </c>
      <c r="H789" s="1370" t="s">
        <v>5511</v>
      </c>
      <c r="I789" s="1487" t="s">
        <v>2087</v>
      </c>
      <c r="J789" s="287" t="s">
        <v>2090</v>
      </c>
      <c r="K789" s="1163" t="str">
        <f t="shared" si="68"/>
        <v>STPROTECTCDR11 - Include provision to disconnect SDS voltage measur</v>
      </c>
      <c r="L789" s="1188" t="s">
        <v>5593</v>
      </c>
      <c r="M789" s="1188" t="s">
        <v>5617</v>
      </c>
      <c r="N789" s="1718" t="s">
        <v>6700</v>
      </c>
      <c r="O789" s="1188" t="s">
        <v>3954</v>
      </c>
      <c r="P789" s="195" t="str">
        <f t="shared" si="67"/>
        <v>Closed</v>
      </c>
      <c r="Q789" s="57" t="s">
        <v>31</v>
      </c>
      <c r="R789" s="58" t="s">
        <v>32</v>
      </c>
      <c r="S789" s="1273"/>
      <c r="T789" s="287"/>
      <c r="U789" s="60" t="str">
        <f t="shared" si="69"/>
        <v>Hoffmann</v>
      </c>
      <c r="V789" s="60" t="str">
        <f t="shared" si="70"/>
        <v>Shorted Turn Protection CDR</v>
      </c>
      <c r="W789" s="61"/>
    </row>
    <row r="790" spans="1:23" ht="39" customHeight="1" x14ac:dyDescent="0.15">
      <c r="A790" s="1044">
        <v>43594</v>
      </c>
      <c r="B790" s="287" t="s">
        <v>5609</v>
      </c>
      <c r="C790" s="287"/>
      <c r="D790" s="287"/>
      <c r="E790" s="1163" t="s">
        <v>5582</v>
      </c>
      <c r="F790" s="284" t="s">
        <v>5963</v>
      </c>
      <c r="G790" s="1379" t="s">
        <v>6458</v>
      </c>
      <c r="H790" s="1370" t="s">
        <v>5511</v>
      </c>
      <c r="I790" s="1487" t="s">
        <v>2087</v>
      </c>
      <c r="J790" s="287" t="s">
        <v>2090</v>
      </c>
      <c r="K790" s="1163" t="str">
        <f t="shared" si="68"/>
        <v xml:space="preserve">STPROTECTCDR12 - The System "A" approach uses existing FPDP parts. </v>
      </c>
      <c r="L790" s="1188" t="s">
        <v>5594</v>
      </c>
      <c r="M790" s="1708" t="s">
        <v>5619</v>
      </c>
      <c r="N790" s="1718" t="s">
        <v>6700</v>
      </c>
      <c r="O790" s="1188" t="s">
        <v>4131</v>
      </c>
      <c r="P790" s="195" t="str">
        <f t="shared" si="67"/>
        <v>Closed</v>
      </c>
      <c r="Q790" s="57" t="s">
        <v>31</v>
      </c>
      <c r="R790" s="58" t="s">
        <v>32</v>
      </c>
      <c r="S790" s="1273"/>
      <c r="T790" s="287"/>
      <c r="U790" s="60" t="str">
        <f t="shared" si="69"/>
        <v>Hoffmann</v>
      </c>
      <c r="V790" s="60" t="str">
        <f t="shared" si="70"/>
        <v>Shorted Turn Protection CDR</v>
      </c>
      <c r="W790" s="61"/>
    </row>
    <row r="791" spans="1:23" ht="39" customHeight="1" x14ac:dyDescent="0.15">
      <c r="A791" s="1044">
        <v>43594</v>
      </c>
      <c r="B791" s="287" t="s">
        <v>5610</v>
      </c>
      <c r="C791" s="287"/>
      <c r="D791" s="287"/>
      <c r="E791" s="1163" t="s">
        <v>5582</v>
      </c>
      <c r="F791" s="284" t="s">
        <v>5963</v>
      </c>
      <c r="G791" s="1379" t="s">
        <v>6458</v>
      </c>
      <c r="H791" s="1370" t="s">
        <v>5511</v>
      </c>
      <c r="I791" s="1487" t="s">
        <v>2087</v>
      </c>
      <c r="J791" s="287" t="s">
        <v>2090</v>
      </c>
      <c r="K791" s="1163" t="str">
        <f t="shared" si="68"/>
        <v>STPROTECTCDR13 - Should provide mechanism for getting alpha command</v>
      </c>
      <c r="L791" s="1188" t="s">
        <v>5595</v>
      </c>
      <c r="M791" s="1188" t="s">
        <v>5618</v>
      </c>
      <c r="N791" s="1718" t="s">
        <v>6700</v>
      </c>
      <c r="O791" s="1188" t="s">
        <v>4516</v>
      </c>
      <c r="P791" s="195" t="str">
        <f t="shared" si="67"/>
        <v>Closed</v>
      </c>
      <c r="Q791" s="57" t="s">
        <v>31</v>
      </c>
      <c r="R791" s="58" t="s">
        <v>32</v>
      </c>
      <c r="S791" s="1273"/>
      <c r="T791" s="287"/>
      <c r="U791" s="60" t="str">
        <f t="shared" si="69"/>
        <v>Hoffmann</v>
      </c>
      <c r="V791" s="60" t="str">
        <f t="shared" si="70"/>
        <v>Shorted Turn Protection CDR</v>
      </c>
      <c r="W791" s="61"/>
    </row>
    <row r="792" spans="1:23" ht="39" customHeight="1" x14ac:dyDescent="0.15">
      <c r="A792" s="1579">
        <v>43616</v>
      </c>
      <c r="B792" s="1594" t="s">
        <v>5623</v>
      </c>
      <c r="C792" s="1594"/>
      <c r="D792" s="1607"/>
      <c r="E792" s="1899" t="s">
        <v>5622</v>
      </c>
      <c r="F792" s="235" t="s">
        <v>5051</v>
      </c>
      <c r="G792" s="1381" t="s">
        <v>6451</v>
      </c>
      <c r="H792" s="1651" t="s">
        <v>5511</v>
      </c>
      <c r="I792" s="1656" t="s">
        <v>387</v>
      </c>
      <c r="J792" s="1594" t="s">
        <v>3559</v>
      </c>
      <c r="K792" s="1676" t="str">
        <f t="shared" si="68"/>
        <v>PF45REALIGNPR01 - please check Stefan's calculations for alignment r</v>
      </c>
      <c r="L792" s="1445" t="s">
        <v>5624</v>
      </c>
      <c r="M792" s="1709" t="s">
        <v>5649</v>
      </c>
      <c r="N792" s="1504" t="s">
        <v>7012</v>
      </c>
      <c r="O792" s="1445" t="s">
        <v>3073</v>
      </c>
      <c r="P792" s="195" t="str">
        <f t="shared" si="67"/>
        <v>Closed</v>
      </c>
      <c r="Q792" s="57" t="s">
        <v>31</v>
      </c>
      <c r="R792" s="58" t="s">
        <v>32</v>
      </c>
      <c r="S792" s="985"/>
      <c r="T792" s="939"/>
      <c r="U792" s="60" t="str">
        <f t="shared" si="69"/>
        <v>Raftopoulos</v>
      </c>
      <c r="V792" s="60" t="str">
        <f t="shared" si="70"/>
        <v>PF4/5 Realignment Peer Review</v>
      </c>
      <c r="W792" s="75"/>
    </row>
    <row r="793" spans="1:23" ht="39" customHeight="1" x14ac:dyDescent="0.15">
      <c r="A793" s="924">
        <v>43616</v>
      </c>
      <c r="B793" s="939" t="s">
        <v>5637</v>
      </c>
      <c r="C793" s="939"/>
      <c r="D793" s="939"/>
      <c r="E793" s="990" t="s">
        <v>5622</v>
      </c>
      <c r="F793" s="235" t="s">
        <v>5051</v>
      </c>
      <c r="G793" s="1381" t="s">
        <v>6451</v>
      </c>
      <c r="H793" s="1651" t="s">
        <v>5511</v>
      </c>
      <c r="I793" s="1656" t="s">
        <v>387</v>
      </c>
      <c r="J793" s="939" t="s">
        <v>3559</v>
      </c>
      <c r="K793" s="990" t="str">
        <f t="shared" si="68"/>
        <v>PF45REALIGNPR02 - TFIL alignment goals are tight. What PF4/5 alignme</v>
      </c>
      <c r="L793" s="987" t="s">
        <v>5625</v>
      </c>
      <c r="M793" s="1702" t="s">
        <v>5650</v>
      </c>
      <c r="N793" s="1504" t="s">
        <v>7012</v>
      </c>
      <c r="O793" s="987" t="s">
        <v>3831</v>
      </c>
      <c r="P793" s="195" t="str">
        <f t="shared" si="67"/>
        <v>Closed</v>
      </c>
      <c r="Q793" s="57" t="s">
        <v>31</v>
      </c>
      <c r="R793" s="58" t="s">
        <v>32</v>
      </c>
      <c r="S793" s="985"/>
      <c r="T793" s="939"/>
      <c r="U793" s="60" t="str">
        <f t="shared" si="69"/>
        <v>Raftopoulos</v>
      </c>
      <c r="V793" s="60" t="str">
        <f t="shared" si="70"/>
        <v>PF4/5 Realignment Peer Review</v>
      </c>
      <c r="W793" s="75"/>
    </row>
    <row r="794" spans="1:23" ht="39" customHeight="1" x14ac:dyDescent="0.15">
      <c r="A794" s="924">
        <v>43616</v>
      </c>
      <c r="B794" s="939" t="s">
        <v>5638</v>
      </c>
      <c r="C794" s="939"/>
      <c r="D794" s="939"/>
      <c r="E794" s="990" t="s">
        <v>5622</v>
      </c>
      <c r="F794" s="235" t="s">
        <v>5051</v>
      </c>
      <c r="G794" s="560" t="s">
        <v>6451</v>
      </c>
      <c r="H794" s="236" t="s">
        <v>5511</v>
      </c>
      <c r="I794" s="236" t="s">
        <v>387</v>
      </c>
      <c r="J794" s="939" t="s">
        <v>3559</v>
      </c>
      <c r="K794" s="990" t="str">
        <f t="shared" si="68"/>
        <v xml:space="preserve">PF45REALIGNPR03 - Installing permanent clamps to the Pf4/5 could be </v>
      </c>
      <c r="L794" s="987" t="s">
        <v>5626</v>
      </c>
      <c r="M794" s="987" t="s">
        <v>5649</v>
      </c>
      <c r="N794" s="1504" t="s">
        <v>7012</v>
      </c>
      <c r="O794" s="987" t="s">
        <v>3831</v>
      </c>
      <c r="P794" s="195" t="str">
        <f t="shared" si="67"/>
        <v>Closed</v>
      </c>
      <c r="Q794" s="57" t="s">
        <v>31</v>
      </c>
      <c r="R794" s="58" t="s">
        <v>32</v>
      </c>
      <c r="S794" s="985"/>
      <c r="T794" s="939"/>
      <c r="U794" s="60" t="str">
        <f t="shared" si="69"/>
        <v>Raftopoulos</v>
      </c>
      <c r="V794" s="60" t="str">
        <f t="shared" si="70"/>
        <v>PF4/5 Realignment Peer Review</v>
      </c>
      <c r="W794" s="75"/>
    </row>
    <row r="795" spans="1:23" ht="39" customHeight="1" x14ac:dyDescent="0.15">
      <c r="A795" s="924">
        <v>43616</v>
      </c>
      <c r="B795" s="939" t="s">
        <v>5639</v>
      </c>
      <c r="C795" s="939"/>
      <c r="D795" s="939"/>
      <c r="E795" s="990" t="s">
        <v>5622</v>
      </c>
      <c r="F795" s="235" t="s">
        <v>5051</v>
      </c>
      <c r="G795" s="560" t="s">
        <v>6451</v>
      </c>
      <c r="H795" s="236" t="s">
        <v>5511</v>
      </c>
      <c r="I795" s="236" t="s">
        <v>387</v>
      </c>
      <c r="J795" s="939" t="s">
        <v>3559</v>
      </c>
      <c r="K795" s="990" t="str">
        <f t="shared" si="68"/>
        <v>PF45REALIGNPR04 - how will the permanent pancake clamps impact the c</v>
      </c>
      <c r="L795" s="987" t="s">
        <v>5627</v>
      </c>
      <c r="M795" s="987" t="s">
        <v>5649</v>
      </c>
      <c r="N795" s="1504" t="s">
        <v>7012</v>
      </c>
      <c r="O795" s="987" t="s">
        <v>3831</v>
      </c>
      <c r="P795" s="195" t="str">
        <f t="shared" si="67"/>
        <v>Closed</v>
      </c>
      <c r="Q795" s="57" t="s">
        <v>31</v>
      </c>
      <c r="R795" s="58" t="s">
        <v>32</v>
      </c>
      <c r="S795" s="985"/>
      <c r="T795" s="939"/>
      <c r="U795" s="60" t="str">
        <f t="shared" si="69"/>
        <v>Raftopoulos</v>
      </c>
      <c r="V795" s="60" t="str">
        <f t="shared" si="70"/>
        <v>PF4/5 Realignment Peer Review</v>
      </c>
      <c r="W795" s="75"/>
    </row>
    <row r="796" spans="1:23" ht="39" customHeight="1" x14ac:dyDescent="0.15">
      <c r="A796" s="924">
        <v>43616</v>
      </c>
      <c r="B796" s="939" t="s">
        <v>5640</v>
      </c>
      <c r="C796" s="939"/>
      <c r="D796" s="939"/>
      <c r="E796" s="990" t="s">
        <v>5622</v>
      </c>
      <c r="F796" s="235" t="s">
        <v>5051</v>
      </c>
      <c r="G796" s="560" t="s">
        <v>6451</v>
      </c>
      <c r="H796" s="236" t="s">
        <v>5511</v>
      </c>
      <c r="I796" s="236" t="s">
        <v>387</v>
      </c>
      <c r="J796" s="939" t="s">
        <v>3559</v>
      </c>
      <c r="K796" s="990" t="str">
        <f t="shared" si="68"/>
        <v xml:space="preserve">PF45REALIGNPR05 - During realignment, re-center the dovetail travel </v>
      </c>
      <c r="L796" s="987" t="s">
        <v>5628</v>
      </c>
      <c r="M796" s="987" t="s">
        <v>5649</v>
      </c>
      <c r="N796" s="1504" t="s">
        <v>7012</v>
      </c>
      <c r="O796" s="987" t="s">
        <v>4509</v>
      </c>
      <c r="P796" s="195" t="str">
        <f t="shared" si="67"/>
        <v>Closed</v>
      </c>
      <c r="Q796" s="57" t="s">
        <v>31</v>
      </c>
      <c r="R796" s="58" t="s">
        <v>32</v>
      </c>
      <c r="S796" s="985"/>
      <c r="T796" s="939"/>
      <c r="U796" s="60" t="str">
        <f t="shared" si="69"/>
        <v>Raftopoulos</v>
      </c>
      <c r="V796" s="60" t="str">
        <f t="shared" si="70"/>
        <v>PF4/5 Realignment Peer Review</v>
      </c>
      <c r="W796" s="75"/>
    </row>
    <row r="797" spans="1:23" ht="39" customHeight="1" x14ac:dyDescent="0.15">
      <c r="A797" s="924">
        <v>43616</v>
      </c>
      <c r="B797" s="939" t="s">
        <v>5641</v>
      </c>
      <c r="C797" s="939"/>
      <c r="D797" s="939"/>
      <c r="E797" s="990" t="s">
        <v>5622</v>
      </c>
      <c r="F797" s="235" t="s">
        <v>5051</v>
      </c>
      <c r="G797" s="560" t="s">
        <v>6451</v>
      </c>
      <c r="H797" s="236" t="s">
        <v>5511</v>
      </c>
      <c r="I797" s="236" t="s">
        <v>387</v>
      </c>
      <c r="J797" s="939" t="s">
        <v>3559</v>
      </c>
      <c r="K797" s="990" t="str">
        <f t="shared" si="68"/>
        <v xml:space="preserve">PF45REALIGNPR06 - Please provide specification of lifting system to </v>
      </c>
      <c r="L797" s="987" t="s">
        <v>5629</v>
      </c>
      <c r="M797" s="987" t="s">
        <v>5649</v>
      </c>
      <c r="N797" s="1504" t="s">
        <v>7012</v>
      </c>
      <c r="O797" s="987" t="s">
        <v>4662</v>
      </c>
      <c r="P797" s="195" t="str">
        <f t="shared" si="67"/>
        <v>Closed</v>
      </c>
      <c r="Q797" s="57" t="s">
        <v>31</v>
      </c>
      <c r="R797" s="58" t="s">
        <v>32</v>
      </c>
      <c r="S797" s="985"/>
      <c r="T797" s="939"/>
      <c r="U797" s="60" t="str">
        <f t="shared" si="69"/>
        <v>Raftopoulos</v>
      </c>
      <c r="V797" s="60" t="str">
        <f t="shared" si="70"/>
        <v>PF4/5 Realignment Peer Review</v>
      </c>
      <c r="W797" s="75"/>
    </row>
    <row r="798" spans="1:23" ht="39" customHeight="1" x14ac:dyDescent="0.15">
      <c r="A798" s="924">
        <v>43616</v>
      </c>
      <c r="B798" s="939" t="s">
        <v>5642</v>
      </c>
      <c r="C798" s="939"/>
      <c r="D798" s="939"/>
      <c r="E798" s="990" t="s">
        <v>5622</v>
      </c>
      <c r="F798" s="235" t="s">
        <v>5051</v>
      </c>
      <c r="G798" s="560" t="s">
        <v>6451</v>
      </c>
      <c r="H798" s="236" t="s">
        <v>5511</v>
      </c>
      <c r="I798" s="236" t="s">
        <v>387</v>
      </c>
      <c r="J798" s="939" t="s">
        <v>3559</v>
      </c>
      <c r="K798" s="990" t="str">
        <f t="shared" si="68"/>
        <v xml:space="preserve">PF45REALIGNPR07 - Ensure sufficient travel for the dove tail joints </v>
      </c>
      <c r="L798" s="987" t="s">
        <v>5630</v>
      </c>
      <c r="M798" s="987" t="s">
        <v>5651</v>
      </c>
      <c r="N798" s="1504" t="s">
        <v>7012</v>
      </c>
      <c r="O798" s="987" t="s">
        <v>5654</v>
      </c>
      <c r="P798" s="195" t="str">
        <f t="shared" si="67"/>
        <v>Closed</v>
      </c>
      <c r="Q798" s="57" t="s">
        <v>31</v>
      </c>
      <c r="R798" s="58" t="s">
        <v>32</v>
      </c>
      <c r="S798" s="985"/>
      <c r="T798" s="939"/>
      <c r="U798" s="60" t="str">
        <f t="shared" si="69"/>
        <v>Raftopoulos</v>
      </c>
      <c r="V798" s="60" t="str">
        <f t="shared" si="70"/>
        <v>PF4/5 Realignment Peer Review</v>
      </c>
      <c r="W798" s="75"/>
    </row>
    <row r="799" spans="1:23" ht="39" customHeight="1" x14ac:dyDescent="0.15">
      <c r="A799" s="1567">
        <v>43616</v>
      </c>
      <c r="B799" s="1585" t="s">
        <v>5643</v>
      </c>
      <c r="C799" s="1585"/>
      <c r="D799" s="1585"/>
      <c r="E799" s="1895" t="s">
        <v>5622</v>
      </c>
      <c r="F799" s="1960" t="s">
        <v>5051</v>
      </c>
      <c r="G799" s="1972" t="s">
        <v>6451</v>
      </c>
      <c r="H799" s="1988" t="s">
        <v>5511</v>
      </c>
      <c r="I799" s="1988" t="s">
        <v>387</v>
      </c>
      <c r="J799" s="1585" t="s">
        <v>3559</v>
      </c>
      <c r="K799" s="990" t="str">
        <f t="shared" si="68"/>
        <v>PF45REALIGNPR08 - Please redo the coil stress analysis with credible</v>
      </c>
      <c r="L799" s="987" t="s">
        <v>5631</v>
      </c>
      <c r="M799" s="2052" t="s">
        <v>5652</v>
      </c>
      <c r="N799" s="1504" t="s">
        <v>7012</v>
      </c>
      <c r="O799" s="987" t="s">
        <v>4662</v>
      </c>
      <c r="P799" s="195" t="str">
        <f t="shared" si="67"/>
        <v>Closed</v>
      </c>
      <c r="Q799" s="57" t="s">
        <v>31</v>
      </c>
      <c r="R799" s="58" t="s">
        <v>32</v>
      </c>
      <c r="S799" s="985"/>
      <c r="T799" s="939"/>
      <c r="U799" s="60" t="str">
        <f t="shared" si="69"/>
        <v>Raftopoulos</v>
      </c>
      <c r="V799" s="60" t="str">
        <f t="shared" si="70"/>
        <v>PF4/5 Realignment Peer Review</v>
      </c>
      <c r="W799" s="75"/>
    </row>
    <row r="800" spans="1:23" ht="39" customHeight="1" x14ac:dyDescent="0.15">
      <c r="A800" s="1567">
        <v>43616</v>
      </c>
      <c r="B800" s="1585" t="s">
        <v>5644</v>
      </c>
      <c r="C800" s="939"/>
      <c r="D800" s="939"/>
      <c r="E800" s="1895" t="s">
        <v>5622</v>
      </c>
      <c r="F800" s="1960" t="s">
        <v>5051</v>
      </c>
      <c r="G800" s="1972" t="s">
        <v>6451</v>
      </c>
      <c r="H800" s="1988" t="s">
        <v>5511</v>
      </c>
      <c r="I800" s="1988" t="s">
        <v>387</v>
      </c>
      <c r="J800" s="1585" t="s">
        <v>3559</v>
      </c>
      <c r="K800" s="990" t="str">
        <f t="shared" si="68"/>
        <v>PF45REALIGNPR09 - Provide local metrology to provide real time feedb</v>
      </c>
      <c r="L800" s="987" t="s">
        <v>5632</v>
      </c>
      <c r="M800" s="987" t="s">
        <v>5649</v>
      </c>
      <c r="N800" s="1504" t="s">
        <v>7012</v>
      </c>
      <c r="O800" s="987" t="s">
        <v>4662</v>
      </c>
      <c r="P800" s="195" t="str">
        <f t="shared" si="67"/>
        <v>Closed</v>
      </c>
      <c r="Q800" s="57" t="s">
        <v>31</v>
      </c>
      <c r="R800" s="58" t="s">
        <v>32</v>
      </c>
      <c r="S800" s="985"/>
      <c r="T800" s="939"/>
      <c r="U800" s="60" t="str">
        <f t="shared" si="69"/>
        <v>Raftopoulos</v>
      </c>
      <c r="V800" s="60" t="str">
        <f t="shared" si="70"/>
        <v>PF4/5 Realignment Peer Review</v>
      </c>
      <c r="W800" s="75"/>
    </row>
    <row r="801" spans="1:23" ht="39" customHeight="1" x14ac:dyDescent="0.15">
      <c r="A801" s="1567">
        <v>43616</v>
      </c>
      <c r="B801" s="1585" t="s">
        <v>5645</v>
      </c>
      <c r="C801" s="939"/>
      <c r="D801" s="939"/>
      <c r="E801" s="1895" t="s">
        <v>5622</v>
      </c>
      <c r="F801" s="1960" t="s">
        <v>5051</v>
      </c>
      <c r="G801" s="1972" t="s">
        <v>6451</v>
      </c>
      <c r="H801" s="1988" t="s">
        <v>5511</v>
      </c>
      <c r="I801" s="1988" t="s">
        <v>387</v>
      </c>
      <c r="J801" s="1585" t="s">
        <v>3559</v>
      </c>
      <c r="K801" s="990" t="str">
        <f t="shared" si="68"/>
        <v>PF45REALIGNPR10 - The requirement for maintaining the alignment duri</v>
      </c>
      <c r="L801" s="987" t="s">
        <v>5633</v>
      </c>
      <c r="M801" s="987" t="s">
        <v>5653</v>
      </c>
      <c r="N801" s="1504" t="s">
        <v>7012</v>
      </c>
      <c r="O801" s="987" t="s">
        <v>3870</v>
      </c>
      <c r="P801" s="195" t="str">
        <f t="shared" si="67"/>
        <v>Closed</v>
      </c>
      <c r="Q801" s="57" t="s">
        <v>31</v>
      </c>
      <c r="R801" s="58" t="s">
        <v>32</v>
      </c>
      <c r="S801" s="985"/>
      <c r="T801" s="939"/>
      <c r="U801" s="60" t="str">
        <f t="shared" si="69"/>
        <v>Raftopoulos</v>
      </c>
      <c r="V801" s="60" t="str">
        <f t="shared" si="70"/>
        <v>PF4/5 Realignment Peer Review</v>
      </c>
      <c r="W801" s="75"/>
    </row>
    <row r="802" spans="1:23" ht="39" customHeight="1" x14ac:dyDescent="0.15">
      <c r="A802" s="1567">
        <v>43616</v>
      </c>
      <c r="B802" s="1585" t="s">
        <v>5646</v>
      </c>
      <c r="C802" s="939"/>
      <c r="D802" s="939"/>
      <c r="E802" s="1895" t="s">
        <v>5622</v>
      </c>
      <c r="F802" s="1960" t="s">
        <v>5051</v>
      </c>
      <c r="G802" s="1972" t="s">
        <v>6451</v>
      </c>
      <c r="H802" s="1988" t="s">
        <v>5511</v>
      </c>
      <c r="I802" s="1988" t="s">
        <v>387</v>
      </c>
      <c r="J802" s="1585" t="s">
        <v>3559</v>
      </c>
      <c r="K802" s="990" t="str">
        <f t="shared" si="68"/>
        <v>PF45REALIGNPR11 - Close chits from previous review</v>
      </c>
      <c r="L802" s="987" t="s">
        <v>5634</v>
      </c>
      <c r="M802" s="987" t="s">
        <v>5649</v>
      </c>
      <c r="N802" s="1504" t="s">
        <v>7012</v>
      </c>
      <c r="O802" s="987" t="s">
        <v>4662</v>
      </c>
      <c r="P802" s="195" t="str">
        <f t="shared" si="67"/>
        <v>Closed</v>
      </c>
      <c r="Q802" s="57" t="s">
        <v>31</v>
      </c>
      <c r="R802" s="58" t="s">
        <v>32</v>
      </c>
      <c r="S802" s="985"/>
      <c r="T802" s="939"/>
      <c r="U802" s="60" t="str">
        <f t="shared" si="69"/>
        <v>Raftopoulos</v>
      </c>
      <c r="V802" s="60" t="str">
        <f t="shared" si="70"/>
        <v>PF4/5 Realignment Peer Review</v>
      </c>
      <c r="W802" s="75"/>
    </row>
    <row r="803" spans="1:23" ht="39" customHeight="1" x14ac:dyDescent="0.15">
      <c r="A803" s="1567">
        <v>43616</v>
      </c>
      <c r="B803" s="1585" t="s">
        <v>5647</v>
      </c>
      <c r="C803" s="939"/>
      <c r="D803" s="939"/>
      <c r="E803" s="1895" t="s">
        <v>5622</v>
      </c>
      <c r="F803" s="1960" t="s">
        <v>5051</v>
      </c>
      <c r="G803" s="1972" t="s">
        <v>6451</v>
      </c>
      <c r="H803" s="1988" t="s">
        <v>5511</v>
      </c>
      <c r="I803" s="1988" t="s">
        <v>387</v>
      </c>
      <c r="J803" s="1585" t="s">
        <v>3559</v>
      </c>
      <c r="K803" s="990" t="str">
        <f t="shared" si="68"/>
        <v>PF45REALIGNPR12 - Are you checking if magnetic center of the coil co</v>
      </c>
      <c r="L803" s="987" t="s">
        <v>5635</v>
      </c>
      <c r="M803" s="987" t="s">
        <v>5650</v>
      </c>
      <c r="N803" s="1504" t="s">
        <v>7012</v>
      </c>
      <c r="O803" s="987" t="s">
        <v>4617</v>
      </c>
      <c r="P803" s="195" t="str">
        <f t="shared" si="67"/>
        <v>Closed</v>
      </c>
      <c r="Q803" s="57" t="s">
        <v>31</v>
      </c>
      <c r="R803" s="58" t="s">
        <v>32</v>
      </c>
      <c r="S803" s="985"/>
      <c r="T803" s="939"/>
      <c r="U803" s="60" t="str">
        <f t="shared" si="69"/>
        <v>Raftopoulos</v>
      </c>
      <c r="V803" s="60" t="str">
        <f t="shared" si="70"/>
        <v>PF4/5 Realignment Peer Review</v>
      </c>
      <c r="W803" s="75"/>
    </row>
    <row r="804" spans="1:23" ht="39" customHeight="1" x14ac:dyDescent="0.15">
      <c r="A804" s="1567">
        <v>43616</v>
      </c>
      <c r="B804" s="1585" t="s">
        <v>5648</v>
      </c>
      <c r="C804" s="939"/>
      <c r="D804" s="939"/>
      <c r="E804" s="1895" t="s">
        <v>5622</v>
      </c>
      <c r="F804" s="1960" t="s">
        <v>5051</v>
      </c>
      <c r="G804" s="1972" t="s">
        <v>6451</v>
      </c>
      <c r="H804" s="1988" t="s">
        <v>5511</v>
      </c>
      <c r="I804" s="1988" t="s">
        <v>387</v>
      </c>
      <c r="J804" s="1585" t="s">
        <v>3559</v>
      </c>
      <c r="K804" s="990" t="str">
        <f t="shared" si="68"/>
        <v>PF45REALIGNPR13 - Document analyses as formal calculations</v>
      </c>
      <c r="L804" s="987" t="s">
        <v>5636</v>
      </c>
      <c r="M804" s="987" t="s">
        <v>5649</v>
      </c>
      <c r="N804" s="1504" t="s">
        <v>7012</v>
      </c>
      <c r="O804" s="987" t="s">
        <v>3177</v>
      </c>
      <c r="P804" s="195" t="str">
        <f t="shared" si="67"/>
        <v>Closed</v>
      </c>
      <c r="Q804" s="57" t="s">
        <v>31</v>
      </c>
      <c r="R804" s="58" t="s">
        <v>32</v>
      </c>
      <c r="S804" s="985"/>
      <c r="T804" s="939"/>
      <c r="U804" s="60" t="str">
        <f t="shared" si="69"/>
        <v>Raftopoulos</v>
      </c>
      <c r="V804" s="60" t="str">
        <f t="shared" si="70"/>
        <v>PF4/5 Realignment Peer Review</v>
      </c>
      <c r="W804" s="75"/>
    </row>
    <row r="805" spans="1:23" ht="39" customHeight="1" x14ac:dyDescent="0.15">
      <c r="A805" s="1485">
        <v>43642</v>
      </c>
      <c r="B805" s="1489" t="s">
        <v>5686</v>
      </c>
      <c r="C805" s="609"/>
      <c r="D805" s="609"/>
      <c r="E805" s="1900" t="s">
        <v>5682</v>
      </c>
      <c r="F805" s="622" t="s">
        <v>5111</v>
      </c>
      <c r="G805" s="629" t="s">
        <v>6442</v>
      </c>
      <c r="H805" s="608" t="s">
        <v>5511</v>
      </c>
      <c r="I805" s="608" t="s">
        <v>4820</v>
      </c>
      <c r="J805" s="1489" t="s">
        <v>887</v>
      </c>
      <c r="K805" s="1162" t="str">
        <f t="shared" si="68"/>
        <v>PSSPDR01 - Consider adding the grounding cage interlock in th</v>
      </c>
      <c r="L805" s="1187" t="s">
        <v>5672</v>
      </c>
      <c r="M805" s="1187" t="s">
        <v>5388</v>
      </c>
      <c r="N805" s="1720" t="s">
        <v>7027</v>
      </c>
      <c r="O805" s="1187" t="s">
        <v>5683</v>
      </c>
      <c r="P805" s="195" t="str">
        <f t="shared" si="67"/>
        <v>Closed</v>
      </c>
      <c r="Q805" s="57" t="s">
        <v>31</v>
      </c>
      <c r="R805" s="58" t="s">
        <v>32</v>
      </c>
      <c r="S805" s="1214"/>
      <c r="T805" s="609"/>
      <c r="U805" s="60" t="str">
        <f t="shared" si="69"/>
        <v>Petrella</v>
      </c>
      <c r="V805" s="60" t="str">
        <f t="shared" si="70"/>
        <v>PERSONNEL SAFETY SYSTEM PDR</v>
      </c>
      <c r="W805" s="61"/>
    </row>
    <row r="806" spans="1:23" ht="39" customHeight="1" x14ac:dyDescent="0.15">
      <c r="A806" s="1921">
        <v>43642</v>
      </c>
      <c r="B806" s="1928" t="s">
        <v>5687</v>
      </c>
      <c r="C806" s="1936"/>
      <c r="D806" s="1936"/>
      <c r="E806" s="1949" t="s">
        <v>5682</v>
      </c>
      <c r="F806" s="622" t="s">
        <v>5111</v>
      </c>
      <c r="G806" s="1973" t="s">
        <v>6442</v>
      </c>
      <c r="H806" s="608" t="s">
        <v>5511</v>
      </c>
      <c r="I806" s="1997" t="s">
        <v>4820</v>
      </c>
      <c r="J806" s="1928" t="s">
        <v>887</v>
      </c>
      <c r="K806" s="2009" t="str">
        <f t="shared" si="68"/>
        <v xml:space="preserve">PSSPDR02 - Consider getting a full set of spare TKS keys for </v>
      </c>
      <c r="L806" s="2023" t="s">
        <v>5673</v>
      </c>
      <c r="M806" s="2023" t="s">
        <v>5388</v>
      </c>
      <c r="N806" s="1720" t="s">
        <v>7027</v>
      </c>
      <c r="O806" s="2023" t="s">
        <v>3997</v>
      </c>
      <c r="P806" s="264" t="str">
        <f t="shared" si="67"/>
        <v>Closed</v>
      </c>
      <c r="Q806" s="203" t="s">
        <v>31</v>
      </c>
      <c r="R806" s="204" t="s">
        <v>32</v>
      </c>
      <c r="S806" s="2107"/>
      <c r="T806" s="1936"/>
      <c r="U806" s="205" t="str">
        <f t="shared" si="69"/>
        <v>Petrella</v>
      </c>
      <c r="V806" s="205" t="str">
        <f t="shared" si="70"/>
        <v>PERSONNEL SAFETY SYSTEM PDR</v>
      </c>
      <c r="W806" s="61"/>
    </row>
    <row r="807" spans="1:23" ht="39" customHeight="1" x14ac:dyDescent="0.15">
      <c r="A807" s="1920">
        <v>43642</v>
      </c>
      <c r="B807" s="293" t="s">
        <v>5688</v>
      </c>
      <c r="C807" s="293"/>
      <c r="D807" s="293"/>
      <c r="E807" s="1947" t="s">
        <v>5682</v>
      </c>
      <c r="F807" s="622" t="s">
        <v>5111</v>
      </c>
      <c r="G807" s="597" t="s">
        <v>6442</v>
      </c>
      <c r="H807" s="608" t="s">
        <v>5511</v>
      </c>
      <c r="I807" s="592" t="s">
        <v>4820</v>
      </c>
      <c r="J807" s="293" t="s">
        <v>887</v>
      </c>
      <c r="K807" s="1947" t="str">
        <f t="shared" si="68"/>
        <v>PSSPDR03 - Ensure that the 2nd floor RWM Kirk Key is accommod</v>
      </c>
      <c r="L807" s="348" t="s">
        <v>5674</v>
      </c>
      <c r="M807" s="348" t="s">
        <v>5388</v>
      </c>
      <c r="N807" s="1720" t="s">
        <v>7027</v>
      </c>
      <c r="O807" s="348" t="s">
        <v>3165</v>
      </c>
      <c r="P807" s="211" t="str">
        <f t="shared" si="67"/>
        <v>Closed</v>
      </c>
      <c r="Q807" s="208" t="s">
        <v>31</v>
      </c>
      <c r="R807" s="209" t="s">
        <v>32</v>
      </c>
      <c r="S807" s="2050"/>
      <c r="T807" s="293"/>
      <c r="U807" s="210" t="str">
        <f t="shared" si="69"/>
        <v>Petrella</v>
      </c>
      <c r="V807" s="210" t="str">
        <f t="shared" si="70"/>
        <v>PERSONNEL SAFETY SYSTEM PDR</v>
      </c>
      <c r="W807" s="61"/>
    </row>
    <row r="808" spans="1:23" ht="39" customHeight="1" x14ac:dyDescent="0.15">
      <c r="A808" s="1920">
        <v>43642</v>
      </c>
      <c r="B808" s="293" t="s">
        <v>5689</v>
      </c>
      <c r="C808" s="293"/>
      <c r="D808" s="293"/>
      <c r="E808" s="1947" t="s">
        <v>5682</v>
      </c>
      <c r="F808" s="594" t="s">
        <v>5111</v>
      </c>
      <c r="G808" s="597" t="s">
        <v>6442</v>
      </c>
      <c r="H808" s="592" t="s">
        <v>5511</v>
      </c>
      <c r="I808" s="592" t="s">
        <v>4820</v>
      </c>
      <c r="J808" s="293" t="s">
        <v>887</v>
      </c>
      <c r="K808" s="1947" t="str">
        <f t="shared" si="68"/>
        <v>PSSPDR04 - Please include the SPA more explicitly in the requ</v>
      </c>
      <c r="L808" s="348" t="s">
        <v>5675</v>
      </c>
      <c r="M808" s="2050"/>
      <c r="N808" s="1720" t="s">
        <v>7027</v>
      </c>
      <c r="O808" s="348" t="s">
        <v>3109</v>
      </c>
      <c r="P808" s="211" t="str">
        <f t="shared" si="67"/>
        <v>Closed</v>
      </c>
      <c r="Q808" s="208" t="s">
        <v>31</v>
      </c>
      <c r="R808" s="209" t="s">
        <v>32</v>
      </c>
      <c r="S808" s="2050"/>
      <c r="T808" s="293"/>
      <c r="U808" s="210" t="str">
        <f t="shared" si="69"/>
        <v>Petrella</v>
      </c>
      <c r="V808" s="210" t="str">
        <f t="shared" si="70"/>
        <v>PERSONNEL SAFETY SYSTEM PDR</v>
      </c>
      <c r="W808" s="61"/>
    </row>
    <row r="809" spans="1:23" ht="39" customHeight="1" x14ac:dyDescent="0.15">
      <c r="A809" s="1920">
        <v>43642</v>
      </c>
      <c r="B809" s="293" t="s">
        <v>5690</v>
      </c>
      <c r="C809" s="293"/>
      <c r="D809" s="293"/>
      <c r="E809" s="1947" t="s">
        <v>5682</v>
      </c>
      <c r="F809" s="594" t="s">
        <v>5111</v>
      </c>
      <c r="G809" s="597" t="s">
        <v>6442</v>
      </c>
      <c r="H809" s="592" t="s">
        <v>5511</v>
      </c>
      <c r="I809" s="592" t="s">
        <v>4820</v>
      </c>
      <c r="J809" s="293" t="s">
        <v>887</v>
      </c>
      <c r="K809" s="1947" t="str">
        <f t="shared" si="68"/>
        <v>PSSPDR05 - Monitoring of TKS should include appropriate CCS a</v>
      </c>
      <c r="L809" s="348" t="s">
        <v>5676</v>
      </c>
      <c r="M809" s="2050"/>
      <c r="N809" s="1720" t="s">
        <v>7027</v>
      </c>
      <c r="O809" s="348" t="s">
        <v>5684</v>
      </c>
      <c r="P809" s="211" t="str">
        <f t="shared" si="67"/>
        <v>Closed</v>
      </c>
      <c r="Q809" s="208" t="s">
        <v>31</v>
      </c>
      <c r="R809" s="209" t="s">
        <v>32</v>
      </c>
      <c r="S809" s="2050"/>
      <c r="T809" s="293"/>
      <c r="U809" s="210" t="str">
        <f t="shared" si="69"/>
        <v>Petrella</v>
      </c>
      <c r="V809" s="210" t="str">
        <f t="shared" si="70"/>
        <v>PERSONNEL SAFETY SYSTEM PDR</v>
      </c>
      <c r="W809" s="61"/>
    </row>
    <row r="810" spans="1:23" ht="39" customHeight="1" x14ac:dyDescent="0.15">
      <c r="A810" s="1920">
        <v>43642</v>
      </c>
      <c r="B810" s="293" t="s">
        <v>5691</v>
      </c>
      <c r="C810" s="293"/>
      <c r="D810" s="293"/>
      <c r="E810" s="1947" t="s">
        <v>5682</v>
      </c>
      <c r="F810" s="594" t="s">
        <v>5111</v>
      </c>
      <c r="G810" s="597" t="s">
        <v>6442</v>
      </c>
      <c r="H810" s="592" t="s">
        <v>5511</v>
      </c>
      <c r="I810" s="592" t="s">
        <v>4820</v>
      </c>
      <c r="J810" s="293" t="s">
        <v>887</v>
      </c>
      <c r="K810" s="1947" t="str">
        <f t="shared" si="68"/>
        <v>PSSPDR06 - The maturity of the trapped key design is well bel</v>
      </c>
      <c r="L810" s="348" t="s">
        <v>5677</v>
      </c>
      <c r="M810" s="2050"/>
      <c r="N810" s="1720" t="s">
        <v>7027</v>
      </c>
      <c r="O810" s="348" t="s">
        <v>5685</v>
      </c>
      <c r="P810" s="211" t="str">
        <f t="shared" si="67"/>
        <v>Closed</v>
      </c>
      <c r="Q810" s="208" t="s">
        <v>31</v>
      </c>
      <c r="R810" s="209" t="s">
        <v>32</v>
      </c>
      <c r="S810" s="2050"/>
      <c r="T810" s="293"/>
      <c r="U810" s="210" t="str">
        <f t="shared" si="69"/>
        <v>Petrella</v>
      </c>
      <c r="V810" s="210" t="str">
        <f t="shared" si="70"/>
        <v>PERSONNEL SAFETY SYSTEM PDR</v>
      </c>
      <c r="W810" s="61"/>
    </row>
    <row r="811" spans="1:23" ht="39" customHeight="1" x14ac:dyDescent="0.15">
      <c r="A811" s="1920">
        <v>43642</v>
      </c>
      <c r="B811" s="293" t="s">
        <v>5692</v>
      </c>
      <c r="C811" s="293"/>
      <c r="D811" s="293"/>
      <c r="E811" s="1947" t="s">
        <v>5682</v>
      </c>
      <c r="F811" s="594" t="s">
        <v>5111</v>
      </c>
      <c r="G811" s="597" t="s">
        <v>6442</v>
      </c>
      <c r="H811" s="592" t="s">
        <v>5511</v>
      </c>
      <c r="I811" s="592" t="s">
        <v>4820</v>
      </c>
      <c r="J811" s="1930" t="s">
        <v>887</v>
      </c>
      <c r="K811" s="1952" t="str">
        <f t="shared" si="68"/>
        <v>PSSPDR07 - I strongly recommend using two separate DC power s</v>
      </c>
      <c r="L811" s="2025" t="s">
        <v>5678</v>
      </c>
      <c r="M811" s="2048"/>
      <c r="N811" s="1720" t="s">
        <v>7027</v>
      </c>
      <c r="O811" s="348" t="s">
        <v>5685</v>
      </c>
      <c r="P811" s="211" t="str">
        <f t="shared" si="67"/>
        <v>Closed</v>
      </c>
      <c r="Q811" s="208" t="s">
        <v>31</v>
      </c>
      <c r="R811" s="209" t="s">
        <v>32</v>
      </c>
      <c r="S811" s="2050"/>
      <c r="T811" s="293"/>
      <c r="U811" s="210" t="str">
        <f t="shared" ref="U811:U842" si="71">J811</f>
        <v>Petrella</v>
      </c>
      <c r="V811" s="210" t="str">
        <f t="shared" ref="V811:V842" si="72">E811</f>
        <v>PERSONNEL SAFETY SYSTEM PDR</v>
      </c>
      <c r="W811" s="61"/>
    </row>
    <row r="812" spans="1:23" ht="39" customHeight="1" x14ac:dyDescent="0.15">
      <c r="A812" s="1920">
        <v>43642</v>
      </c>
      <c r="B812" s="293" t="s">
        <v>5693</v>
      </c>
      <c r="C812" s="293"/>
      <c r="D812" s="293"/>
      <c r="E812" s="1947" t="s">
        <v>5682</v>
      </c>
      <c r="F812" s="594" t="s">
        <v>5111</v>
      </c>
      <c r="G812" s="597" t="s">
        <v>6442</v>
      </c>
      <c r="H812" s="592" t="s">
        <v>5511</v>
      </c>
      <c r="I812" s="592" t="s">
        <v>4820</v>
      </c>
      <c r="J812" s="293" t="s">
        <v>887</v>
      </c>
      <c r="K812" s="1947" t="str">
        <f t="shared" si="68"/>
        <v>PSSPDR08 - The project should address human factors to includ</v>
      </c>
      <c r="L812" s="348" t="s">
        <v>5679</v>
      </c>
      <c r="M812" s="2050"/>
      <c r="N812" s="1720" t="s">
        <v>7027</v>
      </c>
      <c r="O812" s="348" t="s">
        <v>5685</v>
      </c>
      <c r="P812" s="211" t="str">
        <f t="shared" si="67"/>
        <v>Closed</v>
      </c>
      <c r="Q812" s="208" t="s">
        <v>31</v>
      </c>
      <c r="R812" s="209" t="s">
        <v>32</v>
      </c>
      <c r="S812" s="2050"/>
      <c r="T812" s="293"/>
      <c r="U812" s="210" t="str">
        <f t="shared" si="71"/>
        <v>Petrella</v>
      </c>
      <c r="V812" s="210" t="str">
        <f t="shared" si="72"/>
        <v>PERSONNEL SAFETY SYSTEM PDR</v>
      </c>
      <c r="W812" s="61"/>
    </row>
    <row r="813" spans="1:23" ht="39" customHeight="1" x14ac:dyDescent="0.15">
      <c r="A813" s="1920">
        <v>43642</v>
      </c>
      <c r="B813" s="293" t="s">
        <v>5694</v>
      </c>
      <c r="C813" s="293"/>
      <c r="D813" s="293"/>
      <c r="E813" s="1947" t="s">
        <v>5682</v>
      </c>
      <c r="F813" s="594" t="s">
        <v>5111</v>
      </c>
      <c r="G813" s="597" t="s">
        <v>6442</v>
      </c>
      <c r="H813" s="592" t="s">
        <v>5511</v>
      </c>
      <c r="I813" s="592" t="s">
        <v>4820</v>
      </c>
      <c r="J813" s="293" t="s">
        <v>887</v>
      </c>
      <c r="K813" s="1947" t="str">
        <f t="shared" si="68"/>
        <v>PSSPDR09 - Also schedule needs to include labor for independe</v>
      </c>
      <c r="L813" s="348" t="s">
        <v>5680</v>
      </c>
      <c r="M813" s="2050"/>
      <c r="N813" s="293" t="s">
        <v>7027</v>
      </c>
      <c r="O813" s="348" t="s">
        <v>5685</v>
      </c>
      <c r="P813" s="211" t="str">
        <f t="shared" si="67"/>
        <v>Closed</v>
      </c>
      <c r="Q813" s="208" t="s">
        <v>31</v>
      </c>
      <c r="R813" s="209" t="s">
        <v>32</v>
      </c>
      <c r="S813" s="2050"/>
      <c r="T813" s="293"/>
      <c r="U813" s="210" t="str">
        <f t="shared" si="71"/>
        <v>Petrella</v>
      </c>
      <c r="V813" s="210" t="str">
        <f t="shared" si="72"/>
        <v>PERSONNEL SAFETY SYSTEM PDR</v>
      </c>
      <c r="W813" s="61"/>
    </row>
    <row r="814" spans="1:23" ht="39" customHeight="1" x14ac:dyDescent="0.15">
      <c r="A814" s="1923">
        <v>43642</v>
      </c>
      <c r="B814" s="1930" t="s">
        <v>5695</v>
      </c>
      <c r="C814" s="1930"/>
      <c r="D814" s="1930"/>
      <c r="E814" s="1952" t="s">
        <v>5682</v>
      </c>
      <c r="F814" s="594" t="s">
        <v>5111</v>
      </c>
      <c r="G814" s="597" t="s">
        <v>6442</v>
      </c>
      <c r="H814" s="592" t="s">
        <v>5511</v>
      </c>
      <c r="I814" s="592" t="s">
        <v>4820</v>
      </c>
      <c r="J814" s="1930" t="s">
        <v>887</v>
      </c>
      <c r="K814" s="1952" t="str">
        <f t="shared" si="68"/>
        <v>PSSPDR10 - Perform analysis for any instrument failure before</v>
      </c>
      <c r="L814" s="2025" t="s">
        <v>5681</v>
      </c>
      <c r="M814" s="2048"/>
      <c r="N814" s="1720" t="s">
        <v>7027</v>
      </c>
      <c r="O814" s="2025" t="s">
        <v>5177</v>
      </c>
      <c r="P814" s="212" t="str">
        <f t="shared" si="67"/>
        <v>Closed</v>
      </c>
      <c r="Q814" s="208" t="s">
        <v>31</v>
      </c>
      <c r="R814" s="209" t="s">
        <v>32</v>
      </c>
      <c r="S814" s="2050"/>
      <c r="T814" s="293"/>
      <c r="U814" s="210" t="str">
        <f t="shared" si="71"/>
        <v>Petrella</v>
      </c>
      <c r="V814" s="210" t="str">
        <f t="shared" si="72"/>
        <v>PERSONNEL SAFETY SYSTEM PDR</v>
      </c>
      <c r="W814" s="61"/>
    </row>
    <row r="815" spans="1:23" ht="39" customHeight="1" x14ac:dyDescent="0.15">
      <c r="A815" s="466">
        <v>43656</v>
      </c>
      <c r="B815" s="219" t="s">
        <v>5719</v>
      </c>
      <c r="C815" s="219"/>
      <c r="D815" s="219"/>
      <c r="E815" s="333" t="s">
        <v>5740</v>
      </c>
      <c r="F815" s="1612" t="s">
        <v>5051</v>
      </c>
      <c r="G815" s="1626" t="s">
        <v>6451</v>
      </c>
      <c r="H815" s="1648" t="s">
        <v>5511</v>
      </c>
      <c r="I815" s="1648" t="s">
        <v>387</v>
      </c>
      <c r="J815" s="219" t="s">
        <v>3559</v>
      </c>
      <c r="K815" s="333" t="str">
        <f t="shared" si="68"/>
        <v>PF45REALIGNPDR02 - Perform a megger of outer PF coils (immediately af</v>
      </c>
      <c r="L815" s="351" t="s">
        <v>5697</v>
      </c>
      <c r="M815" s="351" t="s">
        <v>5388</v>
      </c>
      <c r="N815" s="1464" t="s">
        <v>7012</v>
      </c>
      <c r="O815" s="351" t="s">
        <v>3870</v>
      </c>
      <c r="P815" s="212" t="str">
        <f t="shared" si="67"/>
        <v>Closed</v>
      </c>
      <c r="Q815" s="213" t="s">
        <v>31</v>
      </c>
      <c r="R815" s="209" t="s">
        <v>32</v>
      </c>
      <c r="S815" s="221"/>
      <c r="T815" s="219"/>
      <c r="U815" s="210" t="str">
        <f t="shared" si="71"/>
        <v>Raftopoulos</v>
      </c>
      <c r="V815" s="210" t="str">
        <f t="shared" si="72"/>
        <v>PF4/5 Realignment PDR</v>
      </c>
      <c r="W815" s="75"/>
    </row>
    <row r="816" spans="1:23" ht="39" customHeight="1" x14ac:dyDescent="0.15">
      <c r="A816" s="466">
        <v>43656</v>
      </c>
      <c r="B816" s="219" t="s">
        <v>5720</v>
      </c>
      <c r="C816" s="219"/>
      <c r="D816" s="219"/>
      <c r="E816" s="333" t="s">
        <v>5740</v>
      </c>
      <c r="F816" s="1612" t="s">
        <v>5051</v>
      </c>
      <c r="G816" s="1626" t="s">
        <v>6451</v>
      </c>
      <c r="H816" s="1648" t="s">
        <v>5511</v>
      </c>
      <c r="I816" s="1648" t="s">
        <v>387</v>
      </c>
      <c r="J816" s="219" t="s">
        <v>3559</v>
      </c>
      <c r="K816" s="333" t="str">
        <f t="shared" si="68"/>
        <v>PF45REALIGNPDR03 - The calculation states that the EM loads are out o</v>
      </c>
      <c r="L816" s="351" t="s">
        <v>5698</v>
      </c>
      <c r="M816" s="351" t="s">
        <v>5388</v>
      </c>
      <c r="N816" s="1464" t="s">
        <v>7012</v>
      </c>
      <c r="O816" s="351" t="s">
        <v>3849</v>
      </c>
      <c r="P816" s="212" t="str">
        <f t="shared" si="67"/>
        <v>Closed</v>
      </c>
      <c r="Q816" s="214" t="s">
        <v>31</v>
      </c>
      <c r="R816" s="215" t="s">
        <v>32</v>
      </c>
      <c r="S816" s="1759"/>
      <c r="T816" s="1584"/>
      <c r="U816" s="216" t="str">
        <f t="shared" si="71"/>
        <v>Raftopoulos</v>
      </c>
      <c r="V816" s="216" t="str">
        <f t="shared" si="72"/>
        <v>PF4/5 Realignment PDR</v>
      </c>
      <c r="W816" s="75"/>
    </row>
    <row r="817" spans="1:23" ht="39" customHeight="1" x14ac:dyDescent="0.15">
      <c r="A817" s="466">
        <v>43656</v>
      </c>
      <c r="B817" s="219" t="s">
        <v>5721</v>
      </c>
      <c r="C817" s="219"/>
      <c r="D817" s="219"/>
      <c r="E817" s="333" t="s">
        <v>5740</v>
      </c>
      <c r="F817" s="1612" t="s">
        <v>5051</v>
      </c>
      <c r="G817" s="1626" t="s">
        <v>6451</v>
      </c>
      <c r="H817" s="1648" t="s">
        <v>5511</v>
      </c>
      <c r="I817" s="1648" t="s">
        <v>387</v>
      </c>
      <c r="J817" s="219" t="s">
        <v>3559</v>
      </c>
      <c r="K817" s="333" t="str">
        <f t="shared" si="68"/>
        <v>PF45REALIGNPDR04 - Phil Heitzenroeders S-1 paper quotes the insulatio</v>
      </c>
      <c r="L817" s="351" t="s">
        <v>5699</v>
      </c>
      <c r="M817" s="351" t="s">
        <v>5742</v>
      </c>
      <c r="N817" s="1508" t="s">
        <v>7012</v>
      </c>
      <c r="O817" s="351" t="s">
        <v>4709</v>
      </c>
      <c r="P817" s="212" t="str">
        <f t="shared" si="67"/>
        <v>Closed</v>
      </c>
      <c r="Q817" s="217" t="s">
        <v>31</v>
      </c>
      <c r="R817" s="204" t="s">
        <v>32</v>
      </c>
      <c r="S817" s="1756"/>
      <c r="T817" s="1494"/>
      <c r="U817" s="205" t="str">
        <f t="shared" si="71"/>
        <v>Raftopoulos</v>
      </c>
      <c r="V817" s="205" t="str">
        <f t="shared" si="72"/>
        <v>PF4/5 Realignment PDR</v>
      </c>
      <c r="W817" s="75"/>
    </row>
    <row r="818" spans="1:23" ht="39" customHeight="1" x14ac:dyDescent="0.15">
      <c r="A818" s="466">
        <v>43656</v>
      </c>
      <c r="B818" s="219" t="s">
        <v>5722</v>
      </c>
      <c r="C818" s="219"/>
      <c r="D818" s="219"/>
      <c r="E818" s="333" t="s">
        <v>5740</v>
      </c>
      <c r="F818" s="1612" t="s">
        <v>5051</v>
      </c>
      <c r="G818" s="1626" t="s">
        <v>6451</v>
      </c>
      <c r="H818" s="1648" t="s">
        <v>5511</v>
      </c>
      <c r="I818" s="1648" t="s">
        <v>387</v>
      </c>
      <c r="J818" s="219" t="s">
        <v>3559</v>
      </c>
      <c r="K818" s="333" t="str">
        <f t="shared" si="68"/>
        <v>PF45REALIGNPDR05 - The G-10 pusher plate should have a low friction l</v>
      </c>
      <c r="L818" s="351" t="s">
        <v>5700</v>
      </c>
      <c r="M818" s="351" t="s">
        <v>5388</v>
      </c>
      <c r="N818" s="1508" t="s">
        <v>7012</v>
      </c>
      <c r="O818" s="351" t="s">
        <v>3849</v>
      </c>
      <c r="P818" s="212" t="str">
        <f t="shared" si="67"/>
        <v>Closed</v>
      </c>
      <c r="Q818" s="217" t="s">
        <v>31</v>
      </c>
      <c r="R818" s="204" t="s">
        <v>32</v>
      </c>
      <c r="S818" s="1756"/>
      <c r="T818" s="1494"/>
      <c r="U818" s="205" t="str">
        <f t="shared" si="71"/>
        <v>Raftopoulos</v>
      </c>
      <c r="V818" s="205" t="str">
        <f t="shared" si="72"/>
        <v>PF4/5 Realignment PDR</v>
      </c>
      <c r="W818" s="75"/>
    </row>
    <row r="819" spans="1:23" ht="39" customHeight="1" x14ac:dyDescent="0.15">
      <c r="A819" s="466">
        <v>43656</v>
      </c>
      <c r="B819" s="219" t="s">
        <v>5723</v>
      </c>
      <c r="C819" s="219"/>
      <c r="D819" s="219"/>
      <c r="E819" s="333" t="s">
        <v>5740</v>
      </c>
      <c r="F819" s="1612" t="s">
        <v>5051</v>
      </c>
      <c r="G819" s="1626" t="s">
        <v>6451</v>
      </c>
      <c r="H819" s="1648" t="s">
        <v>5511</v>
      </c>
      <c r="I819" s="1648" t="s">
        <v>387</v>
      </c>
      <c r="J819" s="219" t="s">
        <v>3559</v>
      </c>
      <c r="K819" s="333" t="str">
        <f t="shared" si="68"/>
        <v>PF45REALIGNPDR06 - The configuration of the G-11 &amp; wet layup should b</v>
      </c>
      <c r="L819" s="351" t="s">
        <v>5701</v>
      </c>
      <c r="M819" s="351" t="s">
        <v>5388</v>
      </c>
      <c r="N819" s="1508" t="s">
        <v>7012</v>
      </c>
      <c r="O819" s="351" t="s">
        <v>3870</v>
      </c>
      <c r="P819" s="212" t="str">
        <f t="shared" si="67"/>
        <v>Closed</v>
      </c>
      <c r="Q819" s="217" t="s">
        <v>31</v>
      </c>
      <c r="R819" s="204" t="s">
        <v>32</v>
      </c>
      <c r="S819" s="1756"/>
      <c r="T819" s="1494"/>
      <c r="U819" s="205" t="str">
        <f t="shared" si="71"/>
        <v>Raftopoulos</v>
      </c>
      <c r="V819" s="205" t="str">
        <f t="shared" si="72"/>
        <v>PF4/5 Realignment PDR</v>
      </c>
      <c r="W819" s="75"/>
    </row>
    <row r="820" spans="1:23" ht="39" customHeight="1" x14ac:dyDescent="0.15">
      <c r="A820" s="466">
        <v>43656</v>
      </c>
      <c r="B820" s="219" t="s">
        <v>5724</v>
      </c>
      <c r="C820" s="219"/>
      <c r="D820" s="219"/>
      <c r="E820" s="333" t="s">
        <v>5740</v>
      </c>
      <c r="F820" s="1612" t="s">
        <v>5051</v>
      </c>
      <c r="G820" s="1626" t="s">
        <v>6451</v>
      </c>
      <c r="H820" s="1648" t="s">
        <v>5511</v>
      </c>
      <c r="I820" s="1648" t="s">
        <v>387</v>
      </c>
      <c r="J820" s="219" t="s">
        <v>3559</v>
      </c>
      <c r="K820" s="333" t="str">
        <f t="shared" si="68"/>
        <v>PF45REALIGNPDR07 - Prototype of the clamp assembly is desirable to ch</v>
      </c>
      <c r="L820" s="351" t="s">
        <v>5702</v>
      </c>
      <c r="M820" s="351" t="s">
        <v>5388</v>
      </c>
      <c r="N820" s="1508" t="s">
        <v>7012</v>
      </c>
      <c r="O820" s="351" t="s">
        <v>4617</v>
      </c>
      <c r="P820" s="212" t="str">
        <f t="shared" si="67"/>
        <v>Closed</v>
      </c>
      <c r="Q820" s="217" t="s">
        <v>31</v>
      </c>
      <c r="R820" s="204" t="s">
        <v>32</v>
      </c>
      <c r="S820" s="1756"/>
      <c r="T820" s="1494"/>
      <c r="U820" s="205" t="str">
        <f t="shared" si="71"/>
        <v>Raftopoulos</v>
      </c>
      <c r="V820" s="205" t="str">
        <f t="shared" si="72"/>
        <v>PF4/5 Realignment PDR</v>
      </c>
      <c r="W820" s="75"/>
    </row>
    <row r="821" spans="1:23" ht="39" customHeight="1" x14ac:dyDescent="0.15">
      <c r="A821" s="1546">
        <v>43656</v>
      </c>
      <c r="B821" s="1548" t="s">
        <v>5725</v>
      </c>
      <c r="C821" s="1548"/>
      <c r="D821" s="1548"/>
      <c r="E821" s="1663" t="s">
        <v>5740</v>
      </c>
      <c r="F821" s="1612" t="s">
        <v>5051</v>
      </c>
      <c r="G821" s="1645" t="s">
        <v>6451</v>
      </c>
      <c r="H821" s="1654" t="s">
        <v>5511</v>
      </c>
      <c r="I821" s="1654" t="s">
        <v>387</v>
      </c>
      <c r="J821" s="1548" t="s">
        <v>3559</v>
      </c>
      <c r="K821" s="333" t="str">
        <f t="shared" si="68"/>
        <v>PF45REALIGNPDR08 - please remove sharp corners on the clamp.</v>
      </c>
      <c r="L821" s="354" t="s">
        <v>5703</v>
      </c>
      <c r="M821" s="351" t="s">
        <v>5388</v>
      </c>
      <c r="N821" s="1508" t="s">
        <v>7012</v>
      </c>
      <c r="O821" s="354" t="s">
        <v>3870</v>
      </c>
      <c r="P821" s="212" t="str">
        <f t="shared" si="67"/>
        <v>Closed</v>
      </c>
      <c r="Q821" s="217" t="s">
        <v>31</v>
      </c>
      <c r="R821" s="204" t="s">
        <v>32</v>
      </c>
      <c r="S821" s="1756"/>
      <c r="T821" s="1494"/>
      <c r="U821" s="205" t="str">
        <f t="shared" si="71"/>
        <v>Raftopoulos</v>
      </c>
      <c r="V821" s="205" t="str">
        <f t="shared" si="72"/>
        <v>PF4/5 Realignment PDR</v>
      </c>
      <c r="W821" s="75"/>
    </row>
    <row r="822" spans="1:23" ht="39" customHeight="1" x14ac:dyDescent="0.15">
      <c r="A822" s="466">
        <v>43656</v>
      </c>
      <c r="B822" s="219" t="s">
        <v>5726</v>
      </c>
      <c r="C822" s="219"/>
      <c r="D822" s="219"/>
      <c r="E822" s="333" t="s">
        <v>5740</v>
      </c>
      <c r="F822" s="1612" t="s">
        <v>5051</v>
      </c>
      <c r="G822" s="1626" t="s">
        <v>6451</v>
      </c>
      <c r="H822" s="1648" t="s">
        <v>5511</v>
      </c>
      <c r="I822" s="1648" t="s">
        <v>387</v>
      </c>
      <c r="J822" s="219" t="s">
        <v>3559</v>
      </c>
      <c r="K822" s="1663" t="str">
        <f t="shared" si="68"/>
        <v>PF45REALIGNPDR09 - The assumption of bonded insulation/conductors ove</v>
      </c>
      <c r="L822" s="351" t="s">
        <v>5704</v>
      </c>
      <c r="M822" s="351" t="s">
        <v>5743</v>
      </c>
      <c r="N822" s="1508" t="s">
        <v>7012</v>
      </c>
      <c r="O822" s="351" t="s">
        <v>3849</v>
      </c>
      <c r="P822" s="212" t="str">
        <f t="shared" si="67"/>
        <v>Closed</v>
      </c>
      <c r="Q822" s="203" t="s">
        <v>31</v>
      </c>
      <c r="R822" s="204" t="s">
        <v>32</v>
      </c>
      <c r="S822" s="1756"/>
      <c r="T822" s="1494"/>
      <c r="U822" s="205" t="str">
        <f t="shared" si="71"/>
        <v>Raftopoulos</v>
      </c>
      <c r="V822" s="205" t="str">
        <f t="shared" si="72"/>
        <v>PF4/5 Realignment PDR</v>
      </c>
      <c r="W822" s="75"/>
    </row>
    <row r="823" spans="1:23" ht="39" customHeight="1" x14ac:dyDescent="0.15">
      <c r="A823" s="466">
        <v>43656</v>
      </c>
      <c r="B823" s="219" t="s">
        <v>5727</v>
      </c>
      <c r="C823" s="219"/>
      <c r="D823" s="219"/>
      <c r="E823" s="333" t="s">
        <v>5740</v>
      </c>
      <c r="F823" s="1612" t="s">
        <v>5051</v>
      </c>
      <c r="G823" s="1626" t="s">
        <v>6451</v>
      </c>
      <c r="H823" s="1648" t="s">
        <v>5511</v>
      </c>
      <c r="I823" s="1648" t="s">
        <v>387</v>
      </c>
      <c r="J823" s="219" t="s">
        <v>3559</v>
      </c>
      <c r="K823" s="1663" t="str">
        <f t="shared" si="68"/>
        <v>PF45REALIGNPDR10 - clamp at PF5 Bay A needs to accommodate (or be rem</v>
      </c>
      <c r="L823" s="351" t="s">
        <v>5705</v>
      </c>
      <c r="M823" s="351" t="s">
        <v>5744</v>
      </c>
      <c r="N823" s="1508" t="s">
        <v>7012</v>
      </c>
      <c r="O823" s="351" t="s">
        <v>3870</v>
      </c>
      <c r="P823" s="212" t="str">
        <f t="shared" si="67"/>
        <v>Closed</v>
      </c>
      <c r="Q823" s="203" t="s">
        <v>31</v>
      </c>
      <c r="R823" s="204" t="s">
        <v>32</v>
      </c>
      <c r="S823" s="1756"/>
      <c r="T823" s="1494"/>
      <c r="U823" s="205" t="str">
        <f t="shared" si="71"/>
        <v>Raftopoulos</v>
      </c>
      <c r="V823" s="205" t="str">
        <f t="shared" si="72"/>
        <v>PF4/5 Realignment PDR</v>
      </c>
      <c r="W823" s="75"/>
    </row>
    <row r="824" spans="1:23" ht="39" customHeight="1" x14ac:dyDescent="0.15">
      <c r="A824" s="466">
        <v>43656</v>
      </c>
      <c r="B824" s="219" t="s">
        <v>5728</v>
      </c>
      <c r="C824" s="219"/>
      <c r="D824" s="219"/>
      <c r="E824" s="333" t="s">
        <v>5740</v>
      </c>
      <c r="F824" s="1612" t="s">
        <v>5051</v>
      </c>
      <c r="G824" s="1626" t="s">
        <v>6451</v>
      </c>
      <c r="H824" s="1648" t="s">
        <v>5511</v>
      </c>
      <c r="I824" s="1648" t="s">
        <v>387</v>
      </c>
      <c r="J824" s="219" t="s">
        <v>3559</v>
      </c>
      <c r="K824" s="1663" t="str">
        <f t="shared" si="68"/>
        <v>PF45REALIGNPDR11 - Reconcile the calculation temperature gradients wi</v>
      </c>
      <c r="L824" s="351" t="s">
        <v>5706</v>
      </c>
      <c r="M824" s="351" t="s">
        <v>5388</v>
      </c>
      <c r="N824" s="1508" t="s">
        <v>7012</v>
      </c>
      <c r="O824" s="351" t="s">
        <v>3849</v>
      </c>
      <c r="P824" s="212" t="str">
        <f t="shared" ref="P824:P887" si="73">IF(N824="","Open","Closed")</f>
        <v>Closed</v>
      </c>
      <c r="Q824" s="203" t="s">
        <v>31</v>
      </c>
      <c r="R824" s="204" t="s">
        <v>32</v>
      </c>
      <c r="S824" s="1756"/>
      <c r="T824" s="1494"/>
      <c r="U824" s="205" t="str">
        <f t="shared" si="71"/>
        <v>Raftopoulos</v>
      </c>
      <c r="V824" s="205" t="str">
        <f t="shared" si="72"/>
        <v>PF4/5 Realignment PDR</v>
      </c>
      <c r="W824" s="75"/>
    </row>
    <row r="825" spans="1:23" ht="39" customHeight="1" x14ac:dyDescent="0.15">
      <c r="A825" s="466">
        <v>43656</v>
      </c>
      <c r="B825" s="219" t="s">
        <v>5730</v>
      </c>
      <c r="C825" s="219"/>
      <c r="D825" s="219"/>
      <c r="E825" s="333" t="s">
        <v>5740</v>
      </c>
      <c r="F825" s="1612" t="s">
        <v>5051</v>
      </c>
      <c r="G825" s="1626" t="s">
        <v>6451</v>
      </c>
      <c r="H825" s="1648" t="s">
        <v>5511</v>
      </c>
      <c r="I825" s="1648" t="s">
        <v>387</v>
      </c>
      <c r="J825" s="219" t="s">
        <v>3559</v>
      </c>
      <c r="K825" s="1663" t="str">
        <f t="shared" si="68"/>
        <v>PF45REALIGNPDR13 - The two opposed "fixed" positions are fixed at the</v>
      </c>
      <c r="L825" s="351" t="s">
        <v>5708</v>
      </c>
      <c r="M825" s="351" t="s">
        <v>5746</v>
      </c>
      <c r="N825" s="1508" t="s">
        <v>7012</v>
      </c>
      <c r="O825" s="351" t="s">
        <v>3849</v>
      </c>
      <c r="P825" s="212" t="str">
        <f t="shared" si="73"/>
        <v>Closed</v>
      </c>
      <c r="Q825" s="203" t="s">
        <v>31</v>
      </c>
      <c r="R825" s="204" t="s">
        <v>32</v>
      </c>
      <c r="S825" s="1756"/>
      <c r="T825" s="1494"/>
      <c r="U825" s="205" t="str">
        <f t="shared" si="71"/>
        <v>Raftopoulos</v>
      </c>
      <c r="V825" s="205" t="str">
        <f t="shared" si="72"/>
        <v>PF4/5 Realignment PDR</v>
      </c>
      <c r="W825" s="75"/>
    </row>
    <row r="826" spans="1:23" ht="39" customHeight="1" x14ac:dyDescent="0.15">
      <c r="A826" s="466">
        <v>43656</v>
      </c>
      <c r="B826" s="219" t="s">
        <v>5731</v>
      </c>
      <c r="C826" s="219"/>
      <c r="D826" s="219"/>
      <c r="E826" s="333" t="s">
        <v>5740</v>
      </c>
      <c r="F826" s="1612" t="s">
        <v>5051</v>
      </c>
      <c r="G826" s="1626" t="s">
        <v>6451</v>
      </c>
      <c r="H826" s="1648" t="s">
        <v>5511</v>
      </c>
      <c r="I826" s="1648" t="s">
        <v>387</v>
      </c>
      <c r="J826" s="219" t="s">
        <v>3559</v>
      </c>
      <c r="K826" s="1663" t="str">
        <f t="shared" si="68"/>
        <v>PF45REALIGNPDR14 - Clamp forces shown may change if clamp location ar</v>
      </c>
      <c r="L826" s="351" t="s">
        <v>5709</v>
      </c>
      <c r="M826" s="351" t="s">
        <v>5388</v>
      </c>
      <c r="N826" s="1508" t="s">
        <v>7012</v>
      </c>
      <c r="O826" s="351" t="s">
        <v>3870</v>
      </c>
      <c r="P826" s="212" t="str">
        <f t="shared" si="73"/>
        <v>Closed</v>
      </c>
      <c r="Q826" s="203" t="s">
        <v>31</v>
      </c>
      <c r="R826" s="204" t="s">
        <v>32</v>
      </c>
      <c r="S826" s="1756"/>
      <c r="T826" s="1494"/>
      <c r="U826" s="205" t="str">
        <f t="shared" si="71"/>
        <v>Raftopoulos</v>
      </c>
      <c r="V826" s="205" t="str">
        <f t="shared" si="72"/>
        <v>PF4/5 Realignment PDR</v>
      </c>
      <c r="W826" s="75"/>
    </row>
    <row r="827" spans="1:23" ht="39" customHeight="1" x14ac:dyDescent="0.15">
      <c r="A827" s="466">
        <v>43656</v>
      </c>
      <c r="B827" s="219" t="s">
        <v>5732</v>
      </c>
      <c r="C827" s="219"/>
      <c r="D827" s="219"/>
      <c r="E827" s="333" t="s">
        <v>5740</v>
      </c>
      <c r="F827" s="1612" t="s">
        <v>5051</v>
      </c>
      <c r="G827" s="1626" t="s">
        <v>6451</v>
      </c>
      <c r="H827" s="1648" t="s">
        <v>5511</v>
      </c>
      <c r="I827" s="1648" t="s">
        <v>387</v>
      </c>
      <c r="J827" s="219" t="s">
        <v>3559</v>
      </c>
      <c r="K827" s="1663" t="str">
        <f t="shared" si="68"/>
        <v>PF45REALIGNPDR15 - Symmetry of clamp/coil model should reflect non sy</v>
      </c>
      <c r="L827" s="351" t="s">
        <v>5710</v>
      </c>
      <c r="M827" s="351" t="s">
        <v>5747</v>
      </c>
      <c r="N827" s="1508" t="s">
        <v>7012</v>
      </c>
      <c r="O827" s="351" t="s">
        <v>4709</v>
      </c>
      <c r="P827" s="212" t="str">
        <f t="shared" si="73"/>
        <v>Closed</v>
      </c>
      <c r="Q827" s="203" t="s">
        <v>31</v>
      </c>
      <c r="R827" s="204" t="s">
        <v>32</v>
      </c>
      <c r="S827" s="1756"/>
      <c r="T827" s="1494"/>
      <c r="U827" s="205" t="str">
        <f t="shared" si="71"/>
        <v>Raftopoulos</v>
      </c>
      <c r="V827" s="205" t="str">
        <f t="shared" si="72"/>
        <v>PF4/5 Realignment PDR</v>
      </c>
      <c r="W827" s="75"/>
    </row>
    <row r="828" spans="1:23" ht="39" customHeight="1" x14ac:dyDescent="0.15">
      <c r="A828" s="466">
        <v>43656</v>
      </c>
      <c r="B828" s="219" t="s">
        <v>5733</v>
      </c>
      <c r="C828" s="219"/>
      <c r="D828" s="219"/>
      <c r="E828" s="333" t="s">
        <v>5740</v>
      </c>
      <c r="F828" s="1612" t="s">
        <v>5051</v>
      </c>
      <c r="G828" s="1626" t="s">
        <v>6451</v>
      </c>
      <c r="H828" s="1648" t="s">
        <v>5511</v>
      </c>
      <c r="I828" s="1648" t="s">
        <v>387</v>
      </c>
      <c r="J828" s="219" t="s">
        <v>3559</v>
      </c>
      <c r="K828" s="1663" t="str">
        <f t="shared" si="68"/>
        <v>PF45REALIGNPDR16 - The wet wrap is not bonded to the clamp and can sl</v>
      </c>
      <c r="L828" s="351" t="s">
        <v>5711</v>
      </c>
      <c r="M828" s="351" t="s">
        <v>5748</v>
      </c>
      <c r="N828" s="1508" t="s">
        <v>7012</v>
      </c>
      <c r="O828" s="351" t="s">
        <v>4662</v>
      </c>
      <c r="P828" s="212" t="str">
        <f t="shared" si="73"/>
        <v>Closed</v>
      </c>
      <c r="Q828" s="203" t="s">
        <v>31</v>
      </c>
      <c r="R828" s="204" t="s">
        <v>32</v>
      </c>
      <c r="S828" s="1756"/>
      <c r="T828" s="1494"/>
      <c r="U828" s="205" t="str">
        <f t="shared" si="71"/>
        <v>Raftopoulos</v>
      </c>
      <c r="V828" s="205" t="str">
        <f t="shared" si="72"/>
        <v>PF4/5 Realignment PDR</v>
      </c>
      <c r="W828" s="75"/>
    </row>
    <row r="829" spans="1:23" ht="39" customHeight="1" x14ac:dyDescent="0.15">
      <c r="A829" s="466">
        <v>43656</v>
      </c>
      <c r="B829" s="219" t="s">
        <v>5734</v>
      </c>
      <c r="C829" s="219"/>
      <c r="D829" s="219"/>
      <c r="E829" s="333" t="s">
        <v>5740</v>
      </c>
      <c r="F829" s="1612" t="s">
        <v>5051</v>
      </c>
      <c r="G829" s="1626" t="s">
        <v>6451</v>
      </c>
      <c r="H829" s="1648" t="s">
        <v>5511</v>
      </c>
      <c r="I829" s="1648" t="s">
        <v>387</v>
      </c>
      <c r="J829" s="219" t="s">
        <v>3559</v>
      </c>
      <c r="K829" s="1663" t="str">
        <f t="shared" si="68"/>
        <v>PF45REALIGNPDR17 - Consult latest design point spreadsheet for PF5 pe</v>
      </c>
      <c r="L829" s="351" t="s">
        <v>5712</v>
      </c>
      <c r="M829" s="351" t="s">
        <v>5388</v>
      </c>
      <c r="N829" s="1508" t="s">
        <v>7012</v>
      </c>
      <c r="O829" s="351" t="s">
        <v>3849</v>
      </c>
      <c r="P829" s="212" t="str">
        <f t="shared" si="73"/>
        <v>Closed</v>
      </c>
      <c r="Q829" s="203" t="s">
        <v>31</v>
      </c>
      <c r="R829" s="204" t="s">
        <v>32</v>
      </c>
      <c r="S829" s="1756"/>
      <c r="T829" s="1494"/>
      <c r="U829" s="205" t="str">
        <f t="shared" si="71"/>
        <v>Raftopoulos</v>
      </c>
      <c r="V829" s="205" t="str">
        <f t="shared" si="72"/>
        <v>PF4/5 Realignment PDR</v>
      </c>
      <c r="W829" s="75"/>
    </row>
    <row r="830" spans="1:23" ht="39" customHeight="1" x14ac:dyDescent="0.15">
      <c r="A830" s="466">
        <v>43656</v>
      </c>
      <c r="B830" s="219" t="s">
        <v>5735</v>
      </c>
      <c r="C830" s="219"/>
      <c r="D830" s="219"/>
      <c r="E830" s="333" t="s">
        <v>5740</v>
      </c>
      <c r="F830" s="1612" t="s">
        <v>5051</v>
      </c>
      <c r="G830" s="1626" t="s">
        <v>6451</v>
      </c>
      <c r="H830" s="1648" t="s">
        <v>5511</v>
      </c>
      <c r="I830" s="1648" t="s">
        <v>387</v>
      </c>
      <c r="J830" s="219" t="s">
        <v>3559</v>
      </c>
      <c r="K830" s="1663" t="str">
        <f t="shared" si="68"/>
        <v xml:space="preserve">PF45REALIGNPDR18 - Compressive modulus of the insulation system will </v>
      </c>
      <c r="L830" s="351" t="s">
        <v>5713</v>
      </c>
      <c r="M830" s="351" t="s">
        <v>5388</v>
      </c>
      <c r="N830" s="1508" t="s">
        <v>7012</v>
      </c>
      <c r="O830" s="351" t="s">
        <v>3849</v>
      </c>
      <c r="P830" s="212" t="str">
        <f t="shared" si="73"/>
        <v>Closed</v>
      </c>
      <c r="Q830" s="203" t="s">
        <v>31</v>
      </c>
      <c r="R830" s="204" t="s">
        <v>32</v>
      </c>
      <c r="S830" s="1756"/>
      <c r="T830" s="1494"/>
      <c r="U830" s="205" t="str">
        <f t="shared" si="71"/>
        <v>Raftopoulos</v>
      </c>
      <c r="V830" s="205" t="str">
        <f t="shared" si="72"/>
        <v>PF4/5 Realignment PDR</v>
      </c>
      <c r="W830" s="75"/>
    </row>
    <row r="831" spans="1:23" ht="39" customHeight="1" x14ac:dyDescent="0.15">
      <c r="A831" s="466">
        <v>43656</v>
      </c>
      <c r="B831" s="219" t="s">
        <v>5736</v>
      </c>
      <c r="C831" s="219"/>
      <c r="D831" s="219"/>
      <c r="E831" s="333" t="s">
        <v>5740</v>
      </c>
      <c r="F831" s="1612" t="s">
        <v>5051</v>
      </c>
      <c r="G831" s="1626" t="s">
        <v>6451</v>
      </c>
      <c r="H831" s="1648" t="s">
        <v>5511</v>
      </c>
      <c r="I831" s="1648" t="s">
        <v>387</v>
      </c>
      <c r="J831" s="219" t="s">
        <v>3559</v>
      </c>
      <c r="K831" s="1663" t="str">
        <f t="shared" si="68"/>
        <v>PF45REALIGNPDR19 - The No Separation condition was assumed on the int</v>
      </c>
      <c r="L831" s="351" t="s">
        <v>5714</v>
      </c>
      <c r="M831" s="351" t="s">
        <v>5749</v>
      </c>
      <c r="N831" s="1508" t="s">
        <v>7012</v>
      </c>
      <c r="O831" s="351" t="s">
        <v>4617</v>
      </c>
      <c r="P831" s="212" t="str">
        <f t="shared" si="73"/>
        <v>Closed</v>
      </c>
      <c r="Q831" s="203" t="s">
        <v>31</v>
      </c>
      <c r="R831" s="204" t="s">
        <v>32</v>
      </c>
      <c r="S831" s="1756"/>
      <c r="T831" s="1494"/>
      <c r="U831" s="205" t="str">
        <f t="shared" si="71"/>
        <v>Raftopoulos</v>
      </c>
      <c r="V831" s="205" t="str">
        <f t="shared" si="72"/>
        <v>PF4/5 Realignment PDR</v>
      </c>
      <c r="W831" s="75"/>
    </row>
    <row r="832" spans="1:23" ht="39" customHeight="1" x14ac:dyDescent="0.15">
      <c r="A832" s="466">
        <v>43656</v>
      </c>
      <c r="B832" s="219" t="s">
        <v>5738</v>
      </c>
      <c r="C832" s="219"/>
      <c r="D832" s="219"/>
      <c r="E832" s="333" t="s">
        <v>5740</v>
      </c>
      <c r="F832" s="1612" t="s">
        <v>5051</v>
      </c>
      <c r="G832" s="1626" t="s">
        <v>6451</v>
      </c>
      <c r="H832" s="1648" t="s">
        <v>5511</v>
      </c>
      <c r="I832" s="1648" t="s">
        <v>387</v>
      </c>
      <c r="J832" s="219" t="s">
        <v>3559</v>
      </c>
      <c r="K832" s="1663" t="str">
        <f t="shared" si="68"/>
        <v>PF45REALIGNPDR21 - Consider using the existing jack screws to maintai</v>
      </c>
      <c r="L832" s="351" t="s">
        <v>5716</v>
      </c>
      <c r="M832" s="351" t="s">
        <v>5751</v>
      </c>
      <c r="N832" s="1508" t="s">
        <v>7012</v>
      </c>
      <c r="O832" s="351" t="s">
        <v>4529</v>
      </c>
      <c r="P832" s="212" t="str">
        <f t="shared" si="73"/>
        <v>Closed</v>
      </c>
      <c r="Q832" s="203" t="s">
        <v>31</v>
      </c>
      <c r="R832" s="204" t="s">
        <v>32</v>
      </c>
      <c r="S832" s="1756"/>
      <c r="T832" s="1494"/>
      <c r="U832" s="205" t="str">
        <f t="shared" si="71"/>
        <v>Raftopoulos</v>
      </c>
      <c r="V832" s="205" t="str">
        <f t="shared" si="72"/>
        <v>PF4/5 Realignment PDR</v>
      </c>
      <c r="W832" s="75"/>
    </row>
    <row r="833" spans="1:23" ht="39" customHeight="1" x14ac:dyDescent="0.15">
      <c r="A833" s="466">
        <v>43656</v>
      </c>
      <c r="B833" s="219" t="s">
        <v>5739</v>
      </c>
      <c r="C833" s="219"/>
      <c r="D833" s="219"/>
      <c r="E833" s="333" t="s">
        <v>5740</v>
      </c>
      <c r="F833" s="1612" t="s">
        <v>5051</v>
      </c>
      <c r="G833" s="1626" t="s">
        <v>6451</v>
      </c>
      <c r="H833" s="1648" t="s">
        <v>5511</v>
      </c>
      <c r="I833" s="1648" t="s">
        <v>387</v>
      </c>
      <c r="J833" s="219" t="s">
        <v>3559</v>
      </c>
      <c r="K833" s="1663" t="str">
        <f t="shared" si="68"/>
        <v>PF45REALIGNPDR22 - Analysis Presentation does not show that the clamp</v>
      </c>
      <c r="L833" s="351" t="s">
        <v>5717</v>
      </c>
      <c r="M833" s="351" t="s">
        <v>5388</v>
      </c>
      <c r="N833" s="1508" t="s">
        <v>7012</v>
      </c>
      <c r="O833" s="351" t="s">
        <v>4617</v>
      </c>
      <c r="P833" s="212" t="str">
        <f t="shared" si="73"/>
        <v>Closed</v>
      </c>
      <c r="Q833" s="203" t="s">
        <v>31</v>
      </c>
      <c r="R833" s="204" t="s">
        <v>32</v>
      </c>
      <c r="S833" s="1756"/>
      <c r="T833" s="1494"/>
      <c r="U833" s="205" t="str">
        <f t="shared" si="71"/>
        <v>Raftopoulos</v>
      </c>
      <c r="V833" s="205" t="str">
        <f t="shared" si="72"/>
        <v>PF4/5 Realignment PDR</v>
      </c>
      <c r="W833" s="75"/>
    </row>
    <row r="834" spans="1:23" ht="39" customHeight="1" x14ac:dyDescent="0.15">
      <c r="A834" s="1564">
        <v>43658</v>
      </c>
      <c r="B834" s="1581" t="s">
        <v>5756</v>
      </c>
      <c r="C834" s="1581"/>
      <c r="D834" s="1581"/>
      <c r="E834" s="1671" t="s">
        <v>5752</v>
      </c>
      <c r="F834" s="1611" t="s">
        <v>5111</v>
      </c>
      <c r="G834" s="1625" t="s">
        <v>6442</v>
      </c>
      <c r="H834" s="1647" t="s">
        <v>5511</v>
      </c>
      <c r="I834" s="1647" t="s">
        <v>4820</v>
      </c>
      <c r="J834" s="1647" t="s">
        <v>694</v>
      </c>
      <c r="K834" s="1661" t="str">
        <f t="shared" si="68"/>
        <v>BRPSSFDR01 - The FMEA content as presented appears appropriate,</v>
      </c>
      <c r="L834" s="226" t="s">
        <v>5753</v>
      </c>
      <c r="M834" s="1693" t="s">
        <v>5755</v>
      </c>
      <c r="N834" s="1352" t="s">
        <v>7026</v>
      </c>
      <c r="O834" s="226" t="s">
        <v>3109</v>
      </c>
      <c r="P834" s="212" t="str">
        <f t="shared" si="73"/>
        <v>Closed</v>
      </c>
      <c r="Q834" s="203" t="s">
        <v>31</v>
      </c>
      <c r="R834" s="204" t="s">
        <v>32</v>
      </c>
      <c r="S834" s="1754"/>
      <c r="T834" s="1763"/>
      <c r="U834" s="205" t="str">
        <f t="shared" si="71"/>
        <v>Dellas</v>
      </c>
      <c r="V834" s="205" t="str">
        <f t="shared" si="72"/>
        <v>Breaker Replacement PSS FDR</v>
      </c>
      <c r="W834" s="61"/>
    </row>
    <row r="835" spans="1:23" ht="39" customHeight="1" x14ac:dyDescent="0.15">
      <c r="A835" s="1564">
        <v>43658</v>
      </c>
      <c r="B835" s="1581" t="s">
        <v>5757</v>
      </c>
      <c r="C835" s="1581"/>
      <c r="D835" s="1581"/>
      <c r="E835" s="1671" t="s">
        <v>5752</v>
      </c>
      <c r="F835" s="1611" t="s">
        <v>5111</v>
      </c>
      <c r="G835" s="1625" t="s">
        <v>6442</v>
      </c>
      <c r="H835" s="1647" t="s">
        <v>5511</v>
      </c>
      <c r="I835" s="1647" t="s">
        <v>4820</v>
      </c>
      <c r="J835" s="1647" t="s">
        <v>694</v>
      </c>
      <c r="K835" s="1661" t="str">
        <f t="shared" si="68"/>
        <v>BRPSSFDR02 - Consider adding to the testing information the ver</v>
      </c>
      <c r="L835" s="226" t="s">
        <v>5754</v>
      </c>
      <c r="M835" s="1693" t="s">
        <v>5388</v>
      </c>
      <c r="N835" s="1352" t="s">
        <v>7026</v>
      </c>
      <c r="O835" s="226" t="s">
        <v>3997</v>
      </c>
      <c r="P835" s="212" t="str">
        <f t="shared" si="73"/>
        <v>Closed</v>
      </c>
      <c r="Q835" s="203" t="s">
        <v>31</v>
      </c>
      <c r="R835" s="204" t="s">
        <v>32</v>
      </c>
      <c r="S835" s="1754"/>
      <c r="T835" s="1763"/>
      <c r="U835" s="205" t="str">
        <f t="shared" si="71"/>
        <v>Dellas</v>
      </c>
      <c r="V835" s="205" t="str">
        <f t="shared" si="72"/>
        <v>Breaker Replacement PSS FDR</v>
      </c>
      <c r="W835" s="61"/>
    </row>
    <row r="836" spans="1:23" ht="39" customHeight="1" x14ac:dyDescent="0.15">
      <c r="A836" s="606">
        <v>43665</v>
      </c>
      <c r="B836" s="245" t="s">
        <v>6125</v>
      </c>
      <c r="C836" s="244"/>
      <c r="D836" s="244"/>
      <c r="E836" s="1901" t="s">
        <v>6119</v>
      </c>
      <c r="F836" s="245" t="s">
        <v>5962</v>
      </c>
      <c r="G836" s="570" t="s">
        <v>6460</v>
      </c>
      <c r="H836" s="245" t="s">
        <v>5511</v>
      </c>
      <c r="I836" s="245" t="s">
        <v>2126</v>
      </c>
      <c r="J836" s="245" t="s">
        <v>539</v>
      </c>
      <c r="K836" s="1497" t="str">
        <f t="shared" si="68"/>
        <v>FPAPEER1 - If Designing with 2 attachment points, verify that</v>
      </c>
      <c r="L836" s="244" t="s">
        <v>6120</v>
      </c>
      <c r="M836" s="244" t="s">
        <v>5388</v>
      </c>
      <c r="N836" s="1406" t="s">
        <v>7035</v>
      </c>
      <c r="O836" s="245" t="s">
        <v>6121</v>
      </c>
      <c r="P836" s="383" t="str">
        <f t="shared" si="73"/>
        <v>Closed</v>
      </c>
      <c r="Q836" s="203" t="s">
        <v>31</v>
      </c>
      <c r="R836" s="204" t="s">
        <v>32</v>
      </c>
      <c r="S836" s="1510"/>
      <c r="T836" s="1510"/>
      <c r="U836" s="205" t="str">
        <f t="shared" si="71"/>
        <v>Stevenson</v>
      </c>
      <c r="V836" s="205" t="str">
        <f t="shared" si="72"/>
        <v>Fall Protection Peer Review</v>
      </c>
    </row>
    <row r="837" spans="1:23" ht="39" customHeight="1" x14ac:dyDescent="0.15">
      <c r="A837" s="606">
        <v>43665</v>
      </c>
      <c r="B837" s="245" t="s">
        <v>6126</v>
      </c>
      <c r="C837" s="244"/>
      <c r="D837" s="244"/>
      <c r="E837" s="1901" t="s">
        <v>6119</v>
      </c>
      <c r="F837" s="245" t="s">
        <v>5962</v>
      </c>
      <c r="G837" s="635" t="s">
        <v>6460</v>
      </c>
      <c r="H837" s="245" t="s">
        <v>5511</v>
      </c>
      <c r="I837" s="245" t="s">
        <v>2126</v>
      </c>
      <c r="J837" s="245" t="s">
        <v>539</v>
      </c>
      <c r="K837" s="1497" t="str">
        <f t="shared" si="68"/>
        <v>FPAPEER2 - I have concerns using two techs on one pole</v>
      </c>
      <c r="L837" s="244" t="s">
        <v>6122</v>
      </c>
      <c r="M837" s="244" t="s">
        <v>6123</v>
      </c>
      <c r="N837" s="1406" t="s">
        <v>7035</v>
      </c>
      <c r="O837" s="245" t="s">
        <v>6124</v>
      </c>
      <c r="P837" s="383" t="str">
        <f t="shared" si="73"/>
        <v>Closed</v>
      </c>
      <c r="Q837" s="203" t="s">
        <v>31</v>
      </c>
      <c r="R837" s="204" t="s">
        <v>32</v>
      </c>
      <c r="S837" s="1510"/>
      <c r="T837" s="1510"/>
      <c r="U837" s="205" t="str">
        <f t="shared" si="71"/>
        <v>Stevenson</v>
      </c>
      <c r="V837" s="205" t="str">
        <f t="shared" si="72"/>
        <v>Fall Protection Peer Review</v>
      </c>
    </row>
    <row r="838" spans="1:23" ht="39" customHeight="1" x14ac:dyDescent="0.15">
      <c r="A838" s="466">
        <v>43682</v>
      </c>
      <c r="B838" s="219" t="s">
        <v>6057</v>
      </c>
      <c r="C838" s="219"/>
      <c r="D838" s="219"/>
      <c r="E838" s="333" t="s">
        <v>6058</v>
      </c>
      <c r="F838" s="261" t="s">
        <v>5389</v>
      </c>
      <c r="G838" s="565" t="s">
        <v>6431</v>
      </c>
      <c r="H838" s="261" t="s">
        <v>5511</v>
      </c>
      <c r="I838" s="261" t="s">
        <v>899</v>
      </c>
      <c r="J838" s="261" t="s">
        <v>1235</v>
      </c>
      <c r="K838" s="1663" t="str">
        <f t="shared" si="68"/>
        <v>MCSFDR01 - Calculations not final/checked/filed. No Design Re</v>
      </c>
      <c r="L838" s="351" t="s">
        <v>6079</v>
      </c>
      <c r="M838" s="351" t="s">
        <v>5388</v>
      </c>
      <c r="N838" s="1508" t="s">
        <v>7083</v>
      </c>
      <c r="O838" s="351" t="s">
        <v>6100</v>
      </c>
      <c r="P838" s="383" t="str">
        <f t="shared" si="73"/>
        <v>Closed</v>
      </c>
      <c r="Q838" s="203" t="s">
        <v>31</v>
      </c>
      <c r="R838" s="204" t="s">
        <v>32</v>
      </c>
      <c r="S838" s="1756"/>
      <c r="T838" s="1494"/>
      <c r="U838" s="205" t="str">
        <f t="shared" si="71"/>
        <v>Loesser</v>
      </c>
      <c r="V838" s="205" t="str">
        <f t="shared" si="72"/>
        <v>Machine Core Structure FDR</v>
      </c>
      <c r="W838" s="61"/>
    </row>
    <row r="839" spans="1:23" ht="39" customHeight="1" x14ac:dyDescent="0.15">
      <c r="A839" s="1926">
        <v>43682</v>
      </c>
      <c r="B839" s="1932" t="s">
        <v>6059</v>
      </c>
      <c r="C839" s="1932"/>
      <c r="D839" s="1932"/>
      <c r="E839" s="1957" t="s">
        <v>6058</v>
      </c>
      <c r="F839" s="1845" t="s">
        <v>5389</v>
      </c>
      <c r="G839" s="1980" t="s">
        <v>6431</v>
      </c>
      <c r="H839" s="1845" t="s">
        <v>5511</v>
      </c>
      <c r="I839" s="1845" t="s">
        <v>899</v>
      </c>
      <c r="J839" s="1845" t="s">
        <v>1235</v>
      </c>
      <c r="K839" s="1663" t="str">
        <f t="shared" si="68"/>
        <v>MCSFDR02 - Locktite was listed as a one fastener locking opti</v>
      </c>
      <c r="L839" s="351" t="s">
        <v>6080</v>
      </c>
      <c r="M839" s="1555" t="s">
        <v>5388</v>
      </c>
      <c r="N839" s="2088" t="s">
        <v>7083</v>
      </c>
      <c r="O839" s="1555" t="s">
        <v>3165</v>
      </c>
      <c r="P839" s="383" t="str">
        <f t="shared" si="73"/>
        <v>Closed</v>
      </c>
      <c r="Q839" s="203" t="s">
        <v>31</v>
      </c>
      <c r="R839" s="204" t="s">
        <v>32</v>
      </c>
      <c r="S839" s="1756"/>
      <c r="T839" s="1494"/>
      <c r="U839" s="205" t="str">
        <f t="shared" si="71"/>
        <v>Loesser</v>
      </c>
      <c r="V839" s="205" t="str">
        <f t="shared" si="72"/>
        <v>Machine Core Structure FDR</v>
      </c>
      <c r="W839" s="61"/>
    </row>
    <row r="840" spans="1:23" ht="39" customHeight="1" x14ac:dyDescent="0.15">
      <c r="A840" s="1926">
        <v>43682</v>
      </c>
      <c r="B840" s="1932" t="s">
        <v>6060</v>
      </c>
      <c r="C840" s="219"/>
      <c r="D840" s="219"/>
      <c r="E840" s="1957" t="s">
        <v>6058</v>
      </c>
      <c r="F840" s="1845" t="s">
        <v>5389</v>
      </c>
      <c r="G840" s="1980" t="s">
        <v>6431</v>
      </c>
      <c r="H840" s="1845" t="s">
        <v>5511</v>
      </c>
      <c r="I840" s="261" t="s">
        <v>899</v>
      </c>
      <c r="J840" s="1845" t="s">
        <v>1235</v>
      </c>
      <c r="K840" s="1663" t="str">
        <f t="shared" si="68"/>
        <v>MCSFDR03 - Belleville washer fatigue testing is planned in th</v>
      </c>
      <c r="L840" s="351" t="s">
        <v>6081</v>
      </c>
      <c r="M840" s="351" t="s">
        <v>5388</v>
      </c>
      <c r="N840" s="1508" t="s">
        <v>7083</v>
      </c>
      <c r="O840" s="351" t="s">
        <v>4930</v>
      </c>
      <c r="P840" s="383" t="str">
        <f t="shared" si="73"/>
        <v>Closed</v>
      </c>
      <c r="Q840" s="203" t="s">
        <v>31</v>
      </c>
      <c r="R840" s="204" t="s">
        <v>32</v>
      </c>
      <c r="S840" s="1756"/>
      <c r="T840" s="1494"/>
      <c r="U840" s="205" t="str">
        <f t="shared" si="71"/>
        <v>Loesser</v>
      </c>
      <c r="V840" s="205" t="str">
        <f t="shared" si="72"/>
        <v>Machine Core Structure FDR</v>
      </c>
      <c r="W840" s="61"/>
    </row>
    <row r="841" spans="1:23" ht="39" customHeight="1" x14ac:dyDescent="0.15">
      <c r="A841" s="1926">
        <v>43682</v>
      </c>
      <c r="B841" s="1932" t="s">
        <v>6061</v>
      </c>
      <c r="C841" s="219"/>
      <c r="D841" s="219"/>
      <c r="E841" s="1957" t="s">
        <v>6058</v>
      </c>
      <c r="F841" s="1845" t="s">
        <v>5389</v>
      </c>
      <c r="G841" s="1980" t="s">
        <v>6431</v>
      </c>
      <c r="H841" s="1845" t="s">
        <v>5511</v>
      </c>
      <c r="I841" s="261" t="s">
        <v>899</v>
      </c>
      <c r="J841" s="1845" t="s">
        <v>1235</v>
      </c>
      <c r="K841" s="1663" t="str">
        <f t="shared" si="68"/>
        <v>MCSFDR04 - Determine what WBS scope the PF1C can cooling tube</v>
      </c>
      <c r="L841" s="351" t="s">
        <v>6082</v>
      </c>
      <c r="M841" s="351" t="s">
        <v>5388</v>
      </c>
      <c r="N841" s="1508" t="s">
        <v>7083</v>
      </c>
      <c r="O841" s="351" t="s">
        <v>3165</v>
      </c>
      <c r="P841" s="383" t="str">
        <f t="shared" si="73"/>
        <v>Closed</v>
      </c>
      <c r="Q841" s="203" t="s">
        <v>31</v>
      </c>
      <c r="R841" s="204" t="s">
        <v>32</v>
      </c>
      <c r="S841" s="1756"/>
      <c r="T841" s="1494"/>
      <c r="U841" s="205" t="str">
        <f t="shared" si="71"/>
        <v>Loesser</v>
      </c>
      <c r="V841" s="205" t="str">
        <f t="shared" si="72"/>
        <v>Machine Core Structure FDR</v>
      </c>
      <c r="W841" s="61"/>
    </row>
    <row r="842" spans="1:23" ht="39" customHeight="1" x14ac:dyDescent="0.15">
      <c r="A842" s="1926">
        <v>43682</v>
      </c>
      <c r="B842" s="1932" t="s">
        <v>6062</v>
      </c>
      <c r="C842" s="219"/>
      <c r="D842" s="219"/>
      <c r="E842" s="1957" t="s">
        <v>6058</v>
      </c>
      <c r="F842" s="1845" t="s">
        <v>5389</v>
      </c>
      <c r="G842" s="1980" t="s">
        <v>6431</v>
      </c>
      <c r="H842" s="1845" t="s">
        <v>5511</v>
      </c>
      <c r="I842" s="261" t="s">
        <v>899</v>
      </c>
      <c r="J842" s="1845" t="s">
        <v>1235</v>
      </c>
      <c r="K842" s="1663" t="str">
        <f t="shared" si="68"/>
        <v>MCSFDR05 - Consider a fixture or shim/spacers near the bottom</v>
      </c>
      <c r="L842" s="351" t="s">
        <v>6083</v>
      </c>
      <c r="M842" s="351" t="s">
        <v>5388</v>
      </c>
      <c r="N842" s="1508" t="s">
        <v>7083</v>
      </c>
      <c r="O842" s="351" t="s">
        <v>5010</v>
      </c>
      <c r="P842" s="383" t="str">
        <f t="shared" si="73"/>
        <v>Closed</v>
      </c>
      <c r="Q842" s="203" t="s">
        <v>31</v>
      </c>
      <c r="R842" s="204" t="s">
        <v>32</v>
      </c>
      <c r="S842" s="1756"/>
      <c r="T842" s="1494"/>
      <c r="U842" s="205" t="str">
        <f t="shared" si="71"/>
        <v>Loesser</v>
      </c>
      <c r="V842" s="205" t="str">
        <f t="shared" si="72"/>
        <v>Machine Core Structure FDR</v>
      </c>
      <c r="W842" s="61"/>
    </row>
    <row r="843" spans="1:23" ht="39" customHeight="1" x14ac:dyDescent="0.15">
      <c r="A843" s="466">
        <v>43682</v>
      </c>
      <c r="B843" s="219" t="s">
        <v>6063</v>
      </c>
      <c r="C843" s="219"/>
      <c r="D843" s="219"/>
      <c r="E843" s="333" t="s">
        <v>6058</v>
      </c>
      <c r="F843" s="261" t="s">
        <v>5389</v>
      </c>
      <c r="G843" s="565" t="s">
        <v>6431</v>
      </c>
      <c r="H843" s="261" t="s">
        <v>5511</v>
      </c>
      <c r="I843" s="261" t="s">
        <v>899</v>
      </c>
      <c r="J843" s="261" t="s">
        <v>1235</v>
      </c>
      <c r="K843" s="1663" t="str">
        <f t="shared" ref="K843:K906" si="74">B843&amp;" - "&amp;LEFT(L843,50)</f>
        <v>MCSFDR06 - ensure pf1C capping flange has helium port for lea</v>
      </c>
      <c r="L843" s="351" t="s">
        <v>6084</v>
      </c>
      <c r="M843" s="351" t="s">
        <v>5388</v>
      </c>
      <c r="N843" s="1508" t="s">
        <v>7083</v>
      </c>
      <c r="O843" s="351" t="s">
        <v>3194</v>
      </c>
      <c r="P843" s="383" t="str">
        <f t="shared" si="73"/>
        <v>Closed</v>
      </c>
      <c r="Q843" s="203" t="s">
        <v>31</v>
      </c>
      <c r="R843" s="204" t="s">
        <v>32</v>
      </c>
      <c r="S843" s="221"/>
      <c r="T843" s="219"/>
      <c r="U843" s="222" t="str">
        <f t="shared" ref="U843:U874" si="75">J843</f>
        <v>Loesser</v>
      </c>
      <c r="V843" s="210" t="str">
        <f t="shared" ref="V843:V874" si="76">E843</f>
        <v>Machine Core Structure FDR</v>
      </c>
      <c r="W843" s="61"/>
    </row>
    <row r="844" spans="1:23" ht="39" customHeight="1" x14ac:dyDescent="0.15">
      <c r="A844" s="466">
        <v>43682</v>
      </c>
      <c r="B844" s="219" t="s">
        <v>6064</v>
      </c>
      <c r="C844" s="219"/>
      <c r="D844" s="219"/>
      <c r="E844" s="333" t="s">
        <v>6058</v>
      </c>
      <c r="F844" s="261" t="s">
        <v>5389</v>
      </c>
      <c r="G844" s="565" t="s">
        <v>6431</v>
      </c>
      <c r="H844" s="261" t="s">
        <v>5511</v>
      </c>
      <c r="I844" s="261" t="s">
        <v>899</v>
      </c>
      <c r="J844" s="261" t="s">
        <v>1235</v>
      </c>
      <c r="K844" s="1663" t="str">
        <f t="shared" si="74"/>
        <v>MCSFDR07 - Consider including a venting feature in the doveta</v>
      </c>
      <c r="L844" s="351" t="s">
        <v>6085</v>
      </c>
      <c r="M844" s="351" t="s">
        <v>5388</v>
      </c>
      <c r="N844" s="1508" t="s">
        <v>7083</v>
      </c>
      <c r="O844" s="351" t="s">
        <v>6101</v>
      </c>
      <c r="P844" s="383" t="str">
        <f t="shared" si="73"/>
        <v>Closed</v>
      </c>
      <c r="Q844" s="203" t="s">
        <v>31</v>
      </c>
      <c r="R844" s="204" t="s">
        <v>32</v>
      </c>
      <c r="S844" s="221"/>
      <c r="T844" s="219"/>
      <c r="U844" s="223" t="str">
        <f t="shared" si="75"/>
        <v>Loesser</v>
      </c>
      <c r="V844" s="194" t="str">
        <f t="shared" si="76"/>
        <v>Machine Core Structure FDR</v>
      </c>
      <c r="W844" s="61"/>
    </row>
    <row r="845" spans="1:23" ht="39" customHeight="1" x14ac:dyDescent="0.15">
      <c r="A845" s="466">
        <v>43682</v>
      </c>
      <c r="B845" s="219" t="s">
        <v>6065</v>
      </c>
      <c r="C845" s="219"/>
      <c r="D845" s="219"/>
      <c r="E845" s="333" t="s">
        <v>6058</v>
      </c>
      <c r="F845" s="261" t="s">
        <v>5389</v>
      </c>
      <c r="G845" s="565" t="s">
        <v>6431</v>
      </c>
      <c r="H845" s="261" t="s">
        <v>5511</v>
      </c>
      <c r="I845" s="261" t="s">
        <v>899</v>
      </c>
      <c r="J845" s="261" t="s">
        <v>1235</v>
      </c>
      <c r="K845" s="1663" t="str">
        <f t="shared" si="74"/>
        <v xml:space="preserve">MCSFDR08 - Method of sling fabrication is still outstanding. </v>
      </c>
      <c r="L845" s="351" t="s">
        <v>6086</v>
      </c>
      <c r="M845" s="351" t="s">
        <v>5388</v>
      </c>
      <c r="N845" s="1508" t="s">
        <v>7083</v>
      </c>
      <c r="O845" s="351" t="s">
        <v>4930</v>
      </c>
      <c r="P845" s="383" t="str">
        <f t="shared" si="73"/>
        <v>Closed</v>
      </c>
      <c r="Q845" s="203" t="s">
        <v>31</v>
      </c>
      <c r="R845" s="204" t="s">
        <v>32</v>
      </c>
      <c r="S845" s="221"/>
      <c r="T845" s="219"/>
      <c r="U845" s="109" t="str">
        <f t="shared" si="75"/>
        <v>Loesser</v>
      </c>
      <c r="V845" s="60" t="str">
        <f t="shared" si="76"/>
        <v>Machine Core Structure FDR</v>
      </c>
      <c r="W845" s="61"/>
    </row>
    <row r="846" spans="1:23" ht="39" customHeight="1" x14ac:dyDescent="0.15">
      <c r="A846" s="466">
        <v>43682</v>
      </c>
      <c r="B846" s="219" t="s">
        <v>6066</v>
      </c>
      <c r="C846" s="219"/>
      <c r="D846" s="219"/>
      <c r="E846" s="333" t="s">
        <v>6058</v>
      </c>
      <c r="F846" s="261" t="s">
        <v>5389</v>
      </c>
      <c r="G846" s="565" t="s">
        <v>6431</v>
      </c>
      <c r="H846" s="261" t="s">
        <v>5511</v>
      </c>
      <c r="I846" s="261" t="s">
        <v>899</v>
      </c>
      <c r="J846" s="261" t="s">
        <v>1235</v>
      </c>
      <c r="K846" s="1663" t="str">
        <f t="shared" si="74"/>
        <v xml:space="preserve">MCSFDR09 - 2D Thermal FEA ppt slide 6 shows the weld details </v>
      </c>
      <c r="L846" s="351" t="s">
        <v>6087</v>
      </c>
      <c r="M846" s="351" t="s">
        <v>5388</v>
      </c>
      <c r="N846" s="1508" t="s">
        <v>7083</v>
      </c>
      <c r="O846" s="351" t="s">
        <v>901</v>
      </c>
      <c r="P846" s="383" t="str">
        <f t="shared" si="73"/>
        <v>Closed</v>
      </c>
      <c r="Q846" s="203" t="s">
        <v>31</v>
      </c>
      <c r="R846" s="204" t="s">
        <v>32</v>
      </c>
      <c r="S846" s="221"/>
      <c r="T846" s="219"/>
      <c r="U846" s="109" t="str">
        <f t="shared" si="75"/>
        <v>Loesser</v>
      </c>
      <c r="V846" s="60" t="str">
        <f t="shared" si="76"/>
        <v>Machine Core Structure FDR</v>
      </c>
      <c r="W846" s="61"/>
    </row>
    <row r="847" spans="1:23" ht="39" customHeight="1" x14ac:dyDescent="0.15">
      <c r="A847" s="1546">
        <v>43682</v>
      </c>
      <c r="B847" s="1548" t="s">
        <v>6067</v>
      </c>
      <c r="C847" s="1548"/>
      <c r="D847" s="1548"/>
      <c r="E847" s="1663" t="s">
        <v>6058</v>
      </c>
      <c r="F847" s="874" t="s">
        <v>5389</v>
      </c>
      <c r="G847" s="875" t="s">
        <v>6431</v>
      </c>
      <c r="H847" s="874" t="s">
        <v>5511</v>
      </c>
      <c r="I847" s="874" t="s">
        <v>899</v>
      </c>
      <c r="J847" s="874" t="s">
        <v>1235</v>
      </c>
      <c r="K847" s="1553" t="str">
        <f t="shared" si="74"/>
        <v>MCSFDR10 - Remember the G-10 at the hot end of the PF1c Can n</v>
      </c>
      <c r="L847" s="351" t="s">
        <v>6088</v>
      </c>
      <c r="M847" s="2038" t="s">
        <v>5388</v>
      </c>
      <c r="N847" s="1727" t="s">
        <v>7083</v>
      </c>
      <c r="O847" s="354" t="s">
        <v>3849</v>
      </c>
      <c r="P847" s="383" t="str">
        <f t="shared" si="73"/>
        <v>Closed</v>
      </c>
      <c r="Q847" s="203" t="s">
        <v>31</v>
      </c>
      <c r="R847" s="204" t="s">
        <v>32</v>
      </c>
      <c r="S847" s="1560"/>
      <c r="T847" s="1548"/>
      <c r="U847" s="224" t="str">
        <f t="shared" si="75"/>
        <v>Loesser</v>
      </c>
      <c r="V847" s="205" t="str">
        <f t="shared" si="76"/>
        <v>Machine Core Structure FDR</v>
      </c>
      <c r="W847" s="61"/>
    </row>
    <row r="848" spans="1:23" ht="39" customHeight="1" x14ac:dyDescent="0.15">
      <c r="A848" s="466">
        <v>43682</v>
      </c>
      <c r="B848" s="219" t="s">
        <v>6068</v>
      </c>
      <c r="C848" s="219"/>
      <c r="D848" s="219"/>
      <c r="E848" s="333" t="s">
        <v>6058</v>
      </c>
      <c r="F848" s="261" t="s">
        <v>5389</v>
      </c>
      <c r="G848" s="565" t="s">
        <v>6431</v>
      </c>
      <c r="H848" s="261" t="s">
        <v>5511</v>
      </c>
      <c r="I848" s="261" t="s">
        <v>899</v>
      </c>
      <c r="J848" s="261" t="s">
        <v>1235</v>
      </c>
      <c r="K848" s="1847" t="str">
        <f t="shared" si="74"/>
        <v>MCSFDR11 - check tolerance stack for the pf1C to the divertor</v>
      </c>
      <c r="L848" s="351" t="s">
        <v>6089</v>
      </c>
      <c r="M848" s="1853" t="s">
        <v>5388</v>
      </c>
      <c r="N848" s="1508" t="s">
        <v>7083</v>
      </c>
      <c r="O848" s="351" t="s">
        <v>3940</v>
      </c>
      <c r="P848" s="239" t="str">
        <f t="shared" si="73"/>
        <v>Closed</v>
      </c>
      <c r="Q848" s="208" t="s">
        <v>31</v>
      </c>
      <c r="R848" s="209" t="s">
        <v>32</v>
      </c>
      <c r="S848" s="221"/>
      <c r="T848" s="219"/>
      <c r="U848" s="210" t="str">
        <f t="shared" si="75"/>
        <v>Loesser</v>
      </c>
      <c r="V848" s="210" t="str">
        <f t="shared" si="76"/>
        <v>Machine Core Structure FDR</v>
      </c>
      <c r="W848" s="61"/>
    </row>
    <row r="849" spans="1:23" ht="39" customHeight="1" x14ac:dyDescent="0.15">
      <c r="A849" s="466">
        <v>43682</v>
      </c>
      <c r="B849" s="219" t="s">
        <v>6069</v>
      </c>
      <c r="C849" s="219"/>
      <c r="D849" s="219"/>
      <c r="E849" s="333" t="s">
        <v>6058</v>
      </c>
      <c r="F849" s="261" t="s">
        <v>5389</v>
      </c>
      <c r="G849" s="565" t="s">
        <v>6431</v>
      </c>
      <c r="H849" s="261" t="s">
        <v>5511</v>
      </c>
      <c r="I849" s="261" t="s">
        <v>899</v>
      </c>
      <c r="J849" s="261" t="s">
        <v>1235</v>
      </c>
      <c r="K849" s="1847" t="str">
        <f t="shared" si="74"/>
        <v>MCSFDR12 - Check coil stress due to sling temperature differe</v>
      </c>
      <c r="L849" s="351" t="s">
        <v>6090</v>
      </c>
      <c r="M849" s="1853" t="s">
        <v>6106</v>
      </c>
      <c r="N849" s="1508" t="s">
        <v>7083</v>
      </c>
      <c r="O849" s="351" t="s">
        <v>3849</v>
      </c>
      <c r="P849" s="239" t="str">
        <f t="shared" si="73"/>
        <v>Closed</v>
      </c>
      <c r="Q849" s="208" t="s">
        <v>31</v>
      </c>
      <c r="R849" s="209" t="s">
        <v>32</v>
      </c>
      <c r="S849" s="221"/>
      <c r="T849" s="219"/>
      <c r="U849" s="210" t="str">
        <f t="shared" si="75"/>
        <v>Loesser</v>
      </c>
      <c r="V849" s="210" t="str">
        <f t="shared" si="76"/>
        <v>Machine Core Structure FDR</v>
      </c>
      <c r="W849" s="61"/>
    </row>
    <row r="850" spans="1:23" ht="39" customHeight="1" x14ac:dyDescent="0.15">
      <c r="A850" s="466">
        <v>43682</v>
      </c>
      <c r="B850" s="219" t="s">
        <v>6070</v>
      </c>
      <c r="C850" s="219"/>
      <c r="D850" s="219"/>
      <c r="E850" s="333" t="s">
        <v>6058</v>
      </c>
      <c r="F850" s="261" t="s">
        <v>5389</v>
      </c>
      <c r="G850" s="565" t="s">
        <v>6431</v>
      </c>
      <c r="H850" s="261" t="s">
        <v>5511</v>
      </c>
      <c r="I850" s="261" t="s">
        <v>899</v>
      </c>
      <c r="J850" s="261" t="s">
        <v>1235</v>
      </c>
      <c r="K850" s="1847" t="str">
        <f t="shared" si="74"/>
        <v>MCSFDR13 - Check coil pack for stress limits and buckling wit</v>
      </c>
      <c r="L850" s="351" t="s">
        <v>6091</v>
      </c>
      <c r="M850" s="1853" t="s">
        <v>6106</v>
      </c>
      <c r="N850" s="1508" t="s">
        <v>7083</v>
      </c>
      <c r="O850" s="351" t="s">
        <v>6102</v>
      </c>
      <c r="P850" s="239" t="str">
        <f t="shared" si="73"/>
        <v>Closed</v>
      </c>
      <c r="Q850" s="208" t="s">
        <v>31</v>
      </c>
      <c r="R850" s="209" t="s">
        <v>32</v>
      </c>
      <c r="S850" s="221"/>
      <c r="T850" s="219"/>
      <c r="U850" s="210" t="str">
        <f t="shared" si="75"/>
        <v>Loesser</v>
      </c>
      <c r="V850" s="210" t="str">
        <f t="shared" si="76"/>
        <v>Machine Core Structure FDR</v>
      </c>
      <c r="W850" s="61"/>
    </row>
    <row r="851" spans="1:23" ht="39" customHeight="1" x14ac:dyDescent="0.15">
      <c r="A851" s="466">
        <v>43682</v>
      </c>
      <c r="B851" s="219" t="s">
        <v>6071</v>
      </c>
      <c r="C851" s="219"/>
      <c r="D851" s="219"/>
      <c r="E851" s="333" t="s">
        <v>6058</v>
      </c>
      <c r="F851" s="261" t="s">
        <v>5389</v>
      </c>
      <c r="G851" s="565" t="s">
        <v>6431</v>
      </c>
      <c r="H851" s="261" t="s">
        <v>5511</v>
      </c>
      <c r="I851" s="261" t="s">
        <v>899</v>
      </c>
      <c r="J851" s="261" t="s">
        <v>1235</v>
      </c>
      <c r="K851" s="1847" t="str">
        <f t="shared" si="74"/>
        <v>MCSFDR14 - The Global Thermal data that was presented needs t</v>
      </c>
      <c r="L851" s="351" t="s">
        <v>6092</v>
      </c>
      <c r="M851" s="1853" t="s">
        <v>6107</v>
      </c>
      <c r="N851" s="1508" t="s">
        <v>7083</v>
      </c>
      <c r="O851" s="351" t="s">
        <v>5662</v>
      </c>
      <c r="P851" s="239" t="str">
        <f t="shared" si="73"/>
        <v>Closed</v>
      </c>
      <c r="Q851" s="208" t="s">
        <v>31</v>
      </c>
      <c r="R851" s="209" t="s">
        <v>32</v>
      </c>
      <c r="S851" s="221"/>
      <c r="T851" s="219"/>
      <c r="U851" s="210" t="str">
        <f t="shared" si="75"/>
        <v>Loesser</v>
      </c>
      <c r="V851" s="210" t="str">
        <f t="shared" si="76"/>
        <v>Machine Core Structure FDR</v>
      </c>
      <c r="W851" s="61"/>
    </row>
    <row r="852" spans="1:23" ht="39" customHeight="1" x14ac:dyDescent="0.15">
      <c r="A852" s="466">
        <v>43682</v>
      </c>
      <c r="B852" s="219" t="s">
        <v>6072</v>
      </c>
      <c r="C852" s="219"/>
      <c r="D852" s="219"/>
      <c r="E852" s="333" t="s">
        <v>6058</v>
      </c>
      <c r="F852" s="261" t="s">
        <v>5389</v>
      </c>
      <c r="G852" s="565" t="s">
        <v>6431</v>
      </c>
      <c r="H852" s="261" t="s">
        <v>5511</v>
      </c>
      <c r="I852" s="261" t="s">
        <v>899</v>
      </c>
      <c r="J852" s="261" t="s">
        <v>1235</v>
      </c>
      <c r="K852" s="1847" t="str">
        <f t="shared" si="74"/>
        <v>MCSFDR15 - Mark S. Mentioned that there were some load combin</v>
      </c>
      <c r="L852" s="351" t="s">
        <v>6093</v>
      </c>
      <c r="M852" s="1853" t="s">
        <v>5388</v>
      </c>
      <c r="N852" s="1508" t="s">
        <v>7083</v>
      </c>
      <c r="O852" s="351" t="s">
        <v>4930</v>
      </c>
      <c r="P852" s="239" t="str">
        <f t="shared" si="73"/>
        <v>Closed</v>
      </c>
      <c r="Q852" s="208" t="s">
        <v>31</v>
      </c>
      <c r="R852" s="209" t="s">
        <v>32</v>
      </c>
      <c r="S852" s="221"/>
      <c r="T852" s="219"/>
      <c r="U852" s="210" t="str">
        <f t="shared" si="75"/>
        <v>Loesser</v>
      </c>
      <c r="V852" s="210" t="str">
        <f t="shared" si="76"/>
        <v>Machine Core Structure FDR</v>
      </c>
      <c r="W852" s="61"/>
    </row>
    <row r="853" spans="1:23" ht="39" customHeight="1" thickBot="1" x14ac:dyDescent="0.2">
      <c r="A853" s="466">
        <v>43682</v>
      </c>
      <c r="B853" s="219" t="s">
        <v>6073</v>
      </c>
      <c r="C853" s="219"/>
      <c r="D853" s="219"/>
      <c r="E853" s="333" t="s">
        <v>6058</v>
      </c>
      <c r="F853" s="261" t="s">
        <v>5389</v>
      </c>
      <c r="G853" s="565" t="s">
        <v>6431</v>
      </c>
      <c r="H853" s="261" t="s">
        <v>5511</v>
      </c>
      <c r="I853" s="261" t="s">
        <v>899</v>
      </c>
      <c r="J853" s="261" t="s">
        <v>1235</v>
      </c>
      <c r="K853" s="333" t="str">
        <f t="shared" si="74"/>
        <v xml:space="preserve">MCSFDR16 - Confirm that chamfer and shim changes on PF1C cap </v>
      </c>
      <c r="L853" s="2032" t="s">
        <v>6094</v>
      </c>
      <c r="M853" s="351" t="s">
        <v>5388</v>
      </c>
      <c r="N853" s="1399" t="s">
        <v>7083</v>
      </c>
      <c r="O853" s="351" t="s">
        <v>3840</v>
      </c>
      <c r="P853" s="239" t="str">
        <f t="shared" si="73"/>
        <v>Closed</v>
      </c>
      <c r="Q853" s="208" t="s">
        <v>31</v>
      </c>
      <c r="R853" s="209" t="s">
        <v>32</v>
      </c>
      <c r="S853" s="221"/>
      <c r="T853" s="219"/>
      <c r="U853" s="210" t="str">
        <f t="shared" si="75"/>
        <v>Loesser</v>
      </c>
      <c r="V853" s="210" t="str">
        <f t="shared" si="76"/>
        <v>Machine Core Structure FDR</v>
      </c>
      <c r="W853" s="61"/>
    </row>
    <row r="854" spans="1:23" ht="39" customHeight="1" thickBot="1" x14ac:dyDescent="0.2">
      <c r="A854" s="466">
        <v>43682</v>
      </c>
      <c r="B854" s="219" t="s">
        <v>6074</v>
      </c>
      <c r="C854" s="219"/>
      <c r="D854" s="219"/>
      <c r="E854" s="333" t="s">
        <v>6058</v>
      </c>
      <c r="F854" s="261" t="s">
        <v>5389</v>
      </c>
      <c r="G854" s="565" t="s">
        <v>6431</v>
      </c>
      <c r="H854" s="261" t="s">
        <v>5511</v>
      </c>
      <c r="I854" s="261" t="s">
        <v>899</v>
      </c>
      <c r="J854" s="261" t="s">
        <v>1235</v>
      </c>
      <c r="K854" s="333" t="str">
        <f t="shared" si="74"/>
        <v>MCSFDR17 - Reconcile FEM geometry changes to yield + SF vs CA</v>
      </c>
      <c r="L854" s="2024" t="s">
        <v>6095</v>
      </c>
      <c r="M854" s="351" t="s">
        <v>5388</v>
      </c>
      <c r="N854" s="1508" t="s">
        <v>7083</v>
      </c>
      <c r="O854" s="351" t="s">
        <v>901</v>
      </c>
      <c r="P854" s="239" t="str">
        <f t="shared" si="73"/>
        <v>Closed</v>
      </c>
      <c r="Q854" s="208" t="s">
        <v>31</v>
      </c>
      <c r="R854" s="209" t="s">
        <v>32</v>
      </c>
      <c r="S854" s="221"/>
      <c r="T854" s="219"/>
      <c r="U854" s="210" t="str">
        <f t="shared" si="75"/>
        <v>Loesser</v>
      </c>
      <c r="V854" s="210" t="str">
        <f t="shared" si="76"/>
        <v>Machine Core Structure FDR</v>
      </c>
      <c r="W854" s="61"/>
    </row>
    <row r="855" spans="1:23" ht="39" customHeight="1" x14ac:dyDescent="0.15">
      <c r="A855" s="466">
        <v>43682</v>
      </c>
      <c r="B855" s="219" t="s">
        <v>6075</v>
      </c>
      <c r="C855" s="313"/>
      <c r="D855" s="313"/>
      <c r="E855" s="1663" t="s">
        <v>6058</v>
      </c>
      <c r="F855" s="874" t="s">
        <v>5389</v>
      </c>
      <c r="G855" s="875" t="s">
        <v>6431</v>
      </c>
      <c r="H855" s="874" t="s">
        <v>5511</v>
      </c>
      <c r="I855" s="874" t="s">
        <v>899</v>
      </c>
      <c r="J855" s="874" t="s">
        <v>1235</v>
      </c>
      <c r="K855" s="1663" t="str">
        <f t="shared" si="74"/>
        <v>MCSFDR18 - Rerun Pf1A, PF1B sling and Pf1C support FEAs, as n</v>
      </c>
      <c r="L855" s="2020" t="s">
        <v>6096</v>
      </c>
      <c r="M855" s="354" t="s">
        <v>5388</v>
      </c>
      <c r="N855" s="1727" t="s">
        <v>7083</v>
      </c>
      <c r="O855" s="354" t="s">
        <v>901</v>
      </c>
      <c r="P855" s="239" t="str">
        <f t="shared" si="73"/>
        <v>Closed</v>
      </c>
      <c r="Q855" s="208" t="s">
        <v>31</v>
      </c>
      <c r="R855" s="209" t="s">
        <v>32</v>
      </c>
      <c r="S855" s="241"/>
      <c r="T855" s="241"/>
      <c r="U855" s="210" t="str">
        <f t="shared" si="75"/>
        <v>Loesser</v>
      </c>
      <c r="V855" s="210" t="str">
        <f t="shared" si="76"/>
        <v>Machine Core Structure FDR</v>
      </c>
    </row>
    <row r="856" spans="1:23" ht="39" customHeight="1" x14ac:dyDescent="0.15">
      <c r="A856" s="466">
        <v>43682</v>
      </c>
      <c r="B856" s="219" t="s">
        <v>6076</v>
      </c>
      <c r="C856" s="241"/>
      <c r="D856" s="241"/>
      <c r="E856" s="333" t="s">
        <v>6058</v>
      </c>
      <c r="F856" s="261" t="s">
        <v>5389</v>
      </c>
      <c r="G856" s="565" t="s">
        <v>6431</v>
      </c>
      <c r="H856" s="261" t="s">
        <v>5511</v>
      </c>
      <c r="I856" s="261" t="s">
        <v>899</v>
      </c>
      <c r="J856" s="261" t="s">
        <v>1235</v>
      </c>
      <c r="K856" s="1663" t="str">
        <f t="shared" si="74"/>
        <v xml:space="preserve">MCSFDR19 - Consider replacing the EPDM rubber coating on the </v>
      </c>
      <c r="L856" s="351" t="s">
        <v>6097</v>
      </c>
      <c r="M856" s="351" t="s">
        <v>6105</v>
      </c>
      <c r="N856" s="1508" t="s">
        <v>7083</v>
      </c>
      <c r="O856" s="351" t="s">
        <v>6103</v>
      </c>
      <c r="P856" s="384" t="str">
        <f t="shared" si="73"/>
        <v>Closed</v>
      </c>
      <c r="Q856" s="208" t="s">
        <v>31</v>
      </c>
      <c r="R856" s="209" t="s">
        <v>32</v>
      </c>
      <c r="S856" s="241"/>
      <c r="T856" s="241"/>
      <c r="U856" s="210" t="str">
        <f t="shared" si="75"/>
        <v>Loesser</v>
      </c>
      <c r="V856" s="210" t="str">
        <f t="shared" si="76"/>
        <v>Machine Core Structure FDR</v>
      </c>
    </row>
    <row r="857" spans="1:23" ht="39" customHeight="1" x14ac:dyDescent="0.15">
      <c r="A857" s="466">
        <v>43682</v>
      </c>
      <c r="B857" s="219" t="s">
        <v>6077</v>
      </c>
      <c r="C857" s="241"/>
      <c r="D857" s="241"/>
      <c r="E857" s="333" t="s">
        <v>6058</v>
      </c>
      <c r="F857" s="261" t="s">
        <v>5389</v>
      </c>
      <c r="G857" s="565" t="s">
        <v>6431</v>
      </c>
      <c r="H857" s="261" t="s">
        <v>5511</v>
      </c>
      <c r="I857" s="261" t="s">
        <v>899</v>
      </c>
      <c r="J857" s="261" t="s">
        <v>1235</v>
      </c>
      <c r="K857" s="1663" t="str">
        <f t="shared" si="74"/>
        <v xml:space="preserve">MCSFDR20 - Incorporate/address the modeled thread engagement </v>
      </c>
      <c r="L857" s="351" t="s">
        <v>6098</v>
      </c>
      <c r="M857" s="351" t="s">
        <v>5388</v>
      </c>
      <c r="N857" s="1508" t="s">
        <v>7083</v>
      </c>
      <c r="O857" s="351" t="s">
        <v>3165</v>
      </c>
      <c r="P857" s="384" t="str">
        <f t="shared" si="73"/>
        <v>Closed</v>
      </c>
      <c r="Q857" s="208" t="s">
        <v>31</v>
      </c>
      <c r="R857" s="209" t="s">
        <v>32</v>
      </c>
      <c r="S857" s="241"/>
      <c r="T857" s="241"/>
      <c r="U857" s="210" t="str">
        <f t="shared" si="75"/>
        <v>Loesser</v>
      </c>
      <c r="V857" s="210" t="str">
        <f t="shared" si="76"/>
        <v>Machine Core Structure FDR</v>
      </c>
    </row>
    <row r="858" spans="1:23" ht="39" customHeight="1" x14ac:dyDescent="0.15">
      <c r="A858" s="466">
        <v>43682</v>
      </c>
      <c r="B858" s="219" t="s">
        <v>6078</v>
      </c>
      <c r="C858" s="241"/>
      <c r="D858" s="241"/>
      <c r="E858" s="333" t="s">
        <v>6058</v>
      </c>
      <c r="F858" s="261" t="s">
        <v>5389</v>
      </c>
      <c r="G858" s="565" t="s">
        <v>6431</v>
      </c>
      <c r="H858" s="261" t="s">
        <v>5511</v>
      </c>
      <c r="I858" s="261" t="s">
        <v>899</v>
      </c>
      <c r="J858" s="261" t="s">
        <v>1235</v>
      </c>
      <c r="K858" s="1663" t="str">
        <f t="shared" si="74"/>
        <v>MCSFDR21 - 316 yield stress for bilinear hardening in bucklin</v>
      </c>
      <c r="L858" s="351" t="s">
        <v>6099</v>
      </c>
      <c r="M858" s="351" t="s">
        <v>6104</v>
      </c>
      <c r="N858" s="1508" t="s">
        <v>7083</v>
      </c>
      <c r="O858" s="351" t="s">
        <v>3043</v>
      </c>
      <c r="P858" s="384" t="str">
        <f t="shared" si="73"/>
        <v>Closed</v>
      </c>
      <c r="Q858" s="208" t="s">
        <v>31</v>
      </c>
      <c r="R858" s="209" t="s">
        <v>32</v>
      </c>
      <c r="S858" s="241"/>
      <c r="T858" s="241"/>
      <c r="U858" s="210" t="str">
        <f t="shared" si="75"/>
        <v>Loesser</v>
      </c>
      <c r="V858" s="210" t="str">
        <f t="shared" si="76"/>
        <v>Machine Core Structure FDR</v>
      </c>
    </row>
    <row r="859" spans="1:23" ht="39" customHeight="1" x14ac:dyDescent="0.15">
      <c r="A859" s="467">
        <v>43686</v>
      </c>
      <c r="B859" s="299" t="s">
        <v>5758</v>
      </c>
      <c r="C859" s="292"/>
      <c r="D859" s="292"/>
      <c r="E859" s="331" t="s">
        <v>5778</v>
      </c>
      <c r="F859" s="321" t="s">
        <v>5051</v>
      </c>
      <c r="G859" s="566" t="s">
        <v>6451</v>
      </c>
      <c r="H859" s="327" t="s">
        <v>5511</v>
      </c>
      <c r="I859" s="327" t="s">
        <v>387</v>
      </c>
      <c r="J859" s="292" t="s">
        <v>3559</v>
      </c>
      <c r="K859" s="1498" t="str">
        <f t="shared" si="74"/>
        <v>PF4-5RealignFDR01 - Consider, as applicable, using cold worked 316SS h</v>
      </c>
      <c r="L859" s="331" t="s">
        <v>5779</v>
      </c>
      <c r="M859" s="1692" t="s">
        <v>5388</v>
      </c>
      <c r="N859" s="1355" t="s">
        <v>7012</v>
      </c>
      <c r="O859" s="292"/>
      <c r="P859" s="225" t="str">
        <f t="shared" si="73"/>
        <v>Closed</v>
      </c>
      <c r="Q859" s="208" t="s">
        <v>31</v>
      </c>
      <c r="R859" s="209" t="s">
        <v>32</v>
      </c>
      <c r="S859" s="386"/>
      <c r="T859" s="292"/>
      <c r="U859" s="210" t="str">
        <f t="shared" si="75"/>
        <v>Raftopoulos</v>
      </c>
      <c r="V859" s="210" t="str">
        <f t="shared" si="76"/>
        <v>PF 4/5 Realignment FDR</v>
      </c>
      <c r="W859" s="75"/>
    </row>
    <row r="860" spans="1:23" ht="39" customHeight="1" x14ac:dyDescent="0.15">
      <c r="A860" s="467">
        <v>43686</v>
      </c>
      <c r="B860" s="299" t="s">
        <v>5759</v>
      </c>
      <c r="C860" s="292"/>
      <c r="D860" s="292"/>
      <c r="E860" s="331" t="s">
        <v>5778</v>
      </c>
      <c r="F860" s="321" t="s">
        <v>5051</v>
      </c>
      <c r="G860" s="566" t="s">
        <v>6451</v>
      </c>
      <c r="H860" s="327" t="s">
        <v>5511</v>
      </c>
      <c r="I860" s="327" t="s">
        <v>387</v>
      </c>
      <c r="J860" s="292" t="s">
        <v>3559</v>
      </c>
      <c r="K860" s="1498" t="str">
        <f t="shared" si="74"/>
        <v>PF4-5RealignFDR02 - Confirm that pull-out stresses in female threads f</v>
      </c>
      <c r="L860" s="331" t="s">
        <v>5780</v>
      </c>
      <c r="M860" s="1692" t="s">
        <v>5388</v>
      </c>
      <c r="N860" s="1355" t="s">
        <v>7012</v>
      </c>
      <c r="O860" s="292"/>
      <c r="P860" s="225" t="str">
        <f t="shared" si="73"/>
        <v>Closed</v>
      </c>
      <c r="Q860" s="208" t="s">
        <v>31</v>
      </c>
      <c r="R860" s="209" t="s">
        <v>32</v>
      </c>
      <c r="S860" s="386"/>
      <c r="T860" s="292"/>
      <c r="U860" s="210" t="str">
        <f t="shared" si="75"/>
        <v>Raftopoulos</v>
      </c>
      <c r="V860" s="210" t="str">
        <f t="shared" si="76"/>
        <v>PF 4/5 Realignment FDR</v>
      </c>
      <c r="W860" s="75"/>
    </row>
    <row r="861" spans="1:23" ht="39" customHeight="1" x14ac:dyDescent="0.15">
      <c r="A861" s="467">
        <v>43686</v>
      </c>
      <c r="B861" s="299" t="s">
        <v>5760</v>
      </c>
      <c r="C861" s="292"/>
      <c r="D861" s="292"/>
      <c r="E861" s="331" t="s">
        <v>5778</v>
      </c>
      <c r="F861" s="321" t="s">
        <v>5051</v>
      </c>
      <c r="G861" s="566" t="s">
        <v>6451</v>
      </c>
      <c r="H861" s="327" t="s">
        <v>5511</v>
      </c>
      <c r="I861" s="327" t="s">
        <v>387</v>
      </c>
      <c r="J861" s="292" t="s">
        <v>3559</v>
      </c>
      <c r="K861" s="1498" t="str">
        <f t="shared" si="74"/>
        <v>PF4-5RealignFDR03 - On behalf of Scott Gifford. Consider using, everyw</v>
      </c>
      <c r="L861" s="331" t="s">
        <v>5781</v>
      </c>
      <c r="M861" s="1692" t="s">
        <v>5388</v>
      </c>
      <c r="N861" s="1355" t="s">
        <v>7012</v>
      </c>
      <c r="O861" s="292"/>
      <c r="P861" s="225" t="str">
        <f t="shared" si="73"/>
        <v>Closed</v>
      </c>
      <c r="Q861" s="208" t="s">
        <v>31</v>
      </c>
      <c r="R861" s="209" t="s">
        <v>32</v>
      </c>
      <c r="S861" s="386"/>
      <c r="T861" s="292"/>
      <c r="U861" s="210" t="str">
        <f t="shared" si="75"/>
        <v>Raftopoulos</v>
      </c>
      <c r="V861" s="210" t="str">
        <f t="shared" si="76"/>
        <v>PF 4/5 Realignment FDR</v>
      </c>
      <c r="W861" s="75"/>
    </row>
    <row r="862" spans="1:23" ht="39" customHeight="1" x14ac:dyDescent="0.15">
      <c r="A862" s="467">
        <v>43686</v>
      </c>
      <c r="B862" s="299" t="s">
        <v>5761</v>
      </c>
      <c r="C862" s="292"/>
      <c r="D862" s="292"/>
      <c r="E862" s="331" t="s">
        <v>5778</v>
      </c>
      <c r="F862" s="321" t="s">
        <v>5051</v>
      </c>
      <c r="G862" s="566" t="s">
        <v>6451</v>
      </c>
      <c r="H862" s="327" t="s">
        <v>5511</v>
      </c>
      <c r="I862" s="327" t="s">
        <v>387</v>
      </c>
      <c r="J862" s="292" t="s">
        <v>3559</v>
      </c>
      <c r="K862" s="1498" t="str">
        <f t="shared" si="74"/>
        <v>PF4-5RealignFDR04 - Anvils are shown as floating in the air......by de</v>
      </c>
      <c r="L862" s="331" t="s">
        <v>5782</v>
      </c>
      <c r="M862" s="1692" t="s">
        <v>5388</v>
      </c>
      <c r="N862" s="1355" t="s">
        <v>7012</v>
      </c>
      <c r="O862" s="292"/>
      <c r="P862" s="225" t="str">
        <f t="shared" si="73"/>
        <v>Closed</v>
      </c>
      <c r="Q862" s="208" t="s">
        <v>31</v>
      </c>
      <c r="R862" s="209" t="s">
        <v>32</v>
      </c>
      <c r="S862" s="386"/>
      <c r="T862" s="292"/>
      <c r="U862" s="210" t="str">
        <f t="shared" si="75"/>
        <v>Raftopoulos</v>
      </c>
      <c r="V862" s="210" t="str">
        <f t="shared" si="76"/>
        <v>PF 4/5 Realignment FDR</v>
      </c>
      <c r="W862" s="75"/>
    </row>
    <row r="863" spans="1:23" ht="39" customHeight="1" x14ac:dyDescent="0.15">
      <c r="A863" s="467">
        <v>43686</v>
      </c>
      <c r="B863" s="299" t="s">
        <v>5762</v>
      </c>
      <c r="C863" s="292"/>
      <c r="D863" s="292"/>
      <c r="E863" s="331" t="s">
        <v>5778</v>
      </c>
      <c r="F863" s="321" t="s">
        <v>5051</v>
      </c>
      <c r="G863" s="566" t="s">
        <v>6451</v>
      </c>
      <c r="H863" s="327" t="s">
        <v>5511</v>
      </c>
      <c r="I863" s="327" t="s">
        <v>387</v>
      </c>
      <c r="J863" s="292" t="s">
        <v>3559</v>
      </c>
      <c r="K863" s="1498" t="str">
        <f t="shared" si="74"/>
        <v>PF4-5RealignFDR05 - Does the belleville washer design, including the h</v>
      </c>
      <c r="L863" s="331" t="s">
        <v>5783</v>
      </c>
      <c r="M863" s="1692" t="s">
        <v>5388</v>
      </c>
      <c r="N863" s="1355" t="s">
        <v>7012</v>
      </c>
      <c r="O863" s="292"/>
      <c r="P863" s="225" t="str">
        <f t="shared" si="73"/>
        <v>Closed</v>
      </c>
      <c r="Q863" s="208" t="s">
        <v>31</v>
      </c>
      <c r="R863" s="209" t="s">
        <v>32</v>
      </c>
      <c r="S863" s="386"/>
      <c r="T863" s="292"/>
      <c r="U863" s="210" t="str">
        <f t="shared" si="75"/>
        <v>Raftopoulos</v>
      </c>
      <c r="V863" s="210" t="str">
        <f t="shared" si="76"/>
        <v>PF 4/5 Realignment FDR</v>
      </c>
      <c r="W863" s="75"/>
    </row>
    <row r="864" spans="1:23" ht="39" customHeight="1" x14ac:dyDescent="0.15">
      <c r="A864" s="467">
        <v>43686</v>
      </c>
      <c r="B864" s="299" t="s">
        <v>5763</v>
      </c>
      <c r="C864" s="292"/>
      <c r="D864" s="292"/>
      <c r="E864" s="331" t="s">
        <v>5778</v>
      </c>
      <c r="F864" s="321" t="s">
        <v>5051</v>
      </c>
      <c r="G864" s="566" t="s">
        <v>6451</v>
      </c>
      <c r="H864" s="327" t="s">
        <v>5511</v>
      </c>
      <c r="I864" s="327" t="s">
        <v>387</v>
      </c>
      <c r="J864" s="292" t="s">
        <v>3559</v>
      </c>
      <c r="K864" s="1498" t="str">
        <f t="shared" si="74"/>
        <v>PF4-5RealignFDR06 - On behalf of Scott Gifford...add fillets on outsid</v>
      </c>
      <c r="L864" s="331" t="s">
        <v>5784</v>
      </c>
      <c r="M864" s="1692" t="s">
        <v>5388</v>
      </c>
      <c r="N864" s="1355" t="s">
        <v>7012</v>
      </c>
      <c r="O864" s="292"/>
      <c r="P864" s="225" t="str">
        <f t="shared" si="73"/>
        <v>Closed</v>
      </c>
      <c r="Q864" s="208" t="s">
        <v>31</v>
      </c>
      <c r="R864" s="209" t="s">
        <v>32</v>
      </c>
      <c r="S864" s="386"/>
      <c r="T864" s="292"/>
      <c r="U864" s="210" t="str">
        <f t="shared" si="75"/>
        <v>Raftopoulos</v>
      </c>
      <c r="V864" s="210" t="str">
        <f t="shared" si="76"/>
        <v>PF 4/5 Realignment FDR</v>
      </c>
      <c r="W864" s="75"/>
    </row>
    <row r="865" spans="1:23" ht="39" customHeight="1" x14ac:dyDescent="0.15">
      <c r="A865" s="467">
        <v>43686</v>
      </c>
      <c r="B865" s="299" t="s">
        <v>5764</v>
      </c>
      <c r="C865" s="292"/>
      <c r="D865" s="292"/>
      <c r="E865" s="331" t="s">
        <v>5778</v>
      </c>
      <c r="F865" s="321" t="s">
        <v>5051</v>
      </c>
      <c r="G865" s="566" t="s">
        <v>6451</v>
      </c>
      <c r="H865" s="327" t="s">
        <v>5511</v>
      </c>
      <c r="I865" s="327" t="s">
        <v>387</v>
      </c>
      <c r="J865" s="292" t="s">
        <v>3559</v>
      </c>
      <c r="K865" s="1498" t="str">
        <f t="shared" si="74"/>
        <v>PF4-5RealignFDR07 - Will need to have a complete Q&amp;A oversight plan to</v>
      </c>
      <c r="L865" s="331" t="s">
        <v>5785</v>
      </c>
      <c r="M865" s="1692" t="s">
        <v>5388</v>
      </c>
      <c r="N865" s="1355" t="s">
        <v>7012</v>
      </c>
      <c r="O865" s="292"/>
      <c r="P865" s="225" t="str">
        <f t="shared" si="73"/>
        <v>Closed</v>
      </c>
      <c r="Q865" s="208" t="s">
        <v>31</v>
      </c>
      <c r="R865" s="209" t="s">
        <v>32</v>
      </c>
      <c r="S865" s="386"/>
      <c r="T865" s="292"/>
      <c r="U865" s="210" t="str">
        <f t="shared" si="75"/>
        <v>Raftopoulos</v>
      </c>
      <c r="V865" s="210" t="str">
        <f t="shared" si="76"/>
        <v>PF 4/5 Realignment FDR</v>
      </c>
      <c r="W865" s="75"/>
    </row>
    <row r="866" spans="1:23" ht="39" customHeight="1" x14ac:dyDescent="0.15">
      <c r="A866" s="467">
        <v>43686</v>
      </c>
      <c r="B866" s="299" t="s">
        <v>5765</v>
      </c>
      <c r="C866" s="292"/>
      <c r="D866" s="292"/>
      <c r="E866" s="331" t="s">
        <v>5778</v>
      </c>
      <c r="F866" s="321" t="s">
        <v>5051</v>
      </c>
      <c r="G866" s="566" t="s">
        <v>6451</v>
      </c>
      <c r="H866" s="327" t="s">
        <v>5511</v>
      </c>
      <c r="I866" s="327" t="s">
        <v>387</v>
      </c>
      <c r="J866" s="292" t="s">
        <v>3559</v>
      </c>
      <c r="K866" s="1498" t="str">
        <f t="shared" si="74"/>
        <v>PF4-5RealignFDR08 - The posted calculation is in draft form.  This cal</v>
      </c>
      <c r="L866" s="331" t="s">
        <v>5786</v>
      </c>
      <c r="M866" s="1692" t="s">
        <v>5388</v>
      </c>
      <c r="N866" s="1355" t="s">
        <v>7012</v>
      </c>
      <c r="O866" s="292"/>
      <c r="P866" s="225" t="str">
        <f t="shared" si="73"/>
        <v>Closed</v>
      </c>
      <c r="Q866" s="208" t="s">
        <v>31</v>
      </c>
      <c r="R866" s="209" t="s">
        <v>32</v>
      </c>
      <c r="S866" s="386"/>
      <c r="T866" s="292"/>
      <c r="U866" s="210" t="str">
        <f t="shared" si="75"/>
        <v>Raftopoulos</v>
      </c>
      <c r="V866" s="210" t="str">
        <f t="shared" si="76"/>
        <v>PF 4/5 Realignment FDR</v>
      </c>
      <c r="W866" s="75"/>
    </row>
    <row r="867" spans="1:23" ht="39" customHeight="1" x14ac:dyDescent="0.15">
      <c r="A867" s="467">
        <v>43686</v>
      </c>
      <c r="B867" s="299" t="s">
        <v>5766</v>
      </c>
      <c r="C867" s="292"/>
      <c r="D867" s="292"/>
      <c r="E867" s="331" t="s">
        <v>5778</v>
      </c>
      <c r="F867" s="321" t="s">
        <v>5051</v>
      </c>
      <c r="G867" s="566" t="s">
        <v>6451</v>
      </c>
      <c r="H867" s="327" t="s">
        <v>5511</v>
      </c>
      <c r="I867" s="327" t="s">
        <v>387</v>
      </c>
      <c r="J867" s="292" t="s">
        <v>3559</v>
      </c>
      <c r="K867" s="1498" t="str">
        <f t="shared" si="74"/>
        <v>PF4-5RealignFDR09 - get physics (Stefan) agreement to the new pf4/5 co</v>
      </c>
      <c r="L867" s="331" t="s">
        <v>5787</v>
      </c>
      <c r="M867" s="1692" t="s">
        <v>5388</v>
      </c>
      <c r="N867" s="1355" t="s">
        <v>7012</v>
      </c>
      <c r="O867" s="292"/>
      <c r="P867" s="225" t="str">
        <f t="shared" si="73"/>
        <v>Closed</v>
      </c>
      <c r="Q867" s="208" t="s">
        <v>31</v>
      </c>
      <c r="R867" s="209" t="s">
        <v>32</v>
      </c>
      <c r="S867" s="386"/>
      <c r="T867" s="292"/>
      <c r="U867" s="210" t="str">
        <f t="shared" si="75"/>
        <v>Raftopoulos</v>
      </c>
      <c r="V867" s="210" t="str">
        <f t="shared" si="76"/>
        <v>PF 4/5 Realignment FDR</v>
      </c>
      <c r="W867" s="75"/>
    </row>
    <row r="868" spans="1:23" ht="39" customHeight="1" x14ac:dyDescent="0.15">
      <c r="A868" s="1547">
        <v>43686</v>
      </c>
      <c r="B868" s="1549" t="s">
        <v>5767</v>
      </c>
      <c r="C868" s="1495"/>
      <c r="D868" s="1495"/>
      <c r="E868" s="1498" t="s">
        <v>5778</v>
      </c>
      <c r="F868" s="321" t="s">
        <v>5051</v>
      </c>
      <c r="G868" s="566" t="s">
        <v>6451</v>
      </c>
      <c r="H868" s="327" t="s">
        <v>5511</v>
      </c>
      <c r="I868" s="327" t="s">
        <v>387</v>
      </c>
      <c r="J868" s="292" t="s">
        <v>3559</v>
      </c>
      <c r="K868" s="1498" t="str">
        <f t="shared" si="74"/>
        <v xml:space="preserve">PF4-5RealignFDR10 - per NSTXU SDC, need to bound the nominal friction </v>
      </c>
      <c r="L868" s="1498" t="s">
        <v>5788</v>
      </c>
      <c r="M868" s="2047" t="s">
        <v>5388</v>
      </c>
      <c r="N868" s="2073" t="s">
        <v>7012</v>
      </c>
      <c r="O868" s="1495"/>
      <c r="P868" s="225" t="str">
        <f t="shared" si="73"/>
        <v>Closed</v>
      </c>
      <c r="Q868" s="208" t="s">
        <v>31</v>
      </c>
      <c r="R868" s="209" t="s">
        <v>32</v>
      </c>
      <c r="S868" s="386"/>
      <c r="T868" s="292"/>
      <c r="U868" s="210" t="str">
        <f t="shared" si="75"/>
        <v>Raftopoulos</v>
      </c>
      <c r="V868" s="210" t="str">
        <f t="shared" si="76"/>
        <v>PF 4/5 Realignment FDR</v>
      </c>
      <c r="W868" s="75"/>
    </row>
    <row r="869" spans="1:23" ht="39" customHeight="1" x14ac:dyDescent="0.15">
      <c r="A869" s="467">
        <v>43686</v>
      </c>
      <c r="B869" s="299" t="s">
        <v>5768</v>
      </c>
      <c r="C869" s="292"/>
      <c r="D869" s="292"/>
      <c r="E869" s="331" t="s">
        <v>5778</v>
      </c>
      <c r="F869" s="1112" t="s">
        <v>5051</v>
      </c>
      <c r="G869" s="1130" t="s">
        <v>6451</v>
      </c>
      <c r="H869" s="1146" t="s">
        <v>5511</v>
      </c>
      <c r="I869" s="1146" t="s">
        <v>387</v>
      </c>
      <c r="J869" s="292" t="s">
        <v>3559</v>
      </c>
      <c r="K869" s="1498" t="str">
        <f t="shared" si="74"/>
        <v>PF4-5RealignFDR11 - Consider the use of load sensing compression washe</v>
      </c>
      <c r="L869" s="331" t="s">
        <v>5789</v>
      </c>
      <c r="M869" s="1692" t="s">
        <v>5388</v>
      </c>
      <c r="N869" s="1355" t="s">
        <v>7012</v>
      </c>
      <c r="O869" s="292"/>
      <c r="P869" s="225" t="str">
        <f t="shared" si="73"/>
        <v>Closed</v>
      </c>
      <c r="Q869" s="208" t="s">
        <v>31</v>
      </c>
      <c r="R869" s="209" t="s">
        <v>32</v>
      </c>
      <c r="S869" s="386"/>
      <c r="T869" s="292"/>
      <c r="U869" s="210" t="str">
        <f t="shared" si="75"/>
        <v>Raftopoulos</v>
      </c>
      <c r="V869" s="210" t="str">
        <f t="shared" si="76"/>
        <v>PF 4/5 Realignment FDR</v>
      </c>
      <c r="W869" s="75"/>
    </row>
    <row r="870" spans="1:23" ht="39" customHeight="1" x14ac:dyDescent="0.15">
      <c r="A870" s="467">
        <v>43686</v>
      </c>
      <c r="B870" s="299" t="s">
        <v>5769</v>
      </c>
      <c r="C870" s="292"/>
      <c r="D870" s="292"/>
      <c r="E870" s="331" t="s">
        <v>5778</v>
      </c>
      <c r="F870" s="1112" t="s">
        <v>5051</v>
      </c>
      <c r="G870" s="1130" t="s">
        <v>6451</v>
      </c>
      <c r="H870" s="1146" t="s">
        <v>5511</v>
      </c>
      <c r="I870" s="1146" t="s">
        <v>387</v>
      </c>
      <c r="J870" s="292" t="s">
        <v>3559</v>
      </c>
      <c r="K870" s="1498" t="str">
        <f t="shared" si="74"/>
        <v>PF4-5RealignFDR12 - FEA settingds....the no separation contact is a si</v>
      </c>
      <c r="L870" s="331" t="s">
        <v>5790</v>
      </c>
      <c r="M870" s="1692" t="s">
        <v>5388</v>
      </c>
      <c r="N870" s="1355" t="s">
        <v>7012</v>
      </c>
      <c r="O870" s="292"/>
      <c r="P870" s="225" t="str">
        <f t="shared" si="73"/>
        <v>Closed</v>
      </c>
      <c r="Q870" s="208" t="s">
        <v>31</v>
      </c>
      <c r="R870" s="209" t="s">
        <v>32</v>
      </c>
      <c r="S870" s="386"/>
      <c r="T870" s="292"/>
      <c r="U870" s="210" t="str">
        <f t="shared" si="75"/>
        <v>Raftopoulos</v>
      </c>
      <c r="V870" s="210" t="str">
        <f t="shared" si="76"/>
        <v>PF 4/5 Realignment FDR</v>
      </c>
      <c r="W870" s="75"/>
    </row>
    <row r="871" spans="1:23" ht="39" customHeight="1" x14ac:dyDescent="0.15">
      <c r="A871" s="467">
        <v>43686</v>
      </c>
      <c r="B871" s="299" t="s">
        <v>5770</v>
      </c>
      <c r="C871" s="292"/>
      <c r="D871" s="292"/>
      <c r="E871" s="331" t="s">
        <v>5778</v>
      </c>
      <c r="F871" s="1112" t="s">
        <v>5051</v>
      </c>
      <c r="G871" s="1130" t="s">
        <v>6451</v>
      </c>
      <c r="H871" s="1146" t="s">
        <v>5511</v>
      </c>
      <c r="I871" s="1146" t="s">
        <v>387</v>
      </c>
      <c r="J871" s="292" t="s">
        <v>3559</v>
      </c>
      <c r="K871" s="1498" t="str">
        <f t="shared" si="74"/>
        <v>PF4-5RealignFDR13 - Consider different grade or materials selected (SS</v>
      </c>
      <c r="L871" s="331" t="s">
        <v>5791</v>
      </c>
      <c r="M871" s="1692" t="s">
        <v>5799</v>
      </c>
      <c r="N871" s="1355" t="s">
        <v>7012</v>
      </c>
      <c r="O871" s="292"/>
      <c r="P871" s="225" t="str">
        <f t="shared" si="73"/>
        <v>Closed</v>
      </c>
      <c r="Q871" s="208" t="s">
        <v>31</v>
      </c>
      <c r="R871" s="209" t="s">
        <v>32</v>
      </c>
      <c r="S871" s="386"/>
      <c r="T871" s="292"/>
      <c r="U871" s="210" t="str">
        <f t="shared" si="75"/>
        <v>Raftopoulos</v>
      </c>
      <c r="V871" s="210" t="str">
        <f t="shared" si="76"/>
        <v>PF 4/5 Realignment FDR</v>
      </c>
      <c r="W871" s="75"/>
    </row>
    <row r="872" spans="1:23" ht="39" customHeight="1" x14ac:dyDescent="0.15">
      <c r="A872" s="467">
        <v>43686</v>
      </c>
      <c r="B872" s="299" t="s">
        <v>5771</v>
      </c>
      <c r="C872" s="292"/>
      <c r="D872" s="292"/>
      <c r="E872" s="331" t="s">
        <v>5778</v>
      </c>
      <c r="F872" s="1112" t="s">
        <v>5051</v>
      </c>
      <c r="G872" s="1130" t="s">
        <v>6451</v>
      </c>
      <c r="H872" s="1146" t="s">
        <v>5511</v>
      </c>
      <c r="I872" s="1146" t="s">
        <v>387</v>
      </c>
      <c r="J872" s="292" t="s">
        <v>3559</v>
      </c>
      <c r="K872" s="1498" t="str">
        <f t="shared" si="74"/>
        <v>PF4-5RealignFDR14 - There is no rubber pad installed on the machine ex</v>
      </c>
      <c r="L872" s="331" t="s">
        <v>5792</v>
      </c>
      <c r="M872" s="1692" t="s">
        <v>5388</v>
      </c>
      <c r="N872" s="1355" t="s">
        <v>7012</v>
      </c>
      <c r="O872" s="292"/>
      <c r="P872" s="225" t="str">
        <f t="shared" si="73"/>
        <v>Closed</v>
      </c>
      <c r="Q872" s="208" t="s">
        <v>31</v>
      </c>
      <c r="R872" s="209" t="s">
        <v>32</v>
      </c>
      <c r="S872" s="386"/>
      <c r="T872" s="292"/>
      <c r="U872" s="210" t="str">
        <f t="shared" si="75"/>
        <v>Raftopoulos</v>
      </c>
      <c r="V872" s="210" t="str">
        <f t="shared" si="76"/>
        <v>PF 4/5 Realignment FDR</v>
      </c>
      <c r="W872" s="75"/>
    </row>
    <row r="873" spans="1:23" ht="39" customHeight="1" x14ac:dyDescent="0.15">
      <c r="A873" s="467">
        <v>43686</v>
      </c>
      <c r="B873" s="299" t="s">
        <v>5772</v>
      </c>
      <c r="C873" s="292"/>
      <c r="D873" s="292"/>
      <c r="E873" s="331" t="s">
        <v>5778</v>
      </c>
      <c r="F873" s="1112" t="s">
        <v>5051</v>
      </c>
      <c r="G873" s="1130" t="s">
        <v>6451</v>
      </c>
      <c r="H873" s="1146" t="s">
        <v>5511</v>
      </c>
      <c r="I873" s="1146" t="s">
        <v>387</v>
      </c>
      <c r="J873" s="292" t="s">
        <v>3559</v>
      </c>
      <c r="K873" s="1498" t="str">
        <f t="shared" si="74"/>
        <v>PF4-5RealignFDR15 - Scott Gifford asserts that the Floating Clamp bolt</v>
      </c>
      <c r="L873" s="331" t="s">
        <v>5793</v>
      </c>
      <c r="M873" s="1692" t="s">
        <v>5388</v>
      </c>
      <c r="N873" s="1355" t="s">
        <v>7012</v>
      </c>
      <c r="O873" s="292"/>
      <c r="P873" s="225" t="str">
        <f t="shared" si="73"/>
        <v>Closed</v>
      </c>
      <c r="Q873" s="208" t="s">
        <v>31</v>
      </c>
      <c r="R873" s="209" t="s">
        <v>32</v>
      </c>
      <c r="S873" s="386"/>
      <c r="T873" s="292"/>
      <c r="U873" s="210" t="str">
        <f t="shared" si="75"/>
        <v>Raftopoulos</v>
      </c>
      <c r="V873" s="210" t="str">
        <f t="shared" si="76"/>
        <v>PF 4/5 Realignment FDR</v>
      </c>
      <c r="W873" s="75"/>
    </row>
    <row r="874" spans="1:23" ht="39" customHeight="1" x14ac:dyDescent="0.15">
      <c r="A874" s="467">
        <v>43686</v>
      </c>
      <c r="B874" s="299" t="s">
        <v>5775</v>
      </c>
      <c r="C874" s="292"/>
      <c r="D874" s="292"/>
      <c r="E874" s="331" t="s">
        <v>5778</v>
      </c>
      <c r="F874" s="1112" t="s">
        <v>5051</v>
      </c>
      <c r="G874" s="1130" t="s">
        <v>6451</v>
      </c>
      <c r="H874" s="1146" t="s">
        <v>5511</v>
      </c>
      <c r="I874" s="1146" t="s">
        <v>387</v>
      </c>
      <c r="J874" s="292" t="s">
        <v>3559</v>
      </c>
      <c r="K874" s="1498" t="str">
        <f t="shared" si="74"/>
        <v>PF4-5RealignFDR18 - Review ENG-030 for required reviews and approval f</v>
      </c>
      <c r="L874" s="331" t="s">
        <v>5796</v>
      </c>
      <c r="M874" s="1692" t="s">
        <v>5388</v>
      </c>
      <c r="N874" s="1355" t="s">
        <v>7012</v>
      </c>
      <c r="O874" s="292"/>
      <c r="P874" s="225" t="str">
        <f t="shared" si="73"/>
        <v>Closed</v>
      </c>
      <c r="Q874" s="208" t="s">
        <v>31</v>
      </c>
      <c r="R874" s="209" t="s">
        <v>32</v>
      </c>
      <c r="S874" s="386"/>
      <c r="T874" s="292"/>
      <c r="U874" s="210" t="str">
        <f t="shared" si="75"/>
        <v>Raftopoulos</v>
      </c>
      <c r="V874" s="210" t="str">
        <f t="shared" si="76"/>
        <v>PF 4/5 Realignment FDR</v>
      </c>
      <c r="W874" s="75"/>
    </row>
    <row r="875" spans="1:23" ht="39" customHeight="1" x14ac:dyDescent="0.15">
      <c r="A875" s="467">
        <v>43686</v>
      </c>
      <c r="B875" s="299" t="s">
        <v>5776</v>
      </c>
      <c r="C875" s="292"/>
      <c r="D875" s="292"/>
      <c r="E875" s="331" t="s">
        <v>5778</v>
      </c>
      <c r="F875" s="1112" t="s">
        <v>5051</v>
      </c>
      <c r="G875" s="1130" t="s">
        <v>6451</v>
      </c>
      <c r="H875" s="1146" t="s">
        <v>5511</v>
      </c>
      <c r="I875" s="1146" t="s">
        <v>387</v>
      </c>
      <c r="J875" s="292" t="s">
        <v>3559</v>
      </c>
      <c r="K875" s="1498" t="str">
        <f t="shared" si="74"/>
        <v>PF4-5RealignFDR19 - Consider adding a mylar sheet to the bottom of the</v>
      </c>
      <c r="L875" s="331" t="s">
        <v>5797</v>
      </c>
      <c r="M875" s="1692" t="s">
        <v>5388</v>
      </c>
      <c r="N875" s="1355" t="s">
        <v>7012</v>
      </c>
      <c r="O875" s="292"/>
      <c r="P875" s="225" t="str">
        <f t="shared" si="73"/>
        <v>Closed</v>
      </c>
      <c r="Q875" s="208" t="s">
        <v>31</v>
      </c>
      <c r="R875" s="209" t="s">
        <v>32</v>
      </c>
      <c r="S875" s="386"/>
      <c r="T875" s="292"/>
      <c r="U875" s="210" t="str">
        <f t="shared" ref="U875:U906" si="77">J875</f>
        <v>Raftopoulos</v>
      </c>
      <c r="V875" s="210" t="str">
        <f t="shared" ref="V875:V906" si="78">E875</f>
        <v>PF 4/5 Realignment FDR</v>
      </c>
      <c r="W875" s="75"/>
    </row>
    <row r="876" spans="1:23" ht="39" customHeight="1" x14ac:dyDescent="0.15">
      <c r="A876" s="467">
        <v>43686</v>
      </c>
      <c r="B876" s="299" t="s">
        <v>5777</v>
      </c>
      <c r="C876" s="292"/>
      <c r="D876" s="292"/>
      <c r="E876" s="331" t="s">
        <v>5778</v>
      </c>
      <c r="F876" s="1112" t="s">
        <v>5051</v>
      </c>
      <c r="G876" s="1130" t="s">
        <v>6451</v>
      </c>
      <c r="H876" s="1146" t="s">
        <v>5511</v>
      </c>
      <c r="I876" s="1146" t="s">
        <v>387</v>
      </c>
      <c r="J876" s="292" t="s">
        <v>3559</v>
      </c>
      <c r="K876" s="1498" t="str">
        <f t="shared" si="74"/>
        <v>PF4-5RealignFDR20 - Please indicate range of force imposed on the coil</v>
      </c>
      <c r="L876" s="331" t="s">
        <v>5798</v>
      </c>
      <c r="M876" s="1692" t="s">
        <v>5388</v>
      </c>
      <c r="N876" s="1355" t="s">
        <v>7012</v>
      </c>
      <c r="O876" s="292"/>
      <c r="P876" s="225" t="str">
        <f t="shared" si="73"/>
        <v>Closed</v>
      </c>
      <c r="Q876" s="208" t="s">
        <v>31</v>
      </c>
      <c r="R876" s="209" t="s">
        <v>32</v>
      </c>
      <c r="S876" s="386"/>
      <c r="T876" s="292"/>
      <c r="U876" s="210" t="str">
        <f t="shared" si="77"/>
        <v>Raftopoulos</v>
      </c>
      <c r="V876" s="210" t="str">
        <f t="shared" si="78"/>
        <v>PF 4/5 Realignment FDR</v>
      </c>
      <c r="W876" s="75"/>
    </row>
    <row r="877" spans="1:23" ht="39" customHeight="1" x14ac:dyDescent="0.15">
      <c r="A877" s="468">
        <v>43691</v>
      </c>
      <c r="B877" s="252" t="s">
        <v>5802</v>
      </c>
      <c r="C877" s="252" t="s">
        <v>5959</v>
      </c>
      <c r="D877" s="252"/>
      <c r="E877" s="257" t="s">
        <v>5801</v>
      </c>
      <c r="F877" s="1969"/>
      <c r="G877" s="1986"/>
      <c r="H877" s="1994"/>
      <c r="I877" s="1994"/>
      <c r="J877" s="252"/>
      <c r="K877" s="1674"/>
      <c r="L877" s="257"/>
      <c r="M877" s="259"/>
      <c r="N877" s="252" t="s">
        <v>5108</v>
      </c>
      <c r="O877" s="252"/>
      <c r="P877" s="225" t="str">
        <f t="shared" si="73"/>
        <v>Closed</v>
      </c>
      <c r="Q877" s="208" t="s">
        <v>31</v>
      </c>
      <c r="R877" s="209" t="s">
        <v>32</v>
      </c>
      <c r="S877" s="259"/>
      <c r="T877" s="252"/>
      <c r="U877" s="210">
        <f t="shared" si="77"/>
        <v>0</v>
      </c>
      <c r="V877" s="210" t="str">
        <f t="shared" si="78"/>
        <v>RTPC Spares - Timing Module</v>
      </c>
      <c r="W877" s="61"/>
    </row>
    <row r="878" spans="1:23" ht="39" customHeight="1" x14ac:dyDescent="0.15">
      <c r="A878" s="1564">
        <v>43698</v>
      </c>
      <c r="B878" s="1581" t="s">
        <v>5803</v>
      </c>
      <c r="C878" s="1581"/>
      <c r="D878" s="1581"/>
      <c r="E878" s="1671" t="s">
        <v>5804</v>
      </c>
      <c r="F878" s="1107" t="s">
        <v>5347</v>
      </c>
      <c r="G878" s="1123" t="s">
        <v>6441</v>
      </c>
      <c r="H878" s="1107" t="s">
        <v>5349</v>
      </c>
      <c r="I878" s="1107" t="s">
        <v>899</v>
      </c>
      <c r="J878" s="1581" t="s">
        <v>5368</v>
      </c>
      <c r="K878" s="1661" t="str">
        <f t="shared" ref="K878:K909" si="79">B878&amp;" - "&amp;LEFT(L878,50)</f>
        <v>PPHeTube FDR01 - To bolt stiffener to passive plate, add proper bev</v>
      </c>
      <c r="L878" s="226" t="s">
        <v>5805</v>
      </c>
      <c r="M878" s="226" t="s">
        <v>5848</v>
      </c>
      <c r="N878" s="1352" t="s">
        <v>7008</v>
      </c>
      <c r="O878" s="226" t="s">
        <v>3321</v>
      </c>
      <c r="P878" s="225" t="str">
        <f t="shared" si="73"/>
        <v>Closed</v>
      </c>
      <c r="Q878" s="208" t="s">
        <v>31</v>
      </c>
      <c r="R878" s="209" t="s">
        <v>32</v>
      </c>
      <c r="S878" s="1693"/>
      <c r="T878" s="1581"/>
      <c r="U878" s="210" t="str">
        <f t="shared" si="77"/>
        <v>Jariwala</v>
      </c>
      <c r="V878" s="210" t="str">
        <f t="shared" si="78"/>
        <v>Passive Plate &amp; He Tube Support FDR</v>
      </c>
      <c r="W878" s="61"/>
    </row>
    <row r="879" spans="1:23" ht="39" customHeight="1" x14ac:dyDescent="0.15">
      <c r="A879" s="1564">
        <v>43698</v>
      </c>
      <c r="B879" s="1581" t="s">
        <v>5823</v>
      </c>
      <c r="C879" s="1581"/>
      <c r="D879" s="1581"/>
      <c r="E879" s="1671" t="s">
        <v>5804</v>
      </c>
      <c r="F879" s="1107" t="s">
        <v>5347</v>
      </c>
      <c r="G879" s="1123" t="s">
        <v>6441</v>
      </c>
      <c r="H879" s="1107" t="s">
        <v>5349</v>
      </c>
      <c r="I879" s="1107" t="s">
        <v>899</v>
      </c>
      <c r="J879" s="1581" t="s">
        <v>5368</v>
      </c>
      <c r="K879" s="1661" t="str">
        <f t="shared" si="79"/>
        <v>PPHeTube FDR02 - The clamp/grafoil/anodized insulation system has t</v>
      </c>
      <c r="L879" s="226" t="s">
        <v>5806</v>
      </c>
      <c r="M879" s="226" t="s">
        <v>5847</v>
      </c>
      <c r="N879" s="1352" t="s">
        <v>7008</v>
      </c>
      <c r="O879" s="226" t="s">
        <v>3997</v>
      </c>
      <c r="P879" s="225" t="str">
        <f t="shared" si="73"/>
        <v>Closed</v>
      </c>
      <c r="Q879" s="208" t="s">
        <v>31</v>
      </c>
      <c r="R879" s="209" t="s">
        <v>32</v>
      </c>
      <c r="S879" s="1693"/>
      <c r="T879" s="1581"/>
      <c r="U879" s="210" t="str">
        <f t="shared" si="77"/>
        <v>Jariwala</v>
      </c>
      <c r="V879" s="210" t="str">
        <f t="shared" si="78"/>
        <v>Passive Plate &amp; He Tube Support FDR</v>
      </c>
      <c r="W879" s="61"/>
    </row>
    <row r="880" spans="1:23" ht="39" customHeight="1" x14ac:dyDescent="0.15">
      <c r="A880" s="1564">
        <v>43698</v>
      </c>
      <c r="B880" s="1581" t="s">
        <v>5824</v>
      </c>
      <c r="C880" s="1581"/>
      <c r="D880" s="1581"/>
      <c r="E880" s="1671" t="s">
        <v>5804</v>
      </c>
      <c r="F880" s="1107" t="s">
        <v>5347</v>
      </c>
      <c r="G880" s="1123" t="s">
        <v>6441</v>
      </c>
      <c r="H880" s="1107" t="s">
        <v>5349</v>
      </c>
      <c r="I880" s="1107" t="s">
        <v>899</v>
      </c>
      <c r="J880" s="1581" t="s">
        <v>5368</v>
      </c>
      <c r="K880" s="1661" t="str">
        <f t="shared" si="79"/>
        <v>PPHeTube FDR03 - Consider prototyping/verifying the assembly and pe</v>
      </c>
      <c r="L880" s="226" t="s">
        <v>5807</v>
      </c>
      <c r="M880" s="226" t="s">
        <v>5388</v>
      </c>
      <c r="N880" s="1352" t="s">
        <v>7008</v>
      </c>
      <c r="O880" s="226" t="s">
        <v>3165</v>
      </c>
      <c r="P880" s="225" t="str">
        <f t="shared" si="73"/>
        <v>Closed</v>
      </c>
      <c r="Q880" s="208" t="s">
        <v>31</v>
      </c>
      <c r="R880" s="209" t="s">
        <v>32</v>
      </c>
      <c r="S880" s="1693"/>
      <c r="T880" s="1581"/>
      <c r="U880" s="210" t="str">
        <f t="shared" si="77"/>
        <v>Jariwala</v>
      </c>
      <c r="V880" s="210" t="str">
        <f t="shared" si="78"/>
        <v>Passive Plate &amp; He Tube Support FDR</v>
      </c>
      <c r="W880" s="61"/>
    </row>
    <row r="881" spans="1:23" ht="39" customHeight="1" x14ac:dyDescent="0.15">
      <c r="A881" s="1570">
        <v>43698</v>
      </c>
      <c r="B881" s="1586" t="s">
        <v>5825</v>
      </c>
      <c r="C881" s="1586"/>
      <c r="D881" s="1586"/>
      <c r="E881" s="1661" t="s">
        <v>5804</v>
      </c>
      <c r="F881" s="1107" t="s">
        <v>5347</v>
      </c>
      <c r="G881" s="1123" t="s">
        <v>6441</v>
      </c>
      <c r="H881" s="1107" t="s">
        <v>5349</v>
      </c>
      <c r="I881" s="1107" t="s">
        <v>899</v>
      </c>
      <c r="J881" s="1581" t="s">
        <v>5368</v>
      </c>
      <c r="K881" s="1661" t="str">
        <f t="shared" si="79"/>
        <v>PPHeTube FDR04 - Bracket for helium tubes as designed requires cust</v>
      </c>
      <c r="L881" s="1449" t="s">
        <v>5808</v>
      </c>
      <c r="M881" s="1449" t="s">
        <v>5439</v>
      </c>
      <c r="N881" s="1726" t="s">
        <v>7008</v>
      </c>
      <c r="O881" s="1449" t="s">
        <v>5840</v>
      </c>
      <c r="P881" s="225" t="str">
        <f t="shared" si="73"/>
        <v>Closed</v>
      </c>
      <c r="Q881" s="208" t="s">
        <v>31</v>
      </c>
      <c r="R881" s="209" t="s">
        <v>32</v>
      </c>
      <c r="S881" s="1693"/>
      <c r="T881" s="1581"/>
      <c r="U881" s="210" t="str">
        <f t="shared" si="77"/>
        <v>Jariwala</v>
      </c>
      <c r="V881" s="210" t="str">
        <f t="shared" si="78"/>
        <v>Passive Plate &amp; He Tube Support FDR</v>
      </c>
      <c r="W881" s="61"/>
    </row>
    <row r="882" spans="1:23" ht="39" customHeight="1" x14ac:dyDescent="0.15">
      <c r="A882" s="1564">
        <v>43698</v>
      </c>
      <c r="B882" s="1581" t="s">
        <v>5826</v>
      </c>
      <c r="C882" s="1581"/>
      <c r="D882" s="1581"/>
      <c r="E882" s="1671" t="s">
        <v>5804</v>
      </c>
      <c r="F882" s="1616" t="s">
        <v>5347</v>
      </c>
      <c r="G882" s="1632" t="s">
        <v>6441</v>
      </c>
      <c r="H882" s="1616" t="s">
        <v>5349</v>
      </c>
      <c r="I882" s="1616" t="s">
        <v>899</v>
      </c>
      <c r="J882" s="1581" t="s">
        <v>5368</v>
      </c>
      <c r="K882" s="1661" t="str">
        <f t="shared" si="79"/>
        <v>PPHeTube FDR05 - The approved Design Review Plan (NSTX-U_1-1-1-2-1_</v>
      </c>
      <c r="L882" s="226" t="s">
        <v>5809</v>
      </c>
      <c r="M882" s="226" t="s">
        <v>5388</v>
      </c>
      <c r="N882" s="1352" t="s">
        <v>7008</v>
      </c>
      <c r="O882" s="226" t="s">
        <v>4930</v>
      </c>
      <c r="P882" s="225" t="str">
        <f t="shared" si="73"/>
        <v>Closed</v>
      </c>
      <c r="Q882" s="208" t="s">
        <v>31</v>
      </c>
      <c r="R882" s="209" t="s">
        <v>32</v>
      </c>
      <c r="S882" s="1693"/>
      <c r="T882" s="1581"/>
      <c r="U882" s="210" t="str">
        <f t="shared" si="77"/>
        <v>Jariwala</v>
      </c>
      <c r="V882" s="210" t="str">
        <f t="shared" si="78"/>
        <v>Passive Plate &amp; He Tube Support FDR</v>
      </c>
      <c r="W882" s="61"/>
    </row>
    <row r="883" spans="1:23" ht="39" customHeight="1" x14ac:dyDescent="0.15">
      <c r="A883" s="1564">
        <v>43698</v>
      </c>
      <c r="B883" s="1581" t="s">
        <v>5827</v>
      </c>
      <c r="C883" s="1581"/>
      <c r="D883" s="1581"/>
      <c r="E883" s="1671" t="s">
        <v>5804</v>
      </c>
      <c r="F883" s="1616" t="s">
        <v>5347</v>
      </c>
      <c r="G883" s="1632" t="s">
        <v>6441</v>
      </c>
      <c r="H883" s="1616" t="s">
        <v>5349</v>
      </c>
      <c r="I883" s="1616" t="s">
        <v>899</v>
      </c>
      <c r="J883" s="1581" t="s">
        <v>5368</v>
      </c>
      <c r="K883" s="1661" t="str">
        <f t="shared" si="79"/>
        <v>PPHeTube FDR06 - If the bottom surface of the biscuit is the load p</v>
      </c>
      <c r="L883" s="226" t="s">
        <v>5810</v>
      </c>
      <c r="M883" s="226" t="s">
        <v>5439</v>
      </c>
      <c r="N883" s="1352" t="s">
        <v>7008</v>
      </c>
      <c r="O883" s="226" t="s">
        <v>3321</v>
      </c>
      <c r="P883" s="225" t="str">
        <f t="shared" si="73"/>
        <v>Closed</v>
      </c>
      <c r="Q883" s="208" t="s">
        <v>31</v>
      </c>
      <c r="R883" s="209" t="s">
        <v>32</v>
      </c>
      <c r="S883" s="1693"/>
      <c r="T883" s="1581"/>
      <c r="U883" s="210" t="str">
        <f t="shared" si="77"/>
        <v>Jariwala</v>
      </c>
      <c r="V883" s="210" t="str">
        <f t="shared" si="78"/>
        <v>Passive Plate &amp; He Tube Support FDR</v>
      </c>
      <c r="W883" s="61"/>
    </row>
    <row r="884" spans="1:23" ht="39" customHeight="1" x14ac:dyDescent="0.15">
      <c r="A884" s="1564">
        <v>43698</v>
      </c>
      <c r="B884" s="1581" t="s">
        <v>5828</v>
      </c>
      <c r="C884" s="1581"/>
      <c r="D884" s="1581"/>
      <c r="E884" s="1671" t="s">
        <v>5804</v>
      </c>
      <c r="F884" s="1616" t="s">
        <v>5347</v>
      </c>
      <c r="G884" s="1632" t="s">
        <v>6441</v>
      </c>
      <c r="H884" s="1616" t="s">
        <v>5349</v>
      </c>
      <c r="I884" s="1616" t="s">
        <v>899</v>
      </c>
      <c r="J884" s="1581" t="s">
        <v>5368</v>
      </c>
      <c r="K884" s="1661" t="str">
        <f t="shared" si="79"/>
        <v>PPHeTube FDR07 - Ensure stiffener bolt size of 7/16" is reflected i</v>
      </c>
      <c r="L884" s="226" t="s">
        <v>5811</v>
      </c>
      <c r="M884" s="226" t="s">
        <v>5388</v>
      </c>
      <c r="N884" s="1352" t="s">
        <v>7008</v>
      </c>
      <c r="O884" s="226" t="s">
        <v>3997</v>
      </c>
      <c r="P884" s="225" t="str">
        <f t="shared" si="73"/>
        <v>Closed</v>
      </c>
      <c r="Q884" s="208" t="s">
        <v>31</v>
      </c>
      <c r="R884" s="209" t="s">
        <v>32</v>
      </c>
      <c r="S884" s="1693"/>
      <c r="T884" s="1581"/>
      <c r="U884" s="210" t="str">
        <f t="shared" si="77"/>
        <v>Jariwala</v>
      </c>
      <c r="V884" s="210" t="str">
        <f t="shared" si="78"/>
        <v>Passive Plate &amp; He Tube Support FDR</v>
      </c>
      <c r="W884" s="61"/>
    </row>
    <row r="885" spans="1:23" ht="39" customHeight="1" x14ac:dyDescent="0.15">
      <c r="A885" s="1564">
        <v>43698</v>
      </c>
      <c r="B885" s="1581" t="s">
        <v>5829</v>
      </c>
      <c r="C885" s="1581"/>
      <c r="D885" s="1581"/>
      <c r="E885" s="1671" t="s">
        <v>5804</v>
      </c>
      <c r="F885" s="1616" t="s">
        <v>5347</v>
      </c>
      <c r="G885" s="1632" t="s">
        <v>6441</v>
      </c>
      <c r="H885" s="1616" t="s">
        <v>5349</v>
      </c>
      <c r="I885" s="1616" t="s">
        <v>899</v>
      </c>
      <c r="J885" s="1581" t="s">
        <v>5368</v>
      </c>
      <c r="K885" s="1661" t="str">
        <f t="shared" si="79"/>
        <v>PPHeTube FDR08 - The analysis indicated that the stiffener bolts we</v>
      </c>
      <c r="L885" s="226" t="s">
        <v>5812</v>
      </c>
      <c r="M885" s="1703" t="s">
        <v>5845</v>
      </c>
      <c r="N885" s="1352" t="s">
        <v>7008</v>
      </c>
      <c r="O885" s="226" t="s">
        <v>5841</v>
      </c>
      <c r="P885" s="225" t="str">
        <f t="shared" si="73"/>
        <v>Closed</v>
      </c>
      <c r="Q885" s="208" t="s">
        <v>31</v>
      </c>
      <c r="R885" s="209" t="s">
        <v>32</v>
      </c>
      <c r="S885" s="1693"/>
      <c r="T885" s="1581"/>
      <c r="U885" s="210" t="str">
        <f t="shared" si="77"/>
        <v>Jariwala</v>
      </c>
      <c r="V885" s="210" t="str">
        <f t="shared" si="78"/>
        <v>Passive Plate &amp; He Tube Support FDR</v>
      </c>
      <c r="W885" s="61"/>
    </row>
    <row r="886" spans="1:23" ht="39" customHeight="1" x14ac:dyDescent="0.15">
      <c r="A886" s="1570">
        <v>43698</v>
      </c>
      <c r="B886" s="1586" t="s">
        <v>5830</v>
      </c>
      <c r="C886" s="1586"/>
      <c r="D886" s="1586"/>
      <c r="E886" s="1661" t="s">
        <v>5804</v>
      </c>
      <c r="F886" s="1616" t="s">
        <v>5347</v>
      </c>
      <c r="G886" s="1632" t="s">
        <v>6441</v>
      </c>
      <c r="H886" s="1616" t="s">
        <v>5349</v>
      </c>
      <c r="I886" s="1616" t="s">
        <v>899</v>
      </c>
      <c r="J886" s="1581" t="s">
        <v>5368</v>
      </c>
      <c r="K886" s="1661" t="str">
        <f t="shared" si="79"/>
        <v>PPHeTube FDR09 - Please check with Stefan fatigue shot spectrum the</v>
      </c>
      <c r="L886" s="1449" t="s">
        <v>5813</v>
      </c>
      <c r="M886" s="2045" t="s">
        <v>5846</v>
      </c>
      <c r="N886" s="1352" t="s">
        <v>7008</v>
      </c>
      <c r="O886" s="1449" t="s">
        <v>5048</v>
      </c>
      <c r="P886" s="225" t="str">
        <f t="shared" si="73"/>
        <v>Closed</v>
      </c>
      <c r="Q886" s="208" t="s">
        <v>31</v>
      </c>
      <c r="R886" s="209" t="s">
        <v>32</v>
      </c>
      <c r="S886" s="1693"/>
      <c r="T886" s="1581"/>
      <c r="U886" s="210" t="str">
        <f t="shared" si="77"/>
        <v>Jariwala</v>
      </c>
      <c r="V886" s="210" t="str">
        <f t="shared" si="78"/>
        <v>Passive Plate &amp; He Tube Support FDR</v>
      </c>
      <c r="W886" s="61"/>
    </row>
    <row r="887" spans="1:23" ht="39" customHeight="1" x14ac:dyDescent="0.15">
      <c r="A887" s="1564">
        <v>43698</v>
      </c>
      <c r="B887" s="1581" t="s">
        <v>5831</v>
      </c>
      <c r="C887" s="1581"/>
      <c r="D887" s="1581"/>
      <c r="E887" s="1671" t="s">
        <v>5804</v>
      </c>
      <c r="F887" s="1107" t="s">
        <v>5347</v>
      </c>
      <c r="G887" s="1123" t="s">
        <v>6441</v>
      </c>
      <c r="H887" s="1107" t="s">
        <v>5349</v>
      </c>
      <c r="I887" s="1107" t="s">
        <v>899</v>
      </c>
      <c r="J887" s="1581" t="s">
        <v>5368</v>
      </c>
      <c r="K887" s="1671" t="str">
        <f t="shared" si="79"/>
        <v>PPHeTube FDR10 - The support biscuit material change in the analysi</v>
      </c>
      <c r="L887" s="226" t="s">
        <v>5814</v>
      </c>
      <c r="M887" s="226" t="s">
        <v>5388</v>
      </c>
      <c r="N887" s="1352" t="s">
        <v>7008</v>
      </c>
      <c r="O887" s="226" t="s">
        <v>3997</v>
      </c>
      <c r="P887" s="225" t="str">
        <f t="shared" si="73"/>
        <v>Closed</v>
      </c>
      <c r="Q887" s="208" t="s">
        <v>31</v>
      </c>
      <c r="R887" s="209" t="s">
        <v>32</v>
      </c>
      <c r="S887" s="1693"/>
      <c r="T887" s="1581"/>
      <c r="U887" s="210" t="str">
        <f t="shared" si="77"/>
        <v>Jariwala</v>
      </c>
      <c r="V887" s="210" t="str">
        <f t="shared" si="78"/>
        <v>Passive Plate &amp; He Tube Support FDR</v>
      </c>
      <c r="W887" s="61"/>
    </row>
    <row r="888" spans="1:23" ht="39" customHeight="1" x14ac:dyDescent="0.15">
      <c r="A888" s="1564">
        <v>43698</v>
      </c>
      <c r="B888" s="1581" t="s">
        <v>5832</v>
      </c>
      <c r="C888" s="1581"/>
      <c r="D888" s="1581"/>
      <c r="E888" s="1671" t="s">
        <v>5804</v>
      </c>
      <c r="F888" s="1107" t="s">
        <v>5347</v>
      </c>
      <c r="G888" s="1123" t="s">
        <v>6441</v>
      </c>
      <c r="H888" s="1107" t="s">
        <v>5349</v>
      </c>
      <c r="I888" s="1107" t="s">
        <v>899</v>
      </c>
      <c r="J888" s="1581" t="s">
        <v>5368</v>
      </c>
      <c r="K888" s="1671" t="str">
        <f t="shared" si="79"/>
        <v xml:space="preserve">PPHeTube FDR11 - Recommend silver plating stiffener bolts (and any </v>
      </c>
      <c r="L888" s="226" t="s">
        <v>5815</v>
      </c>
      <c r="M888" s="226" t="s">
        <v>5388</v>
      </c>
      <c r="N888" s="1352" t="s">
        <v>7008</v>
      </c>
      <c r="O888" s="226" t="s">
        <v>5842</v>
      </c>
      <c r="P888" s="225" t="str">
        <f t="shared" ref="P888:P951" si="80">IF(N888="","Open","Closed")</f>
        <v>Closed</v>
      </c>
      <c r="Q888" s="208" t="s">
        <v>31</v>
      </c>
      <c r="R888" s="209" t="s">
        <v>32</v>
      </c>
      <c r="S888" s="1693"/>
      <c r="T888" s="1581"/>
      <c r="U888" s="210" t="str">
        <f t="shared" si="77"/>
        <v>Jariwala</v>
      </c>
      <c r="V888" s="210" t="str">
        <f t="shared" si="78"/>
        <v>Passive Plate &amp; He Tube Support FDR</v>
      </c>
      <c r="W888" s="61"/>
    </row>
    <row r="889" spans="1:23" ht="39" customHeight="1" x14ac:dyDescent="0.15">
      <c r="A889" s="1564">
        <v>43698</v>
      </c>
      <c r="B889" s="1581" t="s">
        <v>5833</v>
      </c>
      <c r="C889" s="1581"/>
      <c r="D889" s="1581"/>
      <c r="E889" s="1671" t="s">
        <v>5804</v>
      </c>
      <c r="F889" s="1107" t="s">
        <v>5347</v>
      </c>
      <c r="G889" s="1123" t="s">
        <v>6441</v>
      </c>
      <c r="H889" s="1107" t="s">
        <v>5349</v>
      </c>
      <c r="I889" s="1107" t="s">
        <v>899</v>
      </c>
      <c r="J889" s="1581" t="s">
        <v>5368</v>
      </c>
      <c r="K889" s="1671" t="str">
        <f t="shared" si="79"/>
        <v>PPHeTube FDR12 - All vacuum components need to go through vacuum pr</v>
      </c>
      <c r="L889" s="226" t="s">
        <v>5816</v>
      </c>
      <c r="M889" s="226" t="s">
        <v>5849</v>
      </c>
      <c r="N889" s="1352" t="s">
        <v>7008</v>
      </c>
      <c r="O889" s="226" t="s">
        <v>3321</v>
      </c>
      <c r="P889" s="225" t="str">
        <f t="shared" si="80"/>
        <v>Closed</v>
      </c>
      <c r="Q889" s="208" t="s">
        <v>31</v>
      </c>
      <c r="R889" s="209" t="s">
        <v>32</v>
      </c>
      <c r="S889" s="1693"/>
      <c r="T889" s="1581"/>
      <c r="U889" s="210" t="str">
        <f t="shared" si="77"/>
        <v>Jariwala</v>
      </c>
      <c r="V889" s="210" t="str">
        <f t="shared" si="78"/>
        <v>Passive Plate &amp; He Tube Support FDR</v>
      </c>
      <c r="W889" s="61"/>
    </row>
    <row r="890" spans="1:23" ht="39" customHeight="1" x14ac:dyDescent="0.15">
      <c r="A890" s="1564">
        <v>43698</v>
      </c>
      <c r="B890" s="1581" t="s">
        <v>5834</v>
      </c>
      <c r="C890" s="1581"/>
      <c r="D890" s="1581"/>
      <c r="E890" s="1671" t="s">
        <v>5804</v>
      </c>
      <c r="F890" s="1107" t="s">
        <v>5347</v>
      </c>
      <c r="G890" s="1123" t="s">
        <v>6441</v>
      </c>
      <c r="H890" s="1107" t="s">
        <v>5349</v>
      </c>
      <c r="I890" s="1107" t="s">
        <v>899</v>
      </c>
      <c r="J890" s="1581" t="s">
        <v>5368</v>
      </c>
      <c r="K890" s="1671" t="str">
        <f t="shared" si="79"/>
        <v>PPHeTube FDR13 - Add VV weld increases per Brooks analysis to desig</v>
      </c>
      <c r="L890" s="226" t="s">
        <v>5817</v>
      </c>
      <c r="M890" s="226" t="s">
        <v>5388</v>
      </c>
      <c r="N890" s="1352" t="s">
        <v>7008</v>
      </c>
      <c r="O890" s="226" t="s">
        <v>3997</v>
      </c>
      <c r="P890" s="225" t="str">
        <f t="shared" si="80"/>
        <v>Closed</v>
      </c>
      <c r="Q890" s="208" t="s">
        <v>31</v>
      </c>
      <c r="R890" s="209" t="s">
        <v>32</v>
      </c>
      <c r="S890" s="1693"/>
      <c r="T890" s="1581"/>
      <c r="U890" s="210" t="str">
        <f t="shared" si="77"/>
        <v>Jariwala</v>
      </c>
      <c r="V890" s="210" t="str">
        <f t="shared" si="78"/>
        <v>Passive Plate &amp; He Tube Support FDR</v>
      </c>
      <c r="W890" s="61"/>
    </row>
    <row r="891" spans="1:23" ht="39" customHeight="1" x14ac:dyDescent="0.15">
      <c r="A891" s="1564">
        <v>43698</v>
      </c>
      <c r="B891" s="1581" t="s">
        <v>5835</v>
      </c>
      <c r="C891" s="1581"/>
      <c r="D891" s="1581"/>
      <c r="E891" s="1671" t="s">
        <v>5804</v>
      </c>
      <c r="F891" s="1107" t="s">
        <v>5347</v>
      </c>
      <c r="G891" s="1123" t="s">
        <v>6441</v>
      </c>
      <c r="H891" s="1107" t="s">
        <v>5349</v>
      </c>
      <c r="I891" s="1107" t="s">
        <v>899</v>
      </c>
      <c r="J891" s="1581" t="s">
        <v>5368</v>
      </c>
      <c r="K891" s="1671" t="str">
        <f t="shared" si="79"/>
        <v>PPHeTube FDR14 - Requirement for accuracy of strap tuning was not c</v>
      </c>
      <c r="L891" s="226" t="s">
        <v>5818</v>
      </c>
      <c r="M891" s="226" t="s">
        <v>5844</v>
      </c>
      <c r="N891" s="1352" t="s">
        <v>7008</v>
      </c>
      <c r="O891" s="226" t="s">
        <v>5840</v>
      </c>
      <c r="P891" s="225" t="str">
        <f t="shared" si="80"/>
        <v>Closed</v>
      </c>
      <c r="Q891" s="208" t="s">
        <v>31</v>
      </c>
      <c r="R891" s="209" t="s">
        <v>32</v>
      </c>
      <c r="S891" s="1693"/>
      <c r="T891" s="1581"/>
      <c r="U891" s="210" t="str">
        <f t="shared" si="77"/>
        <v>Jariwala</v>
      </c>
      <c r="V891" s="210" t="str">
        <f t="shared" si="78"/>
        <v>Passive Plate &amp; He Tube Support FDR</v>
      </c>
      <c r="W891" s="61"/>
    </row>
    <row r="892" spans="1:23" ht="39" customHeight="1" x14ac:dyDescent="0.15">
      <c r="A892" s="1564">
        <v>43698</v>
      </c>
      <c r="B892" s="1581" t="s">
        <v>5836</v>
      </c>
      <c r="C892" s="1581"/>
      <c r="D892" s="1581"/>
      <c r="E892" s="1671" t="s">
        <v>5804</v>
      </c>
      <c r="F892" s="1616" t="s">
        <v>5347</v>
      </c>
      <c r="G892" s="1632" t="s">
        <v>6441</v>
      </c>
      <c r="H892" s="1616" t="s">
        <v>5349</v>
      </c>
      <c r="I892" s="1616" t="s">
        <v>899</v>
      </c>
      <c r="J892" s="1581" t="s">
        <v>5368</v>
      </c>
      <c r="K892" s="1671" t="str">
        <f t="shared" si="79"/>
        <v xml:space="preserve">PPHeTube FDR15 - Some drift and disruption analysis has been based </v>
      </c>
      <c r="L892" s="2019" t="s">
        <v>5819</v>
      </c>
      <c r="M892" s="226" t="s">
        <v>5850</v>
      </c>
      <c r="N892" s="1402" t="s">
        <v>7008</v>
      </c>
      <c r="O892" s="226" t="s">
        <v>3997</v>
      </c>
      <c r="P892" s="225" t="str">
        <f t="shared" si="80"/>
        <v>Closed</v>
      </c>
      <c r="Q892" s="208" t="s">
        <v>31</v>
      </c>
      <c r="R892" s="209" t="s">
        <v>32</v>
      </c>
      <c r="S892" s="1693"/>
      <c r="T892" s="1581"/>
      <c r="U892" s="222" t="str">
        <f t="shared" si="77"/>
        <v>Jariwala</v>
      </c>
      <c r="V892" s="210" t="str">
        <f t="shared" si="78"/>
        <v>Passive Plate &amp; He Tube Support FDR</v>
      </c>
      <c r="W892" s="61"/>
    </row>
    <row r="893" spans="1:23" ht="39" customHeight="1" x14ac:dyDescent="0.15">
      <c r="A893" s="1564">
        <v>43698</v>
      </c>
      <c r="B893" s="1581" t="s">
        <v>5837</v>
      </c>
      <c r="C893" s="1581"/>
      <c r="D893" s="1581"/>
      <c r="E893" s="1671" t="s">
        <v>5804</v>
      </c>
      <c r="F893" s="1616" t="s">
        <v>5347</v>
      </c>
      <c r="G893" s="1632" t="s">
        <v>6441</v>
      </c>
      <c r="H893" s="1616" t="s">
        <v>5349</v>
      </c>
      <c r="I893" s="1616" t="s">
        <v>899</v>
      </c>
      <c r="J893" s="1581" t="s">
        <v>5368</v>
      </c>
      <c r="K893" s="1671" t="str">
        <f t="shared" si="79"/>
        <v>PPHeTube FDR16 - The self-field produced by the 210 kA current flow</v>
      </c>
      <c r="L893" s="226" t="s">
        <v>5820</v>
      </c>
      <c r="M893" s="226" t="s">
        <v>5388</v>
      </c>
      <c r="N893" s="1352" t="s">
        <v>7008</v>
      </c>
      <c r="O893" s="226" t="s">
        <v>5843</v>
      </c>
      <c r="P893" s="225" t="str">
        <f t="shared" si="80"/>
        <v>Closed</v>
      </c>
      <c r="Q893" s="208" t="s">
        <v>31</v>
      </c>
      <c r="R893" s="209" t="s">
        <v>32</v>
      </c>
      <c r="S893" s="1693"/>
      <c r="T893" s="1581"/>
      <c r="U893" s="210" t="str">
        <f t="shared" si="77"/>
        <v>Jariwala</v>
      </c>
      <c r="V893" s="210" t="str">
        <f t="shared" si="78"/>
        <v>Passive Plate &amp; He Tube Support FDR</v>
      </c>
      <c r="W893" s="61"/>
    </row>
    <row r="894" spans="1:23" ht="39" customHeight="1" x14ac:dyDescent="0.15">
      <c r="A894" s="1570">
        <v>43698</v>
      </c>
      <c r="B894" s="1581" t="s">
        <v>5838</v>
      </c>
      <c r="C894" s="1586"/>
      <c r="D894" s="1586"/>
      <c r="E894" s="1661" t="s">
        <v>5804</v>
      </c>
      <c r="F894" s="1619" t="s">
        <v>5347</v>
      </c>
      <c r="G894" s="1636" t="s">
        <v>6441</v>
      </c>
      <c r="H894" s="1619" t="s">
        <v>5349</v>
      </c>
      <c r="I894" s="1619" t="s">
        <v>899</v>
      </c>
      <c r="J894" s="1586" t="s">
        <v>5368</v>
      </c>
      <c r="K894" s="1661" t="str">
        <f t="shared" si="79"/>
        <v>PPHeTube FDR17 - New toroidal restrictors create additional current</v>
      </c>
      <c r="L894" s="1449" t="s">
        <v>5821</v>
      </c>
      <c r="M894" s="1449" t="s">
        <v>5851</v>
      </c>
      <c r="N894" s="1352" t="s">
        <v>7008</v>
      </c>
      <c r="O894" s="1449" t="s">
        <v>4617</v>
      </c>
      <c r="P894" s="225" t="str">
        <f t="shared" si="80"/>
        <v>Closed</v>
      </c>
      <c r="Q894" s="208" t="s">
        <v>31</v>
      </c>
      <c r="R894" s="209" t="s">
        <v>32</v>
      </c>
      <c r="S894" s="1693"/>
      <c r="T894" s="1581"/>
      <c r="U894" s="210" t="str">
        <f t="shared" si="77"/>
        <v>Jariwala</v>
      </c>
      <c r="V894" s="210" t="str">
        <f t="shared" si="78"/>
        <v>Passive Plate &amp; He Tube Support FDR</v>
      </c>
      <c r="W894" s="61"/>
    </row>
    <row r="895" spans="1:23" ht="39" customHeight="1" x14ac:dyDescent="0.15">
      <c r="A895" s="1564">
        <v>43698</v>
      </c>
      <c r="B895" s="1581" t="s">
        <v>5839</v>
      </c>
      <c r="C895" s="1581"/>
      <c r="D895" s="1581"/>
      <c r="E895" s="1671" t="s">
        <v>5804</v>
      </c>
      <c r="F895" s="1616" t="s">
        <v>5347</v>
      </c>
      <c r="G895" s="1632" t="s">
        <v>6441</v>
      </c>
      <c r="H895" s="1616" t="s">
        <v>5349</v>
      </c>
      <c r="I895" s="1616" t="s">
        <v>899</v>
      </c>
      <c r="J895" s="1581" t="s">
        <v>5368</v>
      </c>
      <c r="K895" s="1671" t="str">
        <f t="shared" si="79"/>
        <v>PPHeTube FDR18 - FMECA mitigation (including this scope and but bey</v>
      </c>
      <c r="L895" s="226" t="s">
        <v>5822</v>
      </c>
      <c r="M895" s="226" t="s">
        <v>5852</v>
      </c>
      <c r="N895" s="1352" t="s">
        <v>7008</v>
      </c>
      <c r="O895" s="226" t="s">
        <v>3997</v>
      </c>
      <c r="P895" s="225" t="str">
        <f t="shared" si="80"/>
        <v>Closed</v>
      </c>
      <c r="Q895" s="208" t="s">
        <v>31</v>
      </c>
      <c r="R895" s="209" t="s">
        <v>32</v>
      </c>
      <c r="S895" s="1693"/>
      <c r="T895" s="1581"/>
      <c r="U895" s="210" t="str">
        <f t="shared" si="77"/>
        <v>Jariwala</v>
      </c>
      <c r="V895" s="210" t="str">
        <f t="shared" si="78"/>
        <v>Passive Plate &amp; He Tube Support FDR</v>
      </c>
      <c r="W895" s="61"/>
    </row>
    <row r="896" spans="1:23" ht="39" customHeight="1" x14ac:dyDescent="0.15">
      <c r="A896" s="466">
        <v>43699</v>
      </c>
      <c r="B896" s="219" t="s">
        <v>5853</v>
      </c>
      <c r="C896" s="219"/>
      <c r="D896" s="219"/>
      <c r="E896" s="333" t="s">
        <v>5854</v>
      </c>
      <c r="F896" s="220" t="s">
        <v>5965</v>
      </c>
      <c r="G896" s="556" t="s">
        <v>6426</v>
      </c>
      <c r="H896" s="219" t="s">
        <v>5349</v>
      </c>
      <c r="I896" s="219" t="s">
        <v>848</v>
      </c>
      <c r="J896" s="219" t="s">
        <v>5369</v>
      </c>
      <c r="K896" s="333" t="str">
        <f t="shared" si="79"/>
        <v>AERODAGCDR01 - ENG-033 Section A requires a Design Review Plan. O</v>
      </c>
      <c r="L896" s="351" t="s">
        <v>5855</v>
      </c>
      <c r="M896" s="221" t="s">
        <v>5388</v>
      </c>
      <c r="N896" s="1508" t="s">
        <v>7021</v>
      </c>
      <c r="O896" s="351" t="s">
        <v>4930</v>
      </c>
      <c r="P896" s="225" t="str">
        <f t="shared" si="80"/>
        <v>Closed</v>
      </c>
      <c r="Q896" s="208" t="s">
        <v>31</v>
      </c>
      <c r="R896" s="209" t="s">
        <v>32</v>
      </c>
      <c r="S896" s="221"/>
      <c r="T896" s="219"/>
      <c r="U896" s="210" t="str">
        <f t="shared" si="77"/>
        <v xml:space="preserve">Ellis </v>
      </c>
      <c r="V896" s="210" t="str">
        <f t="shared" si="78"/>
        <v>AERODAG CDR</v>
      </c>
      <c r="W896" s="61"/>
    </row>
    <row r="897" spans="1:23" ht="39" customHeight="1" x14ac:dyDescent="0.15">
      <c r="A897" s="466">
        <v>43699</v>
      </c>
      <c r="B897" s="219" t="s">
        <v>5865</v>
      </c>
      <c r="C897" s="219"/>
      <c r="D897" s="219"/>
      <c r="E897" s="333" t="s">
        <v>5854</v>
      </c>
      <c r="F897" s="220" t="s">
        <v>5965</v>
      </c>
      <c r="G897" s="556" t="s">
        <v>6426</v>
      </c>
      <c r="H897" s="219" t="s">
        <v>5349</v>
      </c>
      <c r="I897" s="219" t="s">
        <v>848</v>
      </c>
      <c r="J897" s="219" t="s">
        <v>5369</v>
      </c>
      <c r="K897" s="333" t="str">
        <f t="shared" si="79"/>
        <v>AERODAGCDR02 - Perform testing of the black oxide coating with li</v>
      </c>
      <c r="L897" s="351" t="s">
        <v>5856</v>
      </c>
      <c r="M897" s="221" t="s">
        <v>5388</v>
      </c>
      <c r="N897" s="1508" t="s">
        <v>7021</v>
      </c>
      <c r="O897" s="351" t="s">
        <v>3321</v>
      </c>
      <c r="P897" s="225" t="str">
        <f t="shared" si="80"/>
        <v>Closed</v>
      </c>
      <c r="Q897" s="208" t="s">
        <v>31</v>
      </c>
      <c r="R897" s="209" t="s">
        <v>32</v>
      </c>
      <c r="S897" s="221"/>
      <c r="T897" s="219"/>
      <c r="U897" s="210" t="str">
        <f t="shared" si="77"/>
        <v xml:space="preserve">Ellis </v>
      </c>
      <c r="V897" s="210" t="str">
        <f t="shared" si="78"/>
        <v>AERODAG CDR</v>
      </c>
      <c r="W897" s="61"/>
    </row>
    <row r="898" spans="1:23" ht="39" customHeight="1" x14ac:dyDescent="0.15">
      <c r="A898" s="466">
        <v>43699</v>
      </c>
      <c r="B898" s="219" t="s">
        <v>5866</v>
      </c>
      <c r="C898" s="219"/>
      <c r="D898" s="219"/>
      <c r="E898" s="333" t="s">
        <v>5854</v>
      </c>
      <c r="F898" s="220" t="s">
        <v>5965</v>
      </c>
      <c r="G898" s="556" t="s">
        <v>6426</v>
      </c>
      <c r="H898" s="219" t="s">
        <v>5349</v>
      </c>
      <c r="I898" s="219" t="s">
        <v>848</v>
      </c>
      <c r="J898" s="219" t="s">
        <v>5369</v>
      </c>
      <c r="K898" s="333" t="str">
        <f t="shared" si="79"/>
        <v>AERODAGCDR03 - Need vacuum test (OP-AD-123) and permeability chec</v>
      </c>
      <c r="L898" s="351" t="s">
        <v>5857</v>
      </c>
      <c r="M898" s="221" t="s">
        <v>5388</v>
      </c>
      <c r="N898" s="1508" t="s">
        <v>7021</v>
      </c>
      <c r="O898" s="351" t="s">
        <v>3321</v>
      </c>
      <c r="P898" s="225" t="str">
        <f t="shared" si="80"/>
        <v>Closed</v>
      </c>
      <c r="Q898" s="208" t="s">
        <v>31</v>
      </c>
      <c r="R898" s="209" t="s">
        <v>32</v>
      </c>
      <c r="S898" s="221"/>
      <c r="T898" s="219"/>
      <c r="U898" s="210" t="str">
        <f t="shared" si="77"/>
        <v xml:space="preserve">Ellis </v>
      </c>
      <c r="V898" s="210" t="str">
        <f t="shared" si="78"/>
        <v>AERODAG CDR</v>
      </c>
      <c r="W898" s="61"/>
    </row>
    <row r="899" spans="1:23" ht="39" customHeight="1" x14ac:dyDescent="0.15">
      <c r="A899" s="466">
        <v>43699</v>
      </c>
      <c r="B899" s="219" t="s">
        <v>5867</v>
      </c>
      <c r="C899" s="219"/>
      <c r="D899" s="219"/>
      <c r="E899" s="333" t="s">
        <v>5854</v>
      </c>
      <c r="F899" s="220" t="s">
        <v>5965</v>
      </c>
      <c r="G899" s="556" t="s">
        <v>6426</v>
      </c>
      <c r="H899" s="219" t="s">
        <v>5349</v>
      </c>
      <c r="I899" s="219" t="s">
        <v>848</v>
      </c>
      <c r="J899" s="219" t="s">
        <v>5369</v>
      </c>
      <c r="K899" s="333" t="str">
        <f t="shared" si="79"/>
        <v>AERODAGCDR04 - New components change loads on already frozen comp</v>
      </c>
      <c r="L899" s="351" t="s">
        <v>5858</v>
      </c>
      <c r="M899" s="221" t="s">
        <v>5864</v>
      </c>
      <c r="N899" s="1508" t="s">
        <v>7021</v>
      </c>
      <c r="O899" s="351" t="s">
        <v>3024</v>
      </c>
      <c r="P899" s="225" t="str">
        <f t="shared" si="80"/>
        <v>Closed</v>
      </c>
      <c r="Q899" s="208" t="s">
        <v>31</v>
      </c>
      <c r="R899" s="209" t="s">
        <v>32</v>
      </c>
      <c r="S899" s="221"/>
      <c r="T899" s="219"/>
      <c r="U899" s="210" t="str">
        <f t="shared" si="77"/>
        <v xml:space="preserve">Ellis </v>
      </c>
      <c r="V899" s="210" t="str">
        <f t="shared" si="78"/>
        <v>AERODAG CDR</v>
      </c>
      <c r="W899" s="61"/>
    </row>
    <row r="900" spans="1:23" ht="39" customHeight="1" x14ac:dyDescent="0.15">
      <c r="A900" s="1546">
        <v>43699</v>
      </c>
      <c r="B900" s="1548" t="s">
        <v>5868</v>
      </c>
      <c r="C900" s="1548"/>
      <c r="D900" s="1548"/>
      <c r="E900" s="1663" t="s">
        <v>5854</v>
      </c>
      <c r="F900" s="1962" t="s">
        <v>5965</v>
      </c>
      <c r="G900" s="1975" t="s">
        <v>6426</v>
      </c>
      <c r="H900" s="1548" t="s">
        <v>5349</v>
      </c>
      <c r="I900" s="1548" t="s">
        <v>848</v>
      </c>
      <c r="J900" s="1548" t="s">
        <v>5369</v>
      </c>
      <c r="K900" s="1663" t="str">
        <f t="shared" si="79"/>
        <v>AERODAGCDR05 - Review other in-situ options that do not require i</v>
      </c>
      <c r="L900" s="354" t="s">
        <v>5859</v>
      </c>
      <c r="M900" s="1560" t="s">
        <v>5388</v>
      </c>
      <c r="N900" s="1508" t="s">
        <v>7021</v>
      </c>
      <c r="O900" s="354" t="s">
        <v>3073</v>
      </c>
      <c r="P900" s="225" t="str">
        <f t="shared" si="80"/>
        <v>Closed</v>
      </c>
      <c r="Q900" s="208" t="s">
        <v>31</v>
      </c>
      <c r="R900" s="209" t="s">
        <v>32</v>
      </c>
      <c r="S900" s="221"/>
      <c r="T900" s="219"/>
      <c r="U900" s="210" t="str">
        <f t="shared" si="77"/>
        <v xml:space="preserve">Ellis </v>
      </c>
      <c r="V900" s="210" t="str">
        <f t="shared" si="78"/>
        <v>AERODAG CDR</v>
      </c>
      <c r="W900" s="61"/>
    </row>
    <row r="901" spans="1:23" ht="39" customHeight="1" x14ac:dyDescent="0.15">
      <c r="A901" s="466">
        <v>43699</v>
      </c>
      <c r="B901" s="219" t="s">
        <v>5869</v>
      </c>
      <c r="C901" s="219"/>
      <c r="D901" s="219"/>
      <c r="E901" s="333" t="s">
        <v>5854</v>
      </c>
      <c r="F901" s="220" t="s">
        <v>5965</v>
      </c>
      <c r="G901" s="556" t="s">
        <v>6426</v>
      </c>
      <c r="H901" s="219" t="s">
        <v>5349</v>
      </c>
      <c r="I901" s="219" t="s">
        <v>848</v>
      </c>
      <c r="J901" s="219" t="s">
        <v>5369</v>
      </c>
      <c r="K901" s="333" t="str">
        <f t="shared" si="79"/>
        <v>AERODAGCDR06 - Update cost estimate.</v>
      </c>
      <c r="L901" s="351" t="s">
        <v>5860</v>
      </c>
      <c r="M901" s="221" t="s">
        <v>5388</v>
      </c>
      <c r="N901" s="2071" t="s">
        <v>7021</v>
      </c>
      <c r="O901" s="351" t="s">
        <v>3073</v>
      </c>
      <c r="P901" s="225" t="str">
        <f t="shared" si="80"/>
        <v>Closed</v>
      </c>
      <c r="Q901" s="208" t="s">
        <v>31</v>
      </c>
      <c r="R901" s="209" t="s">
        <v>32</v>
      </c>
      <c r="S901" s="221"/>
      <c r="T901" s="219"/>
      <c r="U901" s="210" t="str">
        <f t="shared" si="77"/>
        <v xml:space="preserve">Ellis </v>
      </c>
      <c r="V901" s="210" t="str">
        <f t="shared" si="78"/>
        <v>AERODAG CDR</v>
      </c>
      <c r="W901" s="61"/>
    </row>
    <row r="902" spans="1:23" ht="39" customHeight="1" x14ac:dyDescent="0.15">
      <c r="A902" s="466">
        <v>43699</v>
      </c>
      <c r="B902" s="219" t="s">
        <v>5870</v>
      </c>
      <c r="C902" s="219"/>
      <c r="D902" s="219"/>
      <c r="E902" s="333" t="s">
        <v>5854</v>
      </c>
      <c r="F902" s="220" t="s">
        <v>5965</v>
      </c>
      <c r="G902" s="556" t="s">
        <v>6426</v>
      </c>
      <c r="H902" s="219" t="s">
        <v>5349</v>
      </c>
      <c r="I902" s="219" t="s">
        <v>848</v>
      </c>
      <c r="J902" s="219" t="s">
        <v>5369</v>
      </c>
      <c r="K902" s="333" t="str">
        <f t="shared" si="79"/>
        <v>AERODAGCDR07 - Use diagnostic calculation document to calculate e</v>
      </c>
      <c r="L902" s="351" t="s">
        <v>5861</v>
      </c>
      <c r="M902" s="221" t="s">
        <v>5388</v>
      </c>
      <c r="N902" s="2071" t="s">
        <v>7021</v>
      </c>
      <c r="O902" s="351" t="s">
        <v>5596</v>
      </c>
      <c r="P902" s="225" t="str">
        <f t="shared" si="80"/>
        <v>Closed</v>
      </c>
      <c r="Q902" s="208" t="s">
        <v>31</v>
      </c>
      <c r="R902" s="209" t="s">
        <v>32</v>
      </c>
      <c r="S902" s="221"/>
      <c r="T902" s="219"/>
      <c r="U902" s="210" t="str">
        <f t="shared" si="77"/>
        <v xml:space="preserve">Ellis </v>
      </c>
      <c r="V902" s="210" t="str">
        <f t="shared" si="78"/>
        <v>AERODAG CDR</v>
      </c>
      <c r="W902" s="61"/>
    </row>
    <row r="903" spans="1:23" ht="39" customHeight="1" x14ac:dyDescent="0.15">
      <c r="A903" s="466">
        <v>43699</v>
      </c>
      <c r="B903" s="219" t="s">
        <v>5871</v>
      </c>
      <c r="C903" s="219"/>
      <c r="D903" s="219"/>
      <c r="E903" s="333" t="s">
        <v>5854</v>
      </c>
      <c r="F903" s="220" t="s">
        <v>5965</v>
      </c>
      <c r="G903" s="556" t="s">
        <v>6426</v>
      </c>
      <c r="H903" s="219" t="s">
        <v>5349</v>
      </c>
      <c r="I903" s="219" t="s">
        <v>848</v>
      </c>
      <c r="J903" s="219" t="s">
        <v>5369</v>
      </c>
      <c r="K903" s="333" t="str">
        <f t="shared" si="79"/>
        <v>AERODAGCDR08 - Use diagnostic calculation document to calculate t</v>
      </c>
      <c r="L903" s="351" t="s">
        <v>5862</v>
      </c>
      <c r="M903" s="221" t="s">
        <v>5388</v>
      </c>
      <c r="N903" s="2071" t="s">
        <v>7021</v>
      </c>
      <c r="O903" s="351" t="s">
        <v>5596</v>
      </c>
      <c r="P903" s="225" t="str">
        <f t="shared" si="80"/>
        <v>Closed</v>
      </c>
      <c r="Q903" s="208" t="s">
        <v>31</v>
      </c>
      <c r="R903" s="209" t="s">
        <v>32</v>
      </c>
      <c r="S903" s="221"/>
      <c r="T903" s="219"/>
      <c r="U903" s="210" t="str">
        <f t="shared" si="77"/>
        <v xml:space="preserve">Ellis </v>
      </c>
      <c r="V903" s="210" t="str">
        <f t="shared" si="78"/>
        <v>AERODAG CDR</v>
      </c>
      <c r="W903" s="61"/>
    </row>
    <row r="904" spans="1:23" ht="39" customHeight="1" x14ac:dyDescent="0.15">
      <c r="A904" s="466">
        <v>43699</v>
      </c>
      <c r="B904" s="219" t="s">
        <v>5872</v>
      </c>
      <c r="C904" s="219"/>
      <c r="D904" s="219"/>
      <c r="E904" s="333" t="s">
        <v>5854</v>
      </c>
      <c r="F904" s="220" t="s">
        <v>5965</v>
      </c>
      <c r="G904" s="556" t="s">
        <v>6426</v>
      </c>
      <c r="H904" s="219" t="s">
        <v>5349</v>
      </c>
      <c r="I904" s="219" t="s">
        <v>848</v>
      </c>
      <c r="J904" s="219" t="s">
        <v>5369</v>
      </c>
      <c r="K904" s="333" t="str">
        <f t="shared" si="79"/>
        <v>AERODAGCDR09 - Add radiation shields and port area for the heat b</v>
      </c>
      <c r="L904" s="351" t="s">
        <v>5863</v>
      </c>
      <c r="M904" s="221" t="s">
        <v>5388</v>
      </c>
      <c r="N904" s="2071" t="s">
        <v>7021</v>
      </c>
      <c r="O904" s="351" t="s">
        <v>5596</v>
      </c>
      <c r="P904" s="225" t="str">
        <f t="shared" si="80"/>
        <v>Closed</v>
      </c>
      <c r="Q904" s="208" t="s">
        <v>31</v>
      </c>
      <c r="R904" s="209" t="s">
        <v>32</v>
      </c>
      <c r="S904" s="221"/>
      <c r="T904" s="219"/>
      <c r="U904" s="210" t="str">
        <f t="shared" si="77"/>
        <v xml:space="preserve">Ellis </v>
      </c>
      <c r="V904" s="210" t="str">
        <f t="shared" si="78"/>
        <v>AERODAG CDR</v>
      </c>
      <c r="W904" s="61"/>
    </row>
    <row r="905" spans="1:23" ht="39" customHeight="1" x14ac:dyDescent="0.15">
      <c r="A905" s="1571">
        <v>43725</v>
      </c>
      <c r="B905" s="1587" t="s">
        <v>5923</v>
      </c>
      <c r="C905" s="1599"/>
      <c r="D905" s="1599"/>
      <c r="E905" s="1664" t="s">
        <v>5934</v>
      </c>
      <c r="F905" s="1968" t="s">
        <v>5964</v>
      </c>
      <c r="G905" s="1985" t="s">
        <v>6427</v>
      </c>
      <c r="H905" s="1599" t="s">
        <v>5349</v>
      </c>
      <c r="I905" s="1599" t="s">
        <v>848</v>
      </c>
      <c r="J905" s="1599" t="s">
        <v>5369</v>
      </c>
      <c r="K905" s="1664" t="str">
        <f t="shared" si="79"/>
        <v>SRCDR06 - Consider bolting a stiffening ring to the flange a</v>
      </c>
      <c r="L905" s="1587" t="s">
        <v>5940</v>
      </c>
      <c r="M905" s="1587"/>
      <c r="N905" s="2099" t="s">
        <v>5509</v>
      </c>
      <c r="O905" s="1599"/>
      <c r="P905" s="225" t="str">
        <f t="shared" si="80"/>
        <v>Closed</v>
      </c>
      <c r="Q905" s="208" t="s">
        <v>31</v>
      </c>
      <c r="R905" s="209" t="s">
        <v>32</v>
      </c>
      <c r="S905" s="390"/>
      <c r="T905" s="311"/>
      <c r="U905" s="210" t="str">
        <f t="shared" si="77"/>
        <v xml:space="preserve">Ellis </v>
      </c>
      <c r="V905" s="210" t="str">
        <f t="shared" si="78"/>
        <v>Seal Repair CDR</v>
      </c>
      <c r="W905" s="61"/>
    </row>
    <row r="906" spans="1:23" ht="39" customHeight="1" x14ac:dyDescent="0.15">
      <c r="A906" s="469">
        <v>43725</v>
      </c>
      <c r="B906" s="297" t="s">
        <v>5925</v>
      </c>
      <c r="C906" s="311"/>
      <c r="D906" s="311"/>
      <c r="E906" s="335" t="s">
        <v>5934</v>
      </c>
      <c r="F906" s="319" t="s">
        <v>5964</v>
      </c>
      <c r="G906" s="568" t="s">
        <v>6427</v>
      </c>
      <c r="H906" s="311" t="s">
        <v>5349</v>
      </c>
      <c r="I906" s="311" t="s">
        <v>848</v>
      </c>
      <c r="J906" s="311" t="s">
        <v>5369</v>
      </c>
      <c r="K906" s="335" t="str">
        <f t="shared" si="79"/>
        <v>SRCDR08 - Investigate the possibility of using rubber o-ring</v>
      </c>
      <c r="L906" s="297" t="s">
        <v>5942</v>
      </c>
      <c r="M906" s="297"/>
      <c r="N906" s="2099" t="s">
        <v>5509</v>
      </c>
      <c r="O906" s="311"/>
      <c r="P906" s="225" t="str">
        <f t="shared" si="80"/>
        <v>Closed</v>
      </c>
      <c r="Q906" s="208" t="s">
        <v>31</v>
      </c>
      <c r="R906" s="209" t="s">
        <v>32</v>
      </c>
      <c r="S906" s="390"/>
      <c r="T906" s="311"/>
      <c r="U906" s="210" t="str">
        <f t="shared" si="77"/>
        <v xml:space="preserve">Ellis </v>
      </c>
      <c r="V906" s="210" t="str">
        <f t="shared" si="78"/>
        <v>Seal Repair CDR</v>
      </c>
      <c r="W906" s="61"/>
    </row>
    <row r="907" spans="1:23" ht="39" customHeight="1" x14ac:dyDescent="0.15">
      <c r="A907" s="469">
        <v>43725</v>
      </c>
      <c r="B907" s="297" t="s">
        <v>5929</v>
      </c>
      <c r="C907" s="311"/>
      <c r="D907" s="311"/>
      <c r="E907" s="335" t="s">
        <v>5934</v>
      </c>
      <c r="F907" s="319" t="s">
        <v>5964</v>
      </c>
      <c r="G907" s="568" t="s">
        <v>6427</v>
      </c>
      <c r="H907" s="311" t="s">
        <v>5349</v>
      </c>
      <c r="I907" s="311" t="s">
        <v>848</v>
      </c>
      <c r="J907" s="311" t="s">
        <v>5369</v>
      </c>
      <c r="K907" s="335" t="str">
        <f t="shared" si="79"/>
        <v xml:space="preserve">SRCDR12 - Consider using rigid actual flange for leak check </v>
      </c>
      <c r="L907" s="297" t="s">
        <v>5946</v>
      </c>
      <c r="M907" s="372" t="s">
        <v>5952</v>
      </c>
      <c r="N907" s="2099" t="s">
        <v>5509</v>
      </c>
      <c r="O907" s="311"/>
      <c r="P907" s="225" t="str">
        <f t="shared" si="80"/>
        <v>Closed</v>
      </c>
      <c r="Q907" s="208" t="s">
        <v>31</v>
      </c>
      <c r="R907" s="209" t="s">
        <v>32</v>
      </c>
      <c r="S907" s="390"/>
      <c r="T907" s="311"/>
      <c r="U907" s="210" t="str">
        <f t="shared" ref="U907:U920" si="81">J907</f>
        <v xml:space="preserve">Ellis </v>
      </c>
      <c r="V907" s="210" t="str">
        <f t="shared" ref="V907:V920" si="82">E907</f>
        <v>Seal Repair CDR</v>
      </c>
      <c r="W907" s="61"/>
    </row>
    <row r="908" spans="1:23" ht="39" customHeight="1" x14ac:dyDescent="0.15">
      <c r="A908" s="469">
        <v>43725</v>
      </c>
      <c r="B908" s="297" t="s">
        <v>5918</v>
      </c>
      <c r="C908" s="311"/>
      <c r="D908" s="311"/>
      <c r="E908" s="335" t="s">
        <v>5934</v>
      </c>
      <c r="F908" s="319" t="s">
        <v>5964</v>
      </c>
      <c r="G908" s="568" t="s">
        <v>6427</v>
      </c>
      <c r="H908" s="311" t="s">
        <v>5349</v>
      </c>
      <c r="I908" s="311" t="s">
        <v>848</v>
      </c>
      <c r="J908" s="311" t="s">
        <v>5369</v>
      </c>
      <c r="K908" s="335" t="str">
        <f t="shared" si="79"/>
        <v>SRCDR01 - Recommend adding some temporary stays to the vesse</v>
      </c>
      <c r="L908" s="297" t="s">
        <v>5935</v>
      </c>
      <c r="M908" s="297" t="s">
        <v>5953</v>
      </c>
      <c r="N908" s="1719" t="s">
        <v>7020</v>
      </c>
      <c r="O908" s="311"/>
      <c r="P908" s="211" t="str">
        <f t="shared" si="80"/>
        <v>Closed</v>
      </c>
      <c r="Q908" s="208" t="s">
        <v>31</v>
      </c>
      <c r="R908" s="209" t="s">
        <v>32</v>
      </c>
      <c r="S908" s="390"/>
      <c r="T908" s="311"/>
      <c r="U908" s="210" t="str">
        <f t="shared" si="81"/>
        <v xml:space="preserve">Ellis </v>
      </c>
      <c r="V908" s="210" t="str">
        <f t="shared" si="82"/>
        <v>Seal Repair CDR</v>
      </c>
      <c r="W908" s="61"/>
    </row>
    <row r="909" spans="1:23" ht="39" customHeight="1" x14ac:dyDescent="0.15">
      <c r="A909" s="469">
        <v>43725</v>
      </c>
      <c r="B909" s="297" t="s">
        <v>5919</v>
      </c>
      <c r="C909" s="311"/>
      <c r="D909" s="311"/>
      <c r="E909" s="335" t="s">
        <v>5934</v>
      </c>
      <c r="F909" s="319" t="s">
        <v>5964</v>
      </c>
      <c r="G909" s="568" t="s">
        <v>6427</v>
      </c>
      <c r="H909" s="311" t="s">
        <v>5349</v>
      </c>
      <c r="I909" s="311" t="s">
        <v>848</v>
      </c>
      <c r="J909" s="311" t="s">
        <v>5369</v>
      </c>
      <c r="K909" s="335" t="str">
        <f t="shared" si="79"/>
        <v>SRCDR02 - The leak checking fixture is such that air pressur</v>
      </c>
      <c r="L909" s="297" t="s">
        <v>5936</v>
      </c>
      <c r="M909" s="297" t="s">
        <v>5954</v>
      </c>
      <c r="N909" s="1719" t="s">
        <v>7020</v>
      </c>
      <c r="O909" s="311"/>
      <c r="P909" s="211" t="str">
        <f t="shared" si="80"/>
        <v>Closed</v>
      </c>
      <c r="Q909" s="208" t="s">
        <v>31</v>
      </c>
      <c r="R909" s="209" t="s">
        <v>32</v>
      </c>
      <c r="S909" s="390"/>
      <c r="T909" s="311"/>
      <c r="U909" s="210" t="str">
        <f t="shared" si="81"/>
        <v xml:space="preserve">Ellis </v>
      </c>
      <c r="V909" s="210" t="str">
        <f t="shared" si="82"/>
        <v>Seal Repair CDR</v>
      </c>
      <c r="W909" s="61"/>
    </row>
    <row r="910" spans="1:23" ht="39" customHeight="1" x14ac:dyDescent="0.15">
      <c r="A910" s="469">
        <v>43725</v>
      </c>
      <c r="B910" s="297" t="s">
        <v>5920</v>
      </c>
      <c r="C910" s="311"/>
      <c r="D910" s="311"/>
      <c r="E910" s="335" t="s">
        <v>5934</v>
      </c>
      <c r="F910" s="319" t="s">
        <v>5964</v>
      </c>
      <c r="G910" s="568" t="s">
        <v>6427</v>
      </c>
      <c r="H910" s="311" t="s">
        <v>5349</v>
      </c>
      <c r="I910" s="311" t="s">
        <v>848</v>
      </c>
      <c r="J910" s="311" t="s">
        <v>5369</v>
      </c>
      <c r="K910" s="335" t="str">
        <f t="shared" ref="K910:K941" si="83">B910&amp;" - "&amp;LEFT(L910,50)</f>
        <v>SRCDR03 - The leak checking step has a port-cover like objec</v>
      </c>
      <c r="L910" s="297" t="s">
        <v>5937</v>
      </c>
      <c r="M910" s="297" t="s">
        <v>5955</v>
      </c>
      <c r="N910" s="1719" t="s">
        <v>7020</v>
      </c>
      <c r="O910" s="311"/>
      <c r="P910" s="211" t="str">
        <f t="shared" si="80"/>
        <v>Closed</v>
      </c>
      <c r="Q910" s="208" t="s">
        <v>31</v>
      </c>
      <c r="R910" s="209" t="s">
        <v>32</v>
      </c>
      <c r="S910" s="390"/>
      <c r="T910" s="311"/>
      <c r="U910" s="210" t="str">
        <f t="shared" si="81"/>
        <v xml:space="preserve">Ellis </v>
      </c>
      <c r="V910" s="210" t="str">
        <f t="shared" si="82"/>
        <v>Seal Repair CDR</v>
      </c>
      <c r="W910" s="61"/>
    </row>
    <row r="911" spans="1:23" ht="39" customHeight="1" x14ac:dyDescent="0.15">
      <c r="A911" s="469">
        <v>43725</v>
      </c>
      <c r="B911" s="297" t="s">
        <v>5921</v>
      </c>
      <c r="C911" s="311"/>
      <c r="D911" s="311"/>
      <c r="E911" s="335" t="s">
        <v>5934</v>
      </c>
      <c r="F911" s="319" t="s">
        <v>5964</v>
      </c>
      <c r="G911" s="568" t="s">
        <v>6427</v>
      </c>
      <c r="H911" s="311" t="s">
        <v>5349</v>
      </c>
      <c r="I911" s="311" t="s">
        <v>848</v>
      </c>
      <c r="J911" s="311" t="s">
        <v>5369</v>
      </c>
      <c r="K911" s="335" t="str">
        <f t="shared" si="83"/>
        <v>SRCDR04 - Prior to obtaining the remaining signatures on the</v>
      </c>
      <c r="L911" s="297" t="s">
        <v>5938</v>
      </c>
      <c r="M911" s="297" t="s">
        <v>5388</v>
      </c>
      <c r="N911" s="1719" t="s">
        <v>7020</v>
      </c>
      <c r="O911" s="311"/>
      <c r="P911" s="211" t="str">
        <f t="shared" si="80"/>
        <v>Closed</v>
      </c>
      <c r="Q911" s="208" t="s">
        <v>31</v>
      </c>
      <c r="R911" s="209" t="s">
        <v>32</v>
      </c>
      <c r="S911" s="390"/>
      <c r="T911" s="311"/>
      <c r="U911" s="210" t="str">
        <f t="shared" si="81"/>
        <v xml:space="preserve">Ellis </v>
      </c>
      <c r="V911" s="210" t="str">
        <f t="shared" si="82"/>
        <v>Seal Repair CDR</v>
      </c>
      <c r="W911" s="61"/>
    </row>
    <row r="912" spans="1:23" ht="39" customHeight="1" x14ac:dyDescent="0.15">
      <c r="A912" s="469">
        <v>43725</v>
      </c>
      <c r="B912" s="297" t="s">
        <v>5922</v>
      </c>
      <c r="C912" s="311"/>
      <c r="D912" s="311"/>
      <c r="E912" s="335" t="s">
        <v>5934</v>
      </c>
      <c r="F912" s="319" t="s">
        <v>5964</v>
      </c>
      <c r="G912" s="568" t="s">
        <v>6427</v>
      </c>
      <c r="H912" s="311" t="s">
        <v>5349</v>
      </c>
      <c r="I912" s="311" t="s">
        <v>848</v>
      </c>
      <c r="J912" s="311" t="s">
        <v>5369</v>
      </c>
      <c r="K912" s="335" t="str">
        <f t="shared" si="83"/>
        <v xml:space="preserve">SRCDR05 - Decision needs to be made before PDR for the work </v>
      </c>
      <c r="L912" s="297" t="s">
        <v>5939</v>
      </c>
      <c r="M912" s="297" t="s">
        <v>5956</v>
      </c>
      <c r="N912" s="1719" t="s">
        <v>7020</v>
      </c>
      <c r="O912" s="311"/>
      <c r="P912" s="211" t="str">
        <f t="shared" si="80"/>
        <v>Closed</v>
      </c>
      <c r="Q912" s="208" t="s">
        <v>31</v>
      </c>
      <c r="R912" s="209" t="s">
        <v>32</v>
      </c>
      <c r="S912" s="390"/>
      <c r="T912" s="311"/>
      <c r="U912" s="210" t="str">
        <f t="shared" si="81"/>
        <v xml:space="preserve">Ellis </v>
      </c>
      <c r="V912" s="210" t="str">
        <f t="shared" si="82"/>
        <v>Seal Repair CDR</v>
      </c>
      <c r="W912" s="61"/>
    </row>
    <row r="913" spans="1:23" ht="39" customHeight="1" x14ac:dyDescent="0.15">
      <c r="A913" s="469">
        <v>43725</v>
      </c>
      <c r="B913" s="297" t="s">
        <v>5924</v>
      </c>
      <c r="C913" s="311"/>
      <c r="D913" s="311"/>
      <c r="E913" s="335" t="s">
        <v>5934</v>
      </c>
      <c r="F913" s="319" t="s">
        <v>5964</v>
      </c>
      <c r="G913" s="568" t="s">
        <v>6427</v>
      </c>
      <c r="H913" s="311" t="s">
        <v>5349</v>
      </c>
      <c r="I913" s="311" t="s">
        <v>848</v>
      </c>
      <c r="J913" s="311" t="s">
        <v>5369</v>
      </c>
      <c r="K913" s="335" t="str">
        <f t="shared" si="83"/>
        <v>SRCDR07 - Tolerance analysis needs to be done to make it cle</v>
      </c>
      <c r="L913" s="297" t="s">
        <v>5941</v>
      </c>
      <c r="M913" s="1587" t="s">
        <v>5388</v>
      </c>
      <c r="N913" s="1719" t="s">
        <v>7020</v>
      </c>
      <c r="O913" s="1599"/>
      <c r="P913" s="211" t="str">
        <f t="shared" si="80"/>
        <v>Closed</v>
      </c>
      <c r="Q913" s="208" t="s">
        <v>31</v>
      </c>
      <c r="R913" s="209" t="s">
        <v>32</v>
      </c>
      <c r="S913" s="390"/>
      <c r="T913" s="311"/>
      <c r="U913" s="210" t="str">
        <f t="shared" si="81"/>
        <v xml:space="preserve">Ellis </v>
      </c>
      <c r="V913" s="210" t="str">
        <f t="shared" si="82"/>
        <v>Seal Repair CDR</v>
      </c>
      <c r="W913" s="61"/>
    </row>
    <row r="914" spans="1:23" ht="39" customHeight="1" x14ac:dyDescent="0.15">
      <c r="A914" s="469">
        <v>43725</v>
      </c>
      <c r="B914" s="297" t="s">
        <v>5926</v>
      </c>
      <c r="C914" s="311"/>
      <c r="D914" s="311"/>
      <c r="E914" s="335" t="s">
        <v>5934</v>
      </c>
      <c r="F914" s="319" t="s">
        <v>5964</v>
      </c>
      <c r="G914" s="568" t="s">
        <v>6427</v>
      </c>
      <c r="H914" s="311" t="s">
        <v>5349</v>
      </c>
      <c r="I914" s="311" t="s">
        <v>848</v>
      </c>
      <c r="J914" s="311" t="s">
        <v>5369</v>
      </c>
      <c r="K914" s="335" t="str">
        <f t="shared" si="83"/>
        <v xml:space="preserve">SRCDR09 - Consider getting the Bay I out-of-round data ASAP </v>
      </c>
      <c r="L914" s="2027" t="s">
        <v>5943</v>
      </c>
      <c r="M914" s="297" t="s">
        <v>5957</v>
      </c>
      <c r="N914" s="1719" t="s">
        <v>7020</v>
      </c>
      <c r="O914" s="311"/>
      <c r="P914" s="225" t="str">
        <f t="shared" si="80"/>
        <v>Closed</v>
      </c>
      <c r="Q914" s="208" t="s">
        <v>31</v>
      </c>
      <c r="R914" s="209" t="s">
        <v>32</v>
      </c>
      <c r="S914" s="390"/>
      <c r="T914" s="311"/>
      <c r="U914" s="210" t="str">
        <f t="shared" si="81"/>
        <v xml:space="preserve">Ellis </v>
      </c>
      <c r="V914" s="210" t="str">
        <f t="shared" si="82"/>
        <v>Seal Repair CDR</v>
      </c>
      <c r="W914" s="61"/>
    </row>
    <row r="915" spans="1:23" ht="39" customHeight="1" x14ac:dyDescent="0.15">
      <c r="A915" s="469">
        <v>43725</v>
      </c>
      <c r="B915" s="297" t="s">
        <v>5927</v>
      </c>
      <c r="C915" s="311"/>
      <c r="D915" s="311"/>
      <c r="E915" s="335" t="s">
        <v>5934</v>
      </c>
      <c r="F915" s="319" t="s">
        <v>5964</v>
      </c>
      <c r="G915" s="568" t="s">
        <v>6427</v>
      </c>
      <c r="H915" s="311" t="s">
        <v>5349</v>
      </c>
      <c r="I915" s="311" t="s">
        <v>848</v>
      </c>
      <c r="J915" s="311" t="s">
        <v>5369</v>
      </c>
      <c r="K915" s="335" t="str">
        <f t="shared" si="83"/>
        <v xml:space="preserve">SRCDR10 - Proposed arrangement for leak testing on slide 14 </v>
      </c>
      <c r="L915" s="2027" t="s">
        <v>5944</v>
      </c>
      <c r="M915" s="297" t="s">
        <v>5958</v>
      </c>
      <c r="N915" s="1719" t="s">
        <v>7020</v>
      </c>
      <c r="O915" s="311"/>
      <c r="P915" s="225" t="str">
        <f t="shared" si="80"/>
        <v>Closed</v>
      </c>
      <c r="Q915" s="208" t="s">
        <v>31</v>
      </c>
      <c r="R915" s="209" t="s">
        <v>32</v>
      </c>
      <c r="S915" s="390"/>
      <c r="T915" s="311"/>
      <c r="U915" s="210" t="str">
        <f t="shared" si="81"/>
        <v xml:space="preserve">Ellis </v>
      </c>
      <c r="V915" s="210" t="str">
        <f t="shared" si="82"/>
        <v>Seal Repair CDR</v>
      </c>
      <c r="W915" s="61"/>
    </row>
    <row r="916" spans="1:23" ht="39" customHeight="1" x14ac:dyDescent="0.15">
      <c r="A916" s="469">
        <v>43725</v>
      </c>
      <c r="B916" s="297" t="s">
        <v>5928</v>
      </c>
      <c r="C916" s="311"/>
      <c r="D916" s="311"/>
      <c r="E916" s="335" t="s">
        <v>5934</v>
      </c>
      <c r="F916" s="319" t="s">
        <v>5964</v>
      </c>
      <c r="G916" s="568" t="s">
        <v>6427</v>
      </c>
      <c r="H916" s="311" t="s">
        <v>5349</v>
      </c>
      <c r="I916" s="311" t="s">
        <v>848</v>
      </c>
      <c r="J916" s="311" t="s">
        <v>5369</v>
      </c>
      <c r="K916" s="335" t="str">
        <f t="shared" si="83"/>
        <v>SRCDR11 - consider increase the heatbreak size or add additi</v>
      </c>
      <c r="L916" s="2027" t="s">
        <v>5945</v>
      </c>
      <c r="M916" s="297" t="s">
        <v>5953</v>
      </c>
      <c r="N916" s="1719" t="s">
        <v>7020</v>
      </c>
      <c r="O916" s="311"/>
      <c r="P916" s="225" t="str">
        <f t="shared" si="80"/>
        <v>Closed</v>
      </c>
      <c r="Q916" s="208" t="s">
        <v>31</v>
      </c>
      <c r="R916" s="209" t="s">
        <v>32</v>
      </c>
      <c r="S916" s="390"/>
      <c r="T916" s="311"/>
      <c r="U916" s="210" t="str">
        <f t="shared" si="81"/>
        <v xml:space="preserve">Ellis </v>
      </c>
      <c r="V916" s="210" t="str">
        <f t="shared" si="82"/>
        <v>Seal Repair CDR</v>
      </c>
      <c r="W916" s="61"/>
    </row>
    <row r="917" spans="1:23" ht="39" customHeight="1" x14ac:dyDescent="0.15">
      <c r="A917" s="469">
        <v>43725</v>
      </c>
      <c r="B917" s="297" t="s">
        <v>5930</v>
      </c>
      <c r="C917" s="311"/>
      <c r="D917" s="311"/>
      <c r="E917" s="335" t="s">
        <v>5934</v>
      </c>
      <c r="F917" s="319" t="s">
        <v>5964</v>
      </c>
      <c r="G917" s="568" t="s">
        <v>6427</v>
      </c>
      <c r="H917" s="311" t="s">
        <v>5349</v>
      </c>
      <c r="I917" s="311" t="s">
        <v>848</v>
      </c>
      <c r="J917" s="311" t="s">
        <v>5369</v>
      </c>
      <c r="K917" s="335" t="str">
        <f t="shared" si="83"/>
        <v xml:space="preserve">SRCDR13 - If measurements and indications are marginal with </v>
      </c>
      <c r="L917" s="297" t="s">
        <v>5947</v>
      </c>
      <c r="M917" s="297" t="s">
        <v>5951</v>
      </c>
      <c r="N917" s="1719" t="s">
        <v>7020</v>
      </c>
      <c r="O917" s="311"/>
      <c r="P917" s="225" t="str">
        <f t="shared" si="80"/>
        <v>Closed</v>
      </c>
      <c r="Q917" s="208" t="s">
        <v>31</v>
      </c>
      <c r="R917" s="209" t="s">
        <v>32</v>
      </c>
      <c r="S917" s="390"/>
      <c r="T917" s="311"/>
      <c r="U917" s="210" t="str">
        <f t="shared" si="81"/>
        <v xml:space="preserve">Ellis </v>
      </c>
      <c r="V917" s="210" t="str">
        <f t="shared" si="82"/>
        <v>Seal Repair CDR</v>
      </c>
      <c r="W917" s="61"/>
    </row>
    <row r="918" spans="1:23" ht="39" customHeight="1" x14ac:dyDescent="0.15">
      <c r="A918" s="469">
        <v>43725</v>
      </c>
      <c r="B918" s="297" t="s">
        <v>5931</v>
      </c>
      <c r="C918" s="311"/>
      <c r="D918" s="311"/>
      <c r="E918" s="335" t="s">
        <v>5934</v>
      </c>
      <c r="F918" s="319" t="s">
        <v>5964</v>
      </c>
      <c r="G918" s="568" t="s">
        <v>6427</v>
      </c>
      <c r="H918" s="311" t="s">
        <v>5349</v>
      </c>
      <c r="I918" s="311" t="s">
        <v>848</v>
      </c>
      <c r="J918" s="311" t="s">
        <v>5369</v>
      </c>
      <c r="K918" s="335" t="str">
        <f t="shared" si="83"/>
        <v>SRCDR14 - Review cost and schedule with technicians and othe</v>
      </c>
      <c r="L918" s="297" t="s">
        <v>5948</v>
      </c>
      <c r="M918" s="297" t="s">
        <v>5388</v>
      </c>
      <c r="N918" s="1719" t="s">
        <v>7020</v>
      </c>
      <c r="O918" s="311"/>
      <c r="P918" s="225" t="str">
        <f t="shared" si="80"/>
        <v>Closed</v>
      </c>
      <c r="Q918" s="208" t="s">
        <v>31</v>
      </c>
      <c r="R918" s="209" t="s">
        <v>32</v>
      </c>
      <c r="S918" s="390"/>
      <c r="T918" s="311"/>
      <c r="U918" s="210" t="str">
        <f t="shared" si="81"/>
        <v xml:space="preserve">Ellis </v>
      </c>
      <c r="V918" s="210" t="str">
        <f t="shared" si="82"/>
        <v>Seal Repair CDR</v>
      </c>
      <c r="W918" s="61"/>
    </row>
    <row r="919" spans="1:23" ht="39" customHeight="1" x14ac:dyDescent="0.15">
      <c r="A919" s="469">
        <v>43725</v>
      </c>
      <c r="B919" s="297" t="s">
        <v>5932</v>
      </c>
      <c r="C919" s="311"/>
      <c r="D919" s="311"/>
      <c r="E919" s="335" t="s">
        <v>5934</v>
      </c>
      <c r="F919" s="319" t="s">
        <v>5964</v>
      </c>
      <c r="G919" s="568" t="s">
        <v>6427</v>
      </c>
      <c r="H919" s="311" t="s">
        <v>5349</v>
      </c>
      <c r="I919" s="311" t="s">
        <v>848</v>
      </c>
      <c r="J919" s="311" t="s">
        <v>5369</v>
      </c>
      <c r="K919" s="335" t="str">
        <f t="shared" si="83"/>
        <v>SRCDR15 - Consider Lip Seal Weld</v>
      </c>
      <c r="L919" s="297" t="s">
        <v>5949</v>
      </c>
      <c r="M919" s="297" t="s">
        <v>5388</v>
      </c>
      <c r="N919" s="1719" t="s">
        <v>7020</v>
      </c>
      <c r="O919" s="311"/>
      <c r="P919" s="225" t="str">
        <f t="shared" si="80"/>
        <v>Closed</v>
      </c>
      <c r="Q919" s="208" t="s">
        <v>31</v>
      </c>
      <c r="R919" s="209" t="s">
        <v>32</v>
      </c>
      <c r="S919" s="390"/>
      <c r="T919" s="311"/>
      <c r="U919" s="210" t="str">
        <f t="shared" si="81"/>
        <v xml:space="preserve">Ellis </v>
      </c>
      <c r="V919" s="210" t="str">
        <f t="shared" si="82"/>
        <v>Seal Repair CDR</v>
      </c>
      <c r="W919" s="61"/>
    </row>
    <row r="920" spans="1:23" ht="39" customHeight="1" x14ac:dyDescent="0.15">
      <c r="A920" s="469">
        <v>43725</v>
      </c>
      <c r="B920" s="297" t="s">
        <v>5933</v>
      </c>
      <c r="C920" s="311"/>
      <c r="D920" s="311"/>
      <c r="E920" s="335" t="s">
        <v>5934</v>
      </c>
      <c r="F920" s="319" t="s">
        <v>5964</v>
      </c>
      <c r="G920" s="568" t="s">
        <v>6427</v>
      </c>
      <c r="H920" s="311" t="s">
        <v>5349</v>
      </c>
      <c r="I920" s="311" t="s">
        <v>848</v>
      </c>
      <c r="J920" s="311" t="s">
        <v>5369</v>
      </c>
      <c r="K920" s="335" t="str">
        <f t="shared" si="83"/>
        <v>SRCDR16 - Need a more detailed schedule with bays H &amp; F incl</v>
      </c>
      <c r="L920" s="297" t="s">
        <v>5950</v>
      </c>
      <c r="M920" s="297" t="s">
        <v>5388</v>
      </c>
      <c r="N920" s="1719" t="s">
        <v>7020</v>
      </c>
      <c r="O920" s="311"/>
      <c r="P920" s="225" t="str">
        <f t="shared" si="80"/>
        <v>Closed</v>
      </c>
      <c r="Q920" s="208" t="s">
        <v>31</v>
      </c>
      <c r="R920" s="209" t="s">
        <v>32</v>
      </c>
      <c r="S920" s="390"/>
      <c r="T920" s="311"/>
      <c r="U920" s="210" t="str">
        <f t="shared" si="81"/>
        <v xml:space="preserve">Ellis </v>
      </c>
      <c r="V920" s="210" t="str">
        <f t="shared" si="82"/>
        <v>Seal Repair CDR</v>
      </c>
      <c r="W920" s="61"/>
    </row>
    <row r="921" spans="1:23" ht="39" customHeight="1" x14ac:dyDescent="0.15">
      <c r="A921" s="1566">
        <v>43726</v>
      </c>
      <c r="B921" s="1583" t="s">
        <v>6026</v>
      </c>
      <c r="C921" s="1583"/>
      <c r="D921" s="1583"/>
      <c r="E921" s="1662" t="s">
        <v>6025</v>
      </c>
      <c r="F921" s="1613" t="s">
        <v>5962</v>
      </c>
      <c r="G921" s="1628" t="s">
        <v>6463</v>
      </c>
      <c r="H921" s="1583" t="s">
        <v>6044</v>
      </c>
      <c r="I921" s="1583" t="s">
        <v>848</v>
      </c>
      <c r="J921" s="1583" t="s">
        <v>5369</v>
      </c>
      <c r="K921" s="1662" t="str">
        <f t="shared" si="83"/>
        <v>NBIDUCTGDCDR01 - Please assess if there is a disruption calculation</v>
      </c>
      <c r="L921" s="1680" t="s">
        <v>6027</v>
      </c>
      <c r="M921" s="1680" t="s">
        <v>5388</v>
      </c>
      <c r="N921" s="1714" t="s">
        <v>7016</v>
      </c>
      <c r="O921" s="1680" t="s">
        <v>3109</v>
      </c>
      <c r="P921" s="225" t="str">
        <f t="shared" si="80"/>
        <v>Closed</v>
      </c>
      <c r="Q921" s="208" t="s">
        <v>31</v>
      </c>
      <c r="R921" s="209" t="s">
        <v>32</v>
      </c>
      <c r="S921" s="1755"/>
      <c r="T921" s="1583"/>
      <c r="U921" s="210"/>
      <c r="V921" s="210"/>
      <c r="W921" s="61"/>
    </row>
    <row r="922" spans="1:23" ht="39" customHeight="1" thickBot="1" x14ac:dyDescent="0.2">
      <c r="A922" s="1566">
        <v>43726</v>
      </c>
      <c r="B922" s="1583" t="s">
        <v>6035</v>
      </c>
      <c r="C922" s="1583"/>
      <c r="D922" s="1583"/>
      <c r="E922" s="1662" t="s">
        <v>6025</v>
      </c>
      <c r="F922" s="1613" t="s">
        <v>5962</v>
      </c>
      <c r="G922" s="1628" t="s">
        <v>6463</v>
      </c>
      <c r="H922" s="1583" t="s">
        <v>6044</v>
      </c>
      <c r="I922" s="1583" t="s">
        <v>848</v>
      </c>
      <c r="J922" s="1583" t="s">
        <v>5369</v>
      </c>
      <c r="K922" s="1662" t="str">
        <f t="shared" si="83"/>
        <v>NBIDUCTGDCDR02 - The ceramic bushing looks very fragile. The thickn</v>
      </c>
      <c r="L922" s="1689" t="s">
        <v>6028</v>
      </c>
      <c r="M922" s="1680" t="s">
        <v>6987</v>
      </c>
      <c r="N922" s="1714" t="s">
        <v>7016</v>
      </c>
      <c r="O922" s="1680" t="s">
        <v>3321</v>
      </c>
      <c r="P922" s="225" t="str">
        <f t="shared" si="80"/>
        <v>Closed</v>
      </c>
      <c r="Q922" s="208" t="s">
        <v>31</v>
      </c>
      <c r="R922" s="209" t="s">
        <v>32</v>
      </c>
      <c r="S922" s="1755"/>
      <c r="T922" s="1583"/>
      <c r="U922" s="210"/>
      <c r="V922" s="210"/>
      <c r="W922" s="61"/>
    </row>
    <row r="923" spans="1:23" ht="39" customHeight="1" thickBot="1" x14ac:dyDescent="0.2">
      <c r="A923" s="1566">
        <v>43726</v>
      </c>
      <c r="B923" s="1583" t="s">
        <v>6036</v>
      </c>
      <c r="C923" s="1583"/>
      <c r="D923" s="1583"/>
      <c r="E923" s="1662" t="s">
        <v>6025</v>
      </c>
      <c r="F923" s="1613" t="s">
        <v>5962</v>
      </c>
      <c r="G923" s="1628" t="s">
        <v>6463</v>
      </c>
      <c r="H923" s="1583" t="s">
        <v>6044</v>
      </c>
      <c r="I923" s="1583" t="s">
        <v>848</v>
      </c>
      <c r="J923" s="1583" t="s">
        <v>5369</v>
      </c>
      <c r="K923" s="2005" t="str">
        <f t="shared" si="83"/>
        <v>NBIDUCTGDCDR03 - Minimize or eliminate trapped area for vacuum purp</v>
      </c>
      <c r="L923" s="1680" t="s">
        <v>6029</v>
      </c>
      <c r="M923" s="2040" t="s">
        <v>5388</v>
      </c>
      <c r="N923" s="1714" t="s">
        <v>7016</v>
      </c>
      <c r="O923" s="2104" t="s">
        <v>3321</v>
      </c>
      <c r="P923" s="211" t="str">
        <f t="shared" si="80"/>
        <v>Closed</v>
      </c>
      <c r="Q923" s="208" t="s">
        <v>31</v>
      </c>
      <c r="R923" s="209" t="s">
        <v>32</v>
      </c>
      <c r="S923" s="1755"/>
      <c r="T923" s="1583"/>
      <c r="U923" s="210"/>
      <c r="V923" s="210"/>
      <c r="W923" s="61"/>
    </row>
    <row r="924" spans="1:23" ht="39" customHeight="1" x14ac:dyDescent="0.15">
      <c r="A924" s="1566">
        <v>43726</v>
      </c>
      <c r="B924" s="1583" t="s">
        <v>6037</v>
      </c>
      <c r="C924" s="1583"/>
      <c r="D924" s="1583"/>
      <c r="E924" s="1662" t="s">
        <v>6025</v>
      </c>
      <c r="F924" s="1613" t="s">
        <v>5962</v>
      </c>
      <c r="G924" s="1628" t="s">
        <v>6463</v>
      </c>
      <c r="H924" s="1583" t="s">
        <v>6044</v>
      </c>
      <c r="I924" s="1583" t="s">
        <v>848</v>
      </c>
      <c r="J924" s="1583" t="s">
        <v>5369</v>
      </c>
      <c r="K924" s="2005" t="str">
        <f t="shared" si="83"/>
        <v>NBIDUCTGDCDR04 - Cost and Schedule discussion only included design.</v>
      </c>
      <c r="L924" s="1680" t="s">
        <v>6030</v>
      </c>
      <c r="M924" s="2040" t="s">
        <v>5388</v>
      </c>
      <c r="N924" s="1714" t="s">
        <v>7016</v>
      </c>
      <c r="O924" s="1680" t="s">
        <v>5662</v>
      </c>
      <c r="P924" s="225" t="str">
        <f t="shared" si="80"/>
        <v>Closed</v>
      </c>
      <c r="Q924" s="208" t="s">
        <v>31</v>
      </c>
      <c r="R924" s="209" t="s">
        <v>32</v>
      </c>
      <c r="S924" s="1755"/>
      <c r="T924" s="1583"/>
      <c r="U924" s="210"/>
      <c r="V924" s="210"/>
      <c r="W924" s="61"/>
    </row>
    <row r="925" spans="1:23" ht="39" customHeight="1" x14ac:dyDescent="0.15">
      <c r="A925" s="1566">
        <v>43726</v>
      </c>
      <c r="B925" s="1583" t="s">
        <v>6038</v>
      </c>
      <c r="C925" s="1583"/>
      <c r="D925" s="1583"/>
      <c r="E925" s="1662" t="s">
        <v>6025</v>
      </c>
      <c r="F925" s="1613" t="s">
        <v>5962</v>
      </c>
      <c r="G925" s="1628" t="s">
        <v>6463</v>
      </c>
      <c r="H925" s="1583" t="s">
        <v>6044</v>
      </c>
      <c r="I925" s="1583" t="s">
        <v>848</v>
      </c>
      <c r="J925" s="1583" t="s">
        <v>5369</v>
      </c>
      <c r="K925" s="2005" t="str">
        <f t="shared" si="83"/>
        <v>NBIDUCTGDCDR05 - consider extending ceramic bushing to prevent plat</v>
      </c>
      <c r="L925" s="1680" t="s">
        <v>6031</v>
      </c>
      <c r="M925" s="2040" t="s">
        <v>6987</v>
      </c>
      <c r="N925" s="1714" t="s">
        <v>7016</v>
      </c>
      <c r="O925" s="1680" t="s">
        <v>3831</v>
      </c>
      <c r="P925" s="225" t="str">
        <f t="shared" si="80"/>
        <v>Closed</v>
      </c>
      <c r="Q925" s="208" t="s">
        <v>31</v>
      </c>
      <c r="R925" s="209" t="s">
        <v>32</v>
      </c>
      <c r="S925" s="1755"/>
      <c r="T925" s="1583"/>
      <c r="U925" s="210"/>
      <c r="V925" s="210"/>
      <c r="W925" s="61"/>
    </row>
    <row r="926" spans="1:23" ht="39" customHeight="1" x14ac:dyDescent="0.15">
      <c r="A926" s="1578">
        <v>43726</v>
      </c>
      <c r="B926" s="1601" t="s">
        <v>6039</v>
      </c>
      <c r="C926" s="1601"/>
      <c r="D926" s="1601"/>
      <c r="E926" s="1675" t="s">
        <v>6025</v>
      </c>
      <c r="F926" s="1613" t="s">
        <v>5962</v>
      </c>
      <c r="G926" s="1642" t="s">
        <v>6463</v>
      </c>
      <c r="H926" s="1583" t="s">
        <v>6044</v>
      </c>
      <c r="I926" s="1601" t="s">
        <v>848</v>
      </c>
      <c r="J926" s="1601" t="s">
        <v>5369</v>
      </c>
      <c r="K926" s="2013" t="str">
        <f t="shared" si="83"/>
        <v>NBIDUCTGDCDR06 - account for or ensure stud preload is not lost due</v>
      </c>
      <c r="L926" s="1690" t="s">
        <v>6032</v>
      </c>
      <c r="M926" s="2054" t="s">
        <v>6987</v>
      </c>
      <c r="N926" s="1714" t="s">
        <v>7016</v>
      </c>
      <c r="O926" s="1680" t="s">
        <v>3831</v>
      </c>
      <c r="P926" s="854" t="str">
        <f t="shared" si="80"/>
        <v>Closed</v>
      </c>
      <c r="Q926" s="404" t="s">
        <v>31</v>
      </c>
      <c r="R926" s="405" t="s">
        <v>32</v>
      </c>
      <c r="S926" s="1868"/>
      <c r="T926" s="1601"/>
      <c r="U926" s="406"/>
      <c r="V926" s="406"/>
      <c r="W926" s="61"/>
    </row>
    <row r="927" spans="1:23" s="400" customFormat="1" ht="39" customHeight="1" x14ac:dyDescent="0.15">
      <c r="A927" s="1566">
        <v>43726</v>
      </c>
      <c r="B927" s="1583" t="s">
        <v>6040</v>
      </c>
      <c r="C927" s="1583"/>
      <c r="D927" s="1583"/>
      <c r="E927" s="1662" t="s">
        <v>6025</v>
      </c>
      <c r="F927" s="1613" t="s">
        <v>5962</v>
      </c>
      <c r="G927" s="1628" t="s">
        <v>6463</v>
      </c>
      <c r="H927" s="1583" t="s">
        <v>6044</v>
      </c>
      <c r="I927" s="1583" t="s">
        <v>848</v>
      </c>
      <c r="J927" s="1583" t="s">
        <v>5369</v>
      </c>
      <c r="K927" s="1662" t="str">
        <f t="shared" si="83"/>
        <v>NBIDUCTGDCDR07 - Please assess if there are practical means to inst</v>
      </c>
      <c r="L927" s="1680" t="s">
        <v>6033</v>
      </c>
      <c r="M927" s="1680" t="s">
        <v>6988</v>
      </c>
      <c r="N927" s="1714" t="s">
        <v>7016</v>
      </c>
      <c r="O927" s="1680" t="s">
        <v>3109</v>
      </c>
      <c r="P927" s="854" t="str">
        <f t="shared" si="80"/>
        <v>Closed</v>
      </c>
      <c r="Q927" s="404" t="s">
        <v>31</v>
      </c>
      <c r="R927" s="405" t="s">
        <v>32</v>
      </c>
      <c r="S927" s="1755"/>
      <c r="T927" s="1583"/>
      <c r="U927" s="406"/>
      <c r="V927" s="406"/>
      <c r="W927" s="61"/>
    </row>
    <row r="928" spans="1:23" s="400" customFormat="1" ht="39" customHeight="1" x14ac:dyDescent="0.15">
      <c r="A928" s="1566">
        <v>43726</v>
      </c>
      <c r="B928" s="1583" t="s">
        <v>6041</v>
      </c>
      <c r="C928" s="1583"/>
      <c r="D928" s="1583"/>
      <c r="E928" s="1662" t="s">
        <v>6025</v>
      </c>
      <c r="F928" s="1613" t="s">
        <v>5962</v>
      </c>
      <c r="G928" s="1628" t="s">
        <v>6463</v>
      </c>
      <c r="H928" s="1583" t="s">
        <v>6044</v>
      </c>
      <c r="I928" s="1583" t="s">
        <v>848</v>
      </c>
      <c r="J928" s="1583" t="s">
        <v>5369</v>
      </c>
      <c r="K928" s="1662" t="str">
        <f t="shared" si="83"/>
        <v>NBIDUCTGDCDR08 - Update requirements as needed including for heat l</v>
      </c>
      <c r="L928" s="1680" t="s">
        <v>6034</v>
      </c>
      <c r="M928" s="1680" t="s">
        <v>5388</v>
      </c>
      <c r="N928" s="1714" t="s">
        <v>7016</v>
      </c>
      <c r="O928" s="1680" t="s">
        <v>3997</v>
      </c>
      <c r="P928" s="212" t="str">
        <f t="shared" si="80"/>
        <v>Closed</v>
      </c>
      <c r="Q928" s="404" t="s">
        <v>31</v>
      </c>
      <c r="R928" s="405" t="s">
        <v>32</v>
      </c>
      <c r="S928" s="1755"/>
      <c r="T928" s="1583"/>
      <c r="U928" s="406"/>
      <c r="V928" s="406"/>
      <c r="W928" s="61"/>
    </row>
    <row r="929" spans="1:23" s="400" customFormat="1" ht="39" customHeight="1" x14ac:dyDescent="0.15">
      <c r="A929" s="467">
        <v>43727</v>
      </c>
      <c r="B929" s="292" t="s">
        <v>5973</v>
      </c>
      <c r="C929" s="292"/>
      <c r="D929" s="292"/>
      <c r="E929" s="331" t="s">
        <v>5979</v>
      </c>
      <c r="F929" s="1491" t="s">
        <v>5980</v>
      </c>
      <c r="G929" s="1493" t="s">
        <v>6464</v>
      </c>
      <c r="H929" s="292" t="s">
        <v>5511</v>
      </c>
      <c r="I929" s="292" t="s">
        <v>848</v>
      </c>
      <c r="J929" s="292" t="s">
        <v>5369</v>
      </c>
      <c r="K929" s="331" t="str">
        <f t="shared" si="83"/>
        <v>BESUCDR01 - Changing only the connections at the valve only co</v>
      </c>
      <c r="L929" s="1499" t="s">
        <v>5967</v>
      </c>
      <c r="M929" s="1499" t="s">
        <v>5981</v>
      </c>
      <c r="N929" s="1407" t="s">
        <v>7022</v>
      </c>
      <c r="O929" s="1499" t="s">
        <v>4423</v>
      </c>
      <c r="P929" s="212" t="str">
        <f t="shared" si="80"/>
        <v>Closed</v>
      </c>
      <c r="Q929" s="404" t="s">
        <v>31</v>
      </c>
      <c r="R929" s="405" t="s">
        <v>32</v>
      </c>
      <c r="S929" s="386"/>
      <c r="T929" s="292"/>
      <c r="U929" s="406" t="str">
        <f t="shared" ref="U929:U934" si="84">J929</f>
        <v xml:space="preserve">Ellis </v>
      </c>
      <c r="V929" s="406" t="str">
        <f t="shared" ref="V929:V934" si="85">E929</f>
        <v>BES Shutter Upgrade CDR</v>
      </c>
      <c r="W929" s="61"/>
    </row>
    <row r="930" spans="1:23" s="400" customFormat="1" ht="39" customHeight="1" x14ac:dyDescent="0.15">
      <c r="A930" s="467">
        <v>43727</v>
      </c>
      <c r="B930" s="292" t="s">
        <v>5974</v>
      </c>
      <c r="C930" s="292"/>
      <c r="D930" s="292"/>
      <c r="E930" s="331" t="s">
        <v>5979</v>
      </c>
      <c r="F930" s="1491" t="s">
        <v>5980</v>
      </c>
      <c r="G930" s="1493" t="s">
        <v>6464</v>
      </c>
      <c r="H930" s="292" t="s">
        <v>5511</v>
      </c>
      <c r="I930" s="292" t="s">
        <v>848</v>
      </c>
      <c r="J930" s="292" t="s">
        <v>5369</v>
      </c>
      <c r="K930" s="331" t="str">
        <f t="shared" si="83"/>
        <v>BESUCDR02 - Consider improving the drive to allow a lower oper</v>
      </c>
      <c r="L930" s="1499" t="s">
        <v>5968</v>
      </c>
      <c r="M930" s="1499" t="s">
        <v>5982</v>
      </c>
      <c r="N930" s="1407" t="s">
        <v>7022</v>
      </c>
      <c r="O930" s="1499" t="s">
        <v>4423</v>
      </c>
      <c r="P930" s="212" t="str">
        <f t="shared" si="80"/>
        <v>Closed</v>
      </c>
      <c r="Q930" s="404" t="s">
        <v>31</v>
      </c>
      <c r="R930" s="405" t="s">
        <v>32</v>
      </c>
      <c r="S930" s="386"/>
      <c r="T930" s="292"/>
      <c r="U930" s="406" t="str">
        <f t="shared" si="84"/>
        <v xml:space="preserve">Ellis </v>
      </c>
      <c r="V930" s="406" t="str">
        <f t="shared" si="85"/>
        <v>BES Shutter Upgrade CDR</v>
      </c>
      <c r="W930" s="61"/>
    </row>
    <row r="931" spans="1:23" s="400" customFormat="1" ht="39" customHeight="1" x14ac:dyDescent="0.15">
      <c r="A931" s="467">
        <v>43727</v>
      </c>
      <c r="B931" s="292" t="s">
        <v>5975</v>
      </c>
      <c r="C931" s="292"/>
      <c r="D931" s="292"/>
      <c r="E931" s="331" t="s">
        <v>5979</v>
      </c>
      <c r="F931" s="1491" t="s">
        <v>5980</v>
      </c>
      <c r="G931" s="1493" t="s">
        <v>6464</v>
      </c>
      <c r="H931" s="292" t="s">
        <v>5511</v>
      </c>
      <c r="I931" s="292" t="s">
        <v>848</v>
      </c>
      <c r="J931" s="292" t="s">
        <v>5369</v>
      </c>
      <c r="K931" s="331" t="str">
        <f t="shared" si="83"/>
        <v>BESUCDR03 - Where 3100 psi allowable, make sure you account fo</v>
      </c>
      <c r="L931" s="1499" t="s">
        <v>5969</v>
      </c>
      <c r="M931" s="1499" t="s">
        <v>5981</v>
      </c>
      <c r="N931" s="1407" t="s">
        <v>7022</v>
      </c>
      <c r="O931" s="1499" t="s">
        <v>3109</v>
      </c>
      <c r="P931" s="212" t="str">
        <f t="shared" si="80"/>
        <v>Closed</v>
      </c>
      <c r="Q931" s="404" t="s">
        <v>31</v>
      </c>
      <c r="R931" s="405" t="s">
        <v>32</v>
      </c>
      <c r="S931" s="386"/>
      <c r="T931" s="292"/>
      <c r="U931" s="406" t="str">
        <f t="shared" si="84"/>
        <v xml:space="preserve">Ellis </v>
      </c>
      <c r="V931" s="406" t="str">
        <f t="shared" si="85"/>
        <v>BES Shutter Upgrade CDR</v>
      </c>
      <c r="W931" s="61"/>
    </row>
    <row r="932" spans="1:23" s="400" customFormat="1" ht="39" customHeight="1" x14ac:dyDescent="0.15">
      <c r="A932" s="467">
        <v>43727</v>
      </c>
      <c r="B932" s="292" t="s">
        <v>5976</v>
      </c>
      <c r="C932" s="292"/>
      <c r="D932" s="292"/>
      <c r="E932" s="331" t="s">
        <v>5979</v>
      </c>
      <c r="F932" s="1491" t="s">
        <v>5980</v>
      </c>
      <c r="G932" s="1493" t="s">
        <v>6464</v>
      </c>
      <c r="H932" s="292" t="s">
        <v>5511</v>
      </c>
      <c r="I932" s="292" t="s">
        <v>848</v>
      </c>
      <c r="J932" s="292" t="s">
        <v>5369</v>
      </c>
      <c r="K932" s="331" t="str">
        <f t="shared" si="83"/>
        <v>BESUCDR04 - Please assess how to ensure that the drawings of t</v>
      </c>
      <c r="L932" s="1499" t="s">
        <v>5970</v>
      </c>
      <c r="M932" s="1499" t="s">
        <v>5981</v>
      </c>
      <c r="N932" s="1407" t="s">
        <v>7022</v>
      </c>
      <c r="O932" s="1499" t="s">
        <v>3109</v>
      </c>
      <c r="P932" s="212" t="str">
        <f t="shared" si="80"/>
        <v>Closed</v>
      </c>
      <c r="Q932" s="404" t="s">
        <v>31</v>
      </c>
      <c r="R932" s="405" t="s">
        <v>32</v>
      </c>
      <c r="S932" s="386"/>
      <c r="T932" s="292"/>
      <c r="U932" s="406" t="str">
        <f t="shared" si="84"/>
        <v xml:space="preserve">Ellis </v>
      </c>
      <c r="V932" s="406" t="str">
        <f t="shared" si="85"/>
        <v>BES Shutter Upgrade CDR</v>
      </c>
      <c r="W932" s="61"/>
    </row>
    <row r="933" spans="1:23" ht="39" customHeight="1" x14ac:dyDescent="0.15">
      <c r="A933" s="467">
        <v>43727</v>
      </c>
      <c r="B933" s="292" t="s">
        <v>5977</v>
      </c>
      <c r="C933" s="292"/>
      <c r="D933" s="292"/>
      <c r="E933" s="331" t="s">
        <v>5979</v>
      </c>
      <c r="F933" s="1491" t="s">
        <v>5980</v>
      </c>
      <c r="G933" s="1493" t="s">
        <v>6464</v>
      </c>
      <c r="H933" s="292" t="s">
        <v>5511</v>
      </c>
      <c r="I933" s="292" t="s">
        <v>848</v>
      </c>
      <c r="J933" s="292" t="s">
        <v>5369</v>
      </c>
      <c r="K933" s="2008" t="str">
        <f t="shared" si="83"/>
        <v>BESUCDR05 - The Design Review Plan which is posted is not full</v>
      </c>
      <c r="L933" s="1499" t="s">
        <v>5971</v>
      </c>
      <c r="M933" s="1197" t="s">
        <v>5981</v>
      </c>
      <c r="N933" s="1407" t="s">
        <v>7022</v>
      </c>
      <c r="O933" s="1499" t="s">
        <v>4930</v>
      </c>
      <c r="P933" s="56" t="str">
        <f t="shared" si="80"/>
        <v>Closed</v>
      </c>
      <c r="Q933" s="208" t="s">
        <v>31</v>
      </c>
      <c r="R933" s="209" t="s">
        <v>32</v>
      </c>
      <c r="S933" s="386"/>
      <c r="T933" s="292"/>
      <c r="U933" s="210" t="str">
        <f t="shared" si="84"/>
        <v xml:space="preserve">Ellis </v>
      </c>
      <c r="V933" s="210" t="str">
        <f t="shared" si="85"/>
        <v>BES Shutter Upgrade CDR</v>
      </c>
      <c r="W933" s="61"/>
    </row>
    <row r="934" spans="1:23" ht="39" customHeight="1" x14ac:dyDescent="0.15">
      <c r="A934" s="467">
        <v>43727</v>
      </c>
      <c r="B934" s="292" t="s">
        <v>5978</v>
      </c>
      <c r="C934" s="292"/>
      <c r="D934" s="292"/>
      <c r="E934" s="331" t="s">
        <v>5979</v>
      </c>
      <c r="F934" s="1491" t="s">
        <v>5980</v>
      </c>
      <c r="G934" s="1493" t="s">
        <v>6464</v>
      </c>
      <c r="H934" s="292" t="s">
        <v>5511</v>
      </c>
      <c r="I934" s="292" t="s">
        <v>848</v>
      </c>
      <c r="J934" s="292" t="s">
        <v>5369</v>
      </c>
      <c r="K934" s="1498" t="str">
        <f t="shared" si="83"/>
        <v xml:space="preserve">BESUCDR06 - Consider throttling flow on the low pressure side </v>
      </c>
      <c r="L934" s="1499" t="s">
        <v>5972</v>
      </c>
      <c r="M934" s="1499" t="s">
        <v>5982</v>
      </c>
      <c r="N934" s="1407" t="s">
        <v>7022</v>
      </c>
      <c r="O934" s="292" t="s">
        <v>5983</v>
      </c>
      <c r="P934" s="225" t="str">
        <f t="shared" si="80"/>
        <v>Closed</v>
      </c>
      <c r="Q934" s="208" t="s">
        <v>31</v>
      </c>
      <c r="R934" s="209" t="s">
        <v>32</v>
      </c>
      <c r="S934" s="386"/>
      <c r="T934" s="292"/>
      <c r="U934" s="222" t="str">
        <f t="shared" si="84"/>
        <v xml:space="preserve">Ellis </v>
      </c>
      <c r="V934" s="210" t="str">
        <f t="shared" si="85"/>
        <v>BES Shutter Upgrade CDR</v>
      </c>
      <c r="W934" s="61"/>
    </row>
    <row r="935" spans="1:23" ht="39" customHeight="1" x14ac:dyDescent="0.15">
      <c r="A935" s="470">
        <v>43728</v>
      </c>
      <c r="B935" s="296" t="s">
        <v>6014</v>
      </c>
      <c r="C935" s="296"/>
      <c r="D935" s="296"/>
      <c r="E935" s="776" t="s">
        <v>5985</v>
      </c>
      <c r="F935" s="318" t="s">
        <v>5963</v>
      </c>
      <c r="G935" s="569" t="s">
        <v>6458</v>
      </c>
      <c r="H935" s="296" t="s">
        <v>5511</v>
      </c>
      <c r="I935" s="296" t="s">
        <v>6020</v>
      </c>
      <c r="J935" s="296" t="s">
        <v>2090</v>
      </c>
      <c r="K935" s="1496" t="str">
        <f t="shared" si="83"/>
        <v>STPROPDR12 - Suggest to have a peer review of your choice of vo</v>
      </c>
      <c r="L935" s="350" t="s">
        <v>5997</v>
      </c>
      <c r="M935" s="350" t="s">
        <v>6023</v>
      </c>
      <c r="N935" s="296" t="s">
        <v>6024</v>
      </c>
      <c r="O935" s="350" t="s">
        <v>3109</v>
      </c>
      <c r="P935" s="225" t="str">
        <f t="shared" si="80"/>
        <v>Closed</v>
      </c>
      <c r="Q935" s="208" t="s">
        <v>31</v>
      </c>
      <c r="R935" s="209" t="s">
        <v>32</v>
      </c>
      <c r="S935" s="389"/>
      <c r="T935" s="296"/>
      <c r="U935" s="222"/>
      <c r="V935" s="210"/>
      <c r="W935" s="61"/>
    </row>
    <row r="936" spans="1:23" ht="39" customHeight="1" x14ac:dyDescent="0.15">
      <c r="A936" s="470">
        <v>43728</v>
      </c>
      <c r="B936" s="296" t="s">
        <v>5984</v>
      </c>
      <c r="C936" s="296"/>
      <c r="D936" s="296"/>
      <c r="E936" s="776" t="s">
        <v>5985</v>
      </c>
      <c r="F936" s="318" t="s">
        <v>5963</v>
      </c>
      <c r="G936" s="569" t="s">
        <v>6458</v>
      </c>
      <c r="H936" s="296" t="s">
        <v>5511</v>
      </c>
      <c r="I936" s="296" t="s">
        <v>6020</v>
      </c>
      <c r="J936" s="296" t="s">
        <v>2090</v>
      </c>
      <c r="K936" s="1496" t="str">
        <f t="shared" si="83"/>
        <v>STPROPDR01 - Should the system be operational after EOP if curr</v>
      </c>
      <c r="L936" s="350" t="s">
        <v>5986</v>
      </c>
      <c r="M936" s="350" t="s">
        <v>5439</v>
      </c>
      <c r="N936" s="1505" t="s">
        <v>6700</v>
      </c>
      <c r="O936" s="350" t="s">
        <v>6003</v>
      </c>
      <c r="P936" s="225" t="str">
        <f t="shared" si="80"/>
        <v>Closed</v>
      </c>
      <c r="Q936" s="208" t="s">
        <v>31</v>
      </c>
      <c r="R936" s="209" t="s">
        <v>32</v>
      </c>
      <c r="S936" s="389"/>
      <c r="T936" s="296"/>
      <c r="U936" s="222" t="str">
        <f t="shared" ref="U936:U941" si="86">J936</f>
        <v>Hoffmann</v>
      </c>
      <c r="V936" s="210" t="str">
        <f t="shared" ref="V936:V941" si="87">E936</f>
        <v>Shorted Turn Protection PDR</v>
      </c>
      <c r="W936" s="61"/>
    </row>
    <row r="937" spans="1:23" ht="39" customHeight="1" x14ac:dyDescent="0.15">
      <c r="A937" s="470">
        <v>43728</v>
      </c>
      <c r="B937" s="296" t="s">
        <v>6004</v>
      </c>
      <c r="C937" s="296"/>
      <c r="D937" s="296"/>
      <c r="E937" s="776" t="s">
        <v>5985</v>
      </c>
      <c r="F937" s="960" t="s">
        <v>5963</v>
      </c>
      <c r="G937" s="971" t="s">
        <v>6458</v>
      </c>
      <c r="H937" s="942" t="s">
        <v>5511</v>
      </c>
      <c r="I937" s="942" t="s">
        <v>6020</v>
      </c>
      <c r="J937" s="296" t="s">
        <v>2090</v>
      </c>
      <c r="K937" s="776" t="str">
        <f t="shared" si="83"/>
        <v>STPROPDR02 - Include an EPICS interface to provide status, faul</v>
      </c>
      <c r="L937" s="350" t="s">
        <v>5987</v>
      </c>
      <c r="M937" s="350" t="s">
        <v>5388</v>
      </c>
      <c r="N937" s="1505" t="s">
        <v>6700</v>
      </c>
      <c r="O937" s="350" t="s">
        <v>4459</v>
      </c>
      <c r="P937" s="225" t="str">
        <f t="shared" si="80"/>
        <v>Closed</v>
      </c>
      <c r="Q937" s="208" t="s">
        <v>31</v>
      </c>
      <c r="R937" s="209" t="s">
        <v>32</v>
      </c>
      <c r="S937" s="389"/>
      <c r="T937" s="296"/>
      <c r="U937" s="222" t="str">
        <f t="shared" si="86"/>
        <v>Hoffmann</v>
      </c>
      <c r="V937" s="210" t="str">
        <f t="shared" si="87"/>
        <v>Shorted Turn Protection PDR</v>
      </c>
      <c r="W937" s="61"/>
    </row>
    <row r="938" spans="1:23" ht="39" customHeight="1" x14ac:dyDescent="0.15">
      <c r="A938" s="470">
        <v>43728</v>
      </c>
      <c r="B938" s="296" t="s">
        <v>6005</v>
      </c>
      <c r="C938" s="296"/>
      <c r="D938" s="296"/>
      <c r="E938" s="776" t="s">
        <v>5985</v>
      </c>
      <c r="F938" s="960" t="s">
        <v>5963</v>
      </c>
      <c r="G938" s="971" t="s">
        <v>6458</v>
      </c>
      <c r="H938" s="942" t="s">
        <v>5511</v>
      </c>
      <c r="I938" s="942" t="s">
        <v>6020</v>
      </c>
      <c r="J938" s="296" t="s">
        <v>2090</v>
      </c>
      <c r="K938" s="776" t="str">
        <f t="shared" si="83"/>
        <v>STPROPDR03 - Define in more detail the voltage sensors in the S</v>
      </c>
      <c r="L938" s="350" t="s">
        <v>5988</v>
      </c>
      <c r="M938" s="350" t="s">
        <v>6021</v>
      </c>
      <c r="N938" s="1505" t="s">
        <v>6700</v>
      </c>
      <c r="O938" s="350" t="s">
        <v>3073</v>
      </c>
      <c r="P938" s="225" t="str">
        <f t="shared" si="80"/>
        <v>Closed</v>
      </c>
      <c r="Q938" s="208" t="s">
        <v>31</v>
      </c>
      <c r="R938" s="209" t="s">
        <v>32</v>
      </c>
      <c r="S938" s="389"/>
      <c r="T938" s="296"/>
      <c r="U938" s="222" t="str">
        <f t="shared" si="86"/>
        <v>Hoffmann</v>
      </c>
      <c r="V938" s="210" t="str">
        <f t="shared" si="87"/>
        <v>Shorted Turn Protection PDR</v>
      </c>
      <c r="W938" s="61"/>
    </row>
    <row r="939" spans="1:23" ht="39" customHeight="1" x14ac:dyDescent="0.15">
      <c r="A939" s="470">
        <v>43728</v>
      </c>
      <c r="B939" s="296" t="s">
        <v>6006</v>
      </c>
      <c r="C939" s="296"/>
      <c r="D939" s="296"/>
      <c r="E939" s="776" t="s">
        <v>5985</v>
      </c>
      <c r="F939" s="960" t="s">
        <v>5963</v>
      </c>
      <c r="G939" s="971" t="s">
        <v>6458</v>
      </c>
      <c r="H939" s="942" t="s">
        <v>5511</v>
      </c>
      <c r="I939" s="942" t="s">
        <v>6020</v>
      </c>
      <c r="J939" s="296" t="s">
        <v>2090</v>
      </c>
      <c r="K939" s="776" t="str">
        <f t="shared" si="83"/>
        <v>STPROPDR04 - There is a decision to be made between using the R</v>
      </c>
      <c r="L939" s="350" t="s">
        <v>5989</v>
      </c>
      <c r="M939" s="350" t="s">
        <v>5388</v>
      </c>
      <c r="N939" s="1505" t="s">
        <v>6700</v>
      </c>
      <c r="O939" s="350" t="s">
        <v>5662</v>
      </c>
      <c r="P939" s="225" t="str">
        <f t="shared" si="80"/>
        <v>Closed</v>
      </c>
      <c r="Q939" s="208" t="s">
        <v>31</v>
      </c>
      <c r="R939" s="209" t="s">
        <v>32</v>
      </c>
      <c r="S939" s="389"/>
      <c r="T939" s="296"/>
      <c r="U939" s="222" t="str">
        <f t="shared" si="86"/>
        <v>Hoffmann</v>
      </c>
      <c r="V939" s="210" t="str">
        <f t="shared" si="87"/>
        <v>Shorted Turn Protection PDR</v>
      </c>
      <c r="W939" s="61"/>
    </row>
    <row r="940" spans="1:23" ht="39" customHeight="1" x14ac:dyDescent="0.15">
      <c r="A940" s="470">
        <v>43728</v>
      </c>
      <c r="B940" s="296" t="s">
        <v>6007</v>
      </c>
      <c r="C940" s="296"/>
      <c r="D940" s="296"/>
      <c r="E940" s="776" t="s">
        <v>5985</v>
      </c>
      <c r="F940" s="960" t="s">
        <v>5963</v>
      </c>
      <c r="G940" s="971" t="s">
        <v>6458</v>
      </c>
      <c r="H940" s="942" t="s">
        <v>5511</v>
      </c>
      <c r="I940" s="942" t="s">
        <v>6020</v>
      </c>
      <c r="J940" s="296" t="s">
        <v>2090</v>
      </c>
      <c r="K940" s="776" t="str">
        <f t="shared" si="83"/>
        <v>STPROPDR05 - DRP needs to be signed and filed. Prior to signing</v>
      </c>
      <c r="L940" s="350" t="s">
        <v>5990</v>
      </c>
      <c r="M940" s="350" t="s">
        <v>5388</v>
      </c>
      <c r="N940" s="1505" t="s">
        <v>6700</v>
      </c>
      <c r="O940" s="350" t="s">
        <v>4930</v>
      </c>
      <c r="P940" s="225" t="str">
        <f t="shared" si="80"/>
        <v>Closed</v>
      </c>
      <c r="Q940" s="208" t="s">
        <v>31</v>
      </c>
      <c r="R940" s="209" t="s">
        <v>32</v>
      </c>
      <c r="S940" s="389"/>
      <c r="T940" s="296"/>
      <c r="U940" s="222" t="str">
        <f t="shared" si="86"/>
        <v>Hoffmann</v>
      </c>
      <c r="V940" s="210" t="str">
        <f t="shared" si="87"/>
        <v>Shorted Turn Protection PDR</v>
      </c>
      <c r="W940" s="61"/>
    </row>
    <row r="941" spans="1:23" ht="39" customHeight="1" x14ac:dyDescent="0.15">
      <c r="A941" s="1484">
        <v>43728</v>
      </c>
      <c r="B941" s="1488" t="s">
        <v>6008</v>
      </c>
      <c r="C941" s="1488"/>
      <c r="D941" s="1488"/>
      <c r="E941" s="1496" t="s">
        <v>5985</v>
      </c>
      <c r="F941" s="960" t="s">
        <v>5963</v>
      </c>
      <c r="G941" s="971" t="s">
        <v>6458</v>
      </c>
      <c r="H941" s="942" t="s">
        <v>5511</v>
      </c>
      <c r="I941" s="942" t="s">
        <v>6020</v>
      </c>
      <c r="J941" s="296" t="s">
        <v>2090</v>
      </c>
      <c r="K941" s="776" t="str">
        <f t="shared" si="83"/>
        <v>STPROPDR06 - For Jim Corl - Almost certainly need line/ground s</v>
      </c>
      <c r="L941" s="1500" t="s">
        <v>5991</v>
      </c>
      <c r="M941" s="1500" t="s">
        <v>5388</v>
      </c>
      <c r="N941" s="1505" t="s">
        <v>6700</v>
      </c>
      <c r="O941" s="1500" t="s">
        <v>3109</v>
      </c>
      <c r="P941" s="225" t="str">
        <f t="shared" si="80"/>
        <v>Closed</v>
      </c>
      <c r="Q941" s="208" t="s">
        <v>31</v>
      </c>
      <c r="R941" s="209" t="s">
        <v>32</v>
      </c>
      <c r="S941" s="389"/>
      <c r="T941" s="296"/>
      <c r="U941" s="222" t="str">
        <f t="shared" si="86"/>
        <v>Hoffmann</v>
      </c>
      <c r="V941" s="210" t="str">
        <f t="shared" si="87"/>
        <v>Shorted Turn Protection PDR</v>
      </c>
      <c r="W941" s="61"/>
    </row>
    <row r="942" spans="1:23" ht="39" customHeight="1" x14ac:dyDescent="0.15">
      <c r="A942" s="470">
        <v>43728</v>
      </c>
      <c r="B942" s="296" t="s">
        <v>6009</v>
      </c>
      <c r="C942" s="296"/>
      <c r="D942" s="296"/>
      <c r="E942" s="776" t="s">
        <v>5985</v>
      </c>
      <c r="F942" s="960" t="s">
        <v>5963</v>
      </c>
      <c r="G942" s="971" t="s">
        <v>6458</v>
      </c>
      <c r="H942" s="942" t="s">
        <v>5511</v>
      </c>
      <c r="I942" s="942" t="s">
        <v>6020</v>
      </c>
      <c r="J942" s="296" t="s">
        <v>2090</v>
      </c>
      <c r="K942" s="776" t="str">
        <f t="shared" ref="K942:K973" si="88">B942&amp;" - "&amp;LEFT(L942,50)</f>
        <v>STPROPDR07 - When discussing calibration of the Voltage Sensors</v>
      </c>
      <c r="L942" s="350" t="s">
        <v>5992</v>
      </c>
      <c r="M942" s="350" t="s">
        <v>6022</v>
      </c>
      <c r="N942" s="1505" t="s">
        <v>6700</v>
      </c>
      <c r="O942" s="350" t="s">
        <v>4930</v>
      </c>
      <c r="P942" s="225" t="str">
        <f t="shared" si="80"/>
        <v>Closed</v>
      </c>
      <c r="Q942" s="208" t="s">
        <v>31</v>
      </c>
      <c r="R942" s="209" t="s">
        <v>32</v>
      </c>
      <c r="S942" s="389"/>
      <c r="T942" s="296"/>
      <c r="U942" s="222"/>
      <c r="V942" s="210"/>
      <c r="W942" s="61"/>
    </row>
    <row r="943" spans="1:23" ht="39" customHeight="1" x14ac:dyDescent="0.15">
      <c r="A943" s="470">
        <v>43728</v>
      </c>
      <c r="B943" s="296" t="s">
        <v>6010</v>
      </c>
      <c r="C943" s="296"/>
      <c r="D943" s="296"/>
      <c r="E943" s="776" t="s">
        <v>5985</v>
      </c>
      <c r="F943" s="960" t="s">
        <v>5963</v>
      </c>
      <c r="G943" s="971" t="s">
        <v>6458</v>
      </c>
      <c r="H943" s="942" t="s">
        <v>5511</v>
      </c>
      <c r="I943" s="942" t="s">
        <v>6020</v>
      </c>
      <c r="J943" s="296" t="s">
        <v>2090</v>
      </c>
      <c r="K943" s="776" t="str">
        <f t="shared" si="88"/>
        <v>STPROPDR08 - The system will require SQA form(s) and a cyber se</v>
      </c>
      <c r="L943" s="350" t="s">
        <v>5993</v>
      </c>
      <c r="M943" s="350" t="s">
        <v>5388</v>
      </c>
      <c r="N943" s="1505" t="s">
        <v>6700</v>
      </c>
      <c r="O943" s="350" t="s">
        <v>4131</v>
      </c>
      <c r="P943" s="225" t="str">
        <f t="shared" si="80"/>
        <v>Closed</v>
      </c>
      <c r="Q943" s="208" t="s">
        <v>31</v>
      </c>
      <c r="R943" s="209" t="s">
        <v>32</v>
      </c>
      <c r="S943" s="389"/>
      <c r="T943" s="296"/>
      <c r="U943" s="222"/>
      <c r="V943" s="210"/>
      <c r="W943" s="61"/>
    </row>
    <row r="944" spans="1:23" ht="39" customHeight="1" x14ac:dyDescent="0.15">
      <c r="A944" s="470">
        <v>43728</v>
      </c>
      <c r="B944" s="296" t="s">
        <v>6011</v>
      </c>
      <c r="C944" s="296"/>
      <c r="D944" s="296"/>
      <c r="E944" s="776" t="s">
        <v>5985</v>
      </c>
      <c r="F944" s="960" t="s">
        <v>5963</v>
      </c>
      <c r="G944" s="971" t="s">
        <v>6458</v>
      </c>
      <c r="H944" s="942" t="s">
        <v>5511</v>
      </c>
      <c r="I944" s="942" t="s">
        <v>6020</v>
      </c>
      <c r="J944" s="296" t="s">
        <v>2090</v>
      </c>
      <c r="K944" s="776" t="str">
        <f t="shared" si="88"/>
        <v>STPROPDR09 - Determine whether the alpha signal feedback into F</v>
      </c>
      <c r="L944" s="350" t="s">
        <v>5994</v>
      </c>
      <c r="M944" s="350" t="s">
        <v>5388</v>
      </c>
      <c r="N944" s="1505" t="s">
        <v>6700</v>
      </c>
      <c r="O944" s="350" t="s">
        <v>4131</v>
      </c>
      <c r="P944" s="225" t="str">
        <f t="shared" si="80"/>
        <v>Closed</v>
      </c>
      <c r="Q944" s="208" t="s">
        <v>31</v>
      </c>
      <c r="R944" s="209" t="s">
        <v>32</v>
      </c>
      <c r="S944" s="389"/>
      <c r="T944" s="296"/>
      <c r="U944" s="222"/>
      <c r="V944" s="210"/>
      <c r="W944" s="61"/>
    </row>
    <row r="945" spans="1:23" ht="39" customHeight="1" x14ac:dyDescent="0.15">
      <c r="A945" s="470">
        <v>43728</v>
      </c>
      <c r="B945" s="296" t="s">
        <v>6012</v>
      </c>
      <c r="C945" s="296"/>
      <c r="D945" s="296"/>
      <c r="E945" s="776" t="s">
        <v>5985</v>
      </c>
      <c r="F945" s="960" t="s">
        <v>5963</v>
      </c>
      <c r="G945" s="971" t="s">
        <v>6458</v>
      </c>
      <c r="H945" s="942" t="s">
        <v>5511</v>
      </c>
      <c r="I945" s="942" t="s">
        <v>6020</v>
      </c>
      <c r="J945" s="296" t="s">
        <v>2090</v>
      </c>
      <c r="K945" s="776" t="str">
        <f t="shared" si="88"/>
        <v xml:space="preserve">STPROPDR10 - Please plan to digitize the watchdog in something </v>
      </c>
      <c r="L945" s="350" t="s">
        <v>5995</v>
      </c>
      <c r="M945" s="350" t="s">
        <v>5388</v>
      </c>
      <c r="N945" s="1505" t="s">
        <v>6700</v>
      </c>
      <c r="O945" s="350" t="s">
        <v>3109</v>
      </c>
      <c r="P945" s="225" t="str">
        <f t="shared" si="80"/>
        <v>Closed</v>
      </c>
      <c r="Q945" s="208" t="s">
        <v>31</v>
      </c>
      <c r="R945" s="209" t="s">
        <v>32</v>
      </c>
      <c r="S945" s="389"/>
      <c r="T945" s="296"/>
      <c r="U945" s="222"/>
      <c r="V945" s="210"/>
      <c r="W945" s="61"/>
    </row>
    <row r="946" spans="1:23" ht="39" customHeight="1" x14ac:dyDescent="0.15">
      <c r="A946" s="470">
        <v>43728</v>
      </c>
      <c r="B946" s="296" t="s">
        <v>6013</v>
      </c>
      <c r="C946" s="296"/>
      <c r="D946" s="296"/>
      <c r="E946" s="776" t="s">
        <v>5985</v>
      </c>
      <c r="F946" s="960" t="s">
        <v>5963</v>
      </c>
      <c r="G946" s="971" t="s">
        <v>6458</v>
      </c>
      <c r="H946" s="942" t="s">
        <v>5511</v>
      </c>
      <c r="I946" s="942" t="s">
        <v>6020</v>
      </c>
      <c r="J946" s="296" t="s">
        <v>2090</v>
      </c>
      <c r="K946" s="776" t="str">
        <f t="shared" si="88"/>
        <v>STPROPDR11 - Please document the intended test plan for the dep</v>
      </c>
      <c r="L946" s="350" t="s">
        <v>5996</v>
      </c>
      <c r="M946" s="350" t="s">
        <v>5388</v>
      </c>
      <c r="N946" s="1505" t="s">
        <v>6700</v>
      </c>
      <c r="O946" s="350" t="s">
        <v>3109</v>
      </c>
      <c r="P946" s="225" t="str">
        <f t="shared" si="80"/>
        <v>Closed</v>
      </c>
      <c r="Q946" s="208" t="s">
        <v>31</v>
      </c>
      <c r="R946" s="209" t="s">
        <v>32</v>
      </c>
      <c r="S946" s="389"/>
      <c r="T946" s="296"/>
      <c r="U946" s="222"/>
      <c r="V946" s="210"/>
      <c r="W946" s="61"/>
    </row>
    <row r="947" spans="1:23" ht="39" customHeight="1" x14ac:dyDescent="0.15">
      <c r="A947" s="470">
        <v>43728</v>
      </c>
      <c r="B947" s="296" t="s">
        <v>6014</v>
      </c>
      <c r="C947" s="296"/>
      <c r="D947" s="296"/>
      <c r="E947" s="776" t="s">
        <v>5985</v>
      </c>
      <c r="F947" s="960" t="s">
        <v>5963</v>
      </c>
      <c r="G947" s="971" t="s">
        <v>6458</v>
      </c>
      <c r="H947" s="942" t="s">
        <v>5511</v>
      </c>
      <c r="I947" s="942" t="s">
        <v>6020</v>
      </c>
      <c r="J947" s="296" t="s">
        <v>2090</v>
      </c>
      <c r="K947" s="776" t="str">
        <f t="shared" si="88"/>
        <v>STPROPDR12 - Suggest to have a peer review of your choice of vo</v>
      </c>
      <c r="L947" s="350" t="s">
        <v>5997</v>
      </c>
      <c r="M947" s="350"/>
      <c r="N947" s="1505" t="s">
        <v>6700</v>
      </c>
      <c r="O947" s="350"/>
      <c r="P947" s="225" t="str">
        <f t="shared" si="80"/>
        <v>Closed</v>
      </c>
      <c r="Q947" s="208" t="s">
        <v>31</v>
      </c>
      <c r="R947" s="209" t="s">
        <v>32</v>
      </c>
      <c r="S947" s="389"/>
      <c r="T947" s="296"/>
      <c r="U947" s="222"/>
      <c r="V947" s="210"/>
      <c r="W947" s="61"/>
    </row>
    <row r="948" spans="1:23" ht="39" customHeight="1" x14ac:dyDescent="0.15">
      <c r="A948" s="470">
        <v>43728</v>
      </c>
      <c r="B948" s="296" t="s">
        <v>6015</v>
      </c>
      <c r="C948" s="296"/>
      <c r="D948" s="296"/>
      <c r="E948" s="776" t="s">
        <v>5985</v>
      </c>
      <c r="F948" s="960" t="s">
        <v>5963</v>
      </c>
      <c r="G948" s="971" t="s">
        <v>6458</v>
      </c>
      <c r="H948" s="942" t="s">
        <v>5511</v>
      </c>
      <c r="I948" s="942" t="s">
        <v>6020</v>
      </c>
      <c r="J948" s="296" t="s">
        <v>2090</v>
      </c>
      <c r="K948" s="776" t="str">
        <f t="shared" si="88"/>
        <v xml:space="preserve">STPROPDR13 - The inclusion of the FG alpha archiving system is </v>
      </c>
      <c r="L948" s="350" t="s">
        <v>5998</v>
      </c>
      <c r="M948" s="350" t="s">
        <v>5388</v>
      </c>
      <c r="N948" s="1505" t="s">
        <v>6700</v>
      </c>
      <c r="O948" s="350" t="s">
        <v>3109</v>
      </c>
      <c r="P948" s="225" t="str">
        <f t="shared" si="80"/>
        <v>Closed</v>
      </c>
      <c r="Q948" s="208" t="s">
        <v>31</v>
      </c>
      <c r="R948" s="209" t="s">
        <v>32</v>
      </c>
      <c r="S948" s="389"/>
      <c r="T948" s="296"/>
      <c r="U948" s="222"/>
      <c r="V948" s="210"/>
      <c r="W948" s="61"/>
    </row>
    <row r="949" spans="1:23" ht="39" customHeight="1" x14ac:dyDescent="0.15">
      <c r="A949" s="1484">
        <v>43728</v>
      </c>
      <c r="B949" s="1488" t="s">
        <v>6016</v>
      </c>
      <c r="C949" s="1488"/>
      <c r="D949" s="1488"/>
      <c r="E949" s="1496" t="s">
        <v>5985</v>
      </c>
      <c r="F949" s="1967" t="s">
        <v>5963</v>
      </c>
      <c r="G949" s="1983" t="s">
        <v>6458</v>
      </c>
      <c r="H949" s="1992" t="s">
        <v>5511</v>
      </c>
      <c r="I949" s="1992" t="s">
        <v>6020</v>
      </c>
      <c r="J949" s="1488" t="s">
        <v>2090</v>
      </c>
      <c r="K949" s="1496" t="str">
        <f t="shared" si="88"/>
        <v>STPROPDR14 - ASAP, lay out the cost/schedule coupling between R</v>
      </c>
      <c r="L949" s="350" t="s">
        <v>5999</v>
      </c>
      <c r="M949" s="350" t="s">
        <v>5388</v>
      </c>
      <c r="N949" s="1505" t="s">
        <v>6700</v>
      </c>
      <c r="O949" s="350" t="s">
        <v>3109</v>
      </c>
      <c r="P949" s="211" t="str">
        <f t="shared" si="80"/>
        <v>Closed</v>
      </c>
      <c r="Q949" s="208" t="s">
        <v>31</v>
      </c>
      <c r="R949" s="209" t="s">
        <v>32</v>
      </c>
      <c r="S949" s="389"/>
      <c r="T949" s="296"/>
      <c r="U949" s="222"/>
      <c r="V949" s="210"/>
      <c r="W949" s="61"/>
    </row>
    <row r="950" spans="1:23" ht="31.5" customHeight="1" x14ac:dyDescent="0.15">
      <c r="A950" s="470">
        <v>43728</v>
      </c>
      <c r="B950" s="296" t="s">
        <v>6017</v>
      </c>
      <c r="C950" s="296"/>
      <c r="D950" s="296"/>
      <c r="E950" s="776" t="s">
        <v>5985</v>
      </c>
      <c r="F950" s="318" t="s">
        <v>5963</v>
      </c>
      <c r="G950" s="569" t="s">
        <v>6458</v>
      </c>
      <c r="H950" s="296" t="s">
        <v>5511</v>
      </c>
      <c r="I950" s="296" t="s">
        <v>6020</v>
      </c>
      <c r="J950" s="296" t="s">
        <v>2090</v>
      </c>
      <c r="K950" s="776" t="str">
        <f t="shared" si="88"/>
        <v>STPROPDR15 - Input cost and schedule data specifically the coup</v>
      </c>
      <c r="L950" s="350" t="s">
        <v>6000</v>
      </c>
      <c r="M950" s="350" t="s">
        <v>5388</v>
      </c>
      <c r="N950" s="1505" t="s">
        <v>6700</v>
      </c>
      <c r="O950" s="350" t="s">
        <v>5662</v>
      </c>
      <c r="P950" s="211" t="str">
        <f t="shared" si="80"/>
        <v>Closed</v>
      </c>
      <c r="Q950" s="208" t="s">
        <v>31</v>
      </c>
      <c r="R950" s="209" t="s">
        <v>32</v>
      </c>
      <c r="S950" s="389"/>
      <c r="T950" s="296"/>
      <c r="U950" s="222"/>
      <c r="V950" s="210"/>
      <c r="W950" s="61"/>
    </row>
    <row r="951" spans="1:23" ht="31.5" customHeight="1" x14ac:dyDescent="0.15">
      <c r="A951" s="470">
        <v>43728</v>
      </c>
      <c r="B951" s="296" t="s">
        <v>6018</v>
      </c>
      <c r="C951" s="296"/>
      <c r="D951" s="296"/>
      <c r="E951" s="776" t="s">
        <v>5985</v>
      </c>
      <c r="F951" s="318" t="s">
        <v>5963</v>
      </c>
      <c r="G951" s="569" t="s">
        <v>6458</v>
      </c>
      <c r="H951" s="296" t="s">
        <v>5511</v>
      </c>
      <c r="I951" s="296" t="s">
        <v>6020</v>
      </c>
      <c r="J951" s="296" t="s">
        <v>2090</v>
      </c>
      <c r="K951" s="776" t="str">
        <f t="shared" si="88"/>
        <v xml:space="preserve">STPROPDR16 - Discuss with Tim (operations) on how the physical </v>
      </c>
      <c r="L951" s="350" t="s">
        <v>6001</v>
      </c>
      <c r="M951" s="350" t="s">
        <v>5388</v>
      </c>
      <c r="N951" s="1505" t="s">
        <v>6700</v>
      </c>
      <c r="O951" s="350" t="s">
        <v>3109</v>
      </c>
      <c r="P951" s="211" t="str">
        <f t="shared" si="80"/>
        <v>Closed</v>
      </c>
      <c r="Q951" s="208" t="s">
        <v>31</v>
      </c>
      <c r="R951" s="209" t="s">
        <v>32</v>
      </c>
      <c r="S951" s="389"/>
      <c r="T951" s="296"/>
      <c r="U951" s="222"/>
      <c r="V951" s="210"/>
      <c r="W951" s="61"/>
    </row>
    <row r="952" spans="1:23" ht="31.5" customHeight="1" x14ac:dyDescent="0.15">
      <c r="A952" s="470">
        <v>43728</v>
      </c>
      <c r="B952" s="296" t="s">
        <v>6019</v>
      </c>
      <c r="C952" s="296"/>
      <c r="D952" s="296"/>
      <c r="E952" s="776" t="s">
        <v>5985</v>
      </c>
      <c r="F952" s="318" t="s">
        <v>5963</v>
      </c>
      <c r="G952" s="569" t="s">
        <v>6458</v>
      </c>
      <c r="H952" s="296" t="s">
        <v>5511</v>
      </c>
      <c r="I952" s="296" t="s">
        <v>6020</v>
      </c>
      <c r="J952" s="296" t="s">
        <v>2090</v>
      </c>
      <c r="K952" s="776" t="str">
        <f t="shared" si="88"/>
        <v>STPROPDR17 - Determine usage of the ground/line switch measurem</v>
      </c>
      <c r="L952" s="350" t="s">
        <v>6002</v>
      </c>
      <c r="M952" s="350" t="s">
        <v>5388</v>
      </c>
      <c r="N952" s="1505" t="s">
        <v>6700</v>
      </c>
      <c r="O952" s="350" t="s">
        <v>3109</v>
      </c>
      <c r="P952" s="211" t="str">
        <f t="shared" ref="P952:P1015" si="89">IF(N952="","Open","Closed")</f>
        <v>Closed</v>
      </c>
      <c r="Q952" s="208" t="s">
        <v>31</v>
      </c>
      <c r="R952" s="209" t="s">
        <v>32</v>
      </c>
      <c r="S952" s="389"/>
      <c r="T952" s="296"/>
      <c r="U952" s="222"/>
      <c r="V952" s="210"/>
      <c r="W952" s="61"/>
    </row>
    <row r="953" spans="1:23" ht="31.5" customHeight="1" x14ac:dyDescent="0.15">
      <c r="A953" s="464">
        <v>43741</v>
      </c>
      <c r="B953" s="218" t="s">
        <v>6110</v>
      </c>
      <c r="C953" s="244"/>
      <c r="D953" s="244"/>
      <c r="E953" s="338" t="s">
        <v>6111</v>
      </c>
      <c r="F953" s="245" t="s">
        <v>5962</v>
      </c>
      <c r="G953" s="570" t="s">
        <v>6460</v>
      </c>
      <c r="H953" s="245" t="s">
        <v>5511</v>
      </c>
      <c r="I953" s="245" t="s">
        <v>2126</v>
      </c>
      <c r="J953" s="245" t="s">
        <v>539</v>
      </c>
      <c r="K953" s="338" t="str">
        <f t="shared" si="88"/>
        <v xml:space="preserve">FPAFDR01 - The calculation showed that the umbrella can take </v>
      </c>
      <c r="L953" s="347" t="s">
        <v>6116</v>
      </c>
      <c r="M953" s="1231" t="s">
        <v>5388</v>
      </c>
      <c r="N953" s="1406" t="s">
        <v>7035</v>
      </c>
      <c r="O953" s="246" t="s">
        <v>3109</v>
      </c>
      <c r="P953" s="239" t="str">
        <f t="shared" si="89"/>
        <v>Closed</v>
      </c>
      <c r="Q953" s="208" t="s">
        <v>31</v>
      </c>
      <c r="R953" s="209" t="s">
        <v>32</v>
      </c>
      <c r="S953" s="244"/>
      <c r="T953" s="244"/>
      <c r="U953" s="222" t="str">
        <f t="shared" ref="U953:U984" si="90">J953</f>
        <v>Stevenson</v>
      </c>
      <c r="V953" s="210" t="str">
        <f t="shared" ref="V953:V984" si="91">E953</f>
        <v>Fall Protection Anchor FDR</v>
      </c>
    </row>
    <row r="954" spans="1:23" ht="31.5" customHeight="1" x14ac:dyDescent="0.15">
      <c r="A954" s="464">
        <v>43741</v>
      </c>
      <c r="B954" s="218" t="s">
        <v>6112</v>
      </c>
      <c r="C954" s="244"/>
      <c r="D954" s="244"/>
      <c r="E954" s="338" t="s">
        <v>6111</v>
      </c>
      <c r="F954" s="245" t="s">
        <v>5962</v>
      </c>
      <c r="G954" s="570" t="s">
        <v>6460</v>
      </c>
      <c r="H954" s="245" t="s">
        <v>5511</v>
      </c>
      <c r="I954" s="245" t="s">
        <v>2126</v>
      </c>
      <c r="J954" s="245" t="s">
        <v>539</v>
      </c>
      <c r="K954" s="338" t="str">
        <f t="shared" si="88"/>
        <v>FPAFDR02 - ANSI Class A self retracting lifelines are suggest</v>
      </c>
      <c r="L954" s="347" t="s">
        <v>6114</v>
      </c>
      <c r="M954" s="1231" t="s">
        <v>5388</v>
      </c>
      <c r="N954" s="1406" t="s">
        <v>7035</v>
      </c>
      <c r="O954" s="246" t="s">
        <v>3109</v>
      </c>
      <c r="P954" s="239" t="str">
        <f t="shared" si="89"/>
        <v>Closed</v>
      </c>
      <c r="Q954" s="208" t="s">
        <v>31</v>
      </c>
      <c r="R954" s="209" t="s">
        <v>32</v>
      </c>
      <c r="S954" s="244"/>
      <c r="T954" s="244"/>
      <c r="U954" s="222" t="str">
        <f t="shared" si="90"/>
        <v>Stevenson</v>
      </c>
      <c r="V954" s="210" t="str">
        <f t="shared" si="91"/>
        <v>Fall Protection Anchor FDR</v>
      </c>
    </row>
    <row r="955" spans="1:23" ht="31.5" customHeight="1" x14ac:dyDescent="0.15">
      <c r="A955" s="464">
        <v>43741</v>
      </c>
      <c r="B955" s="218" t="s">
        <v>6113</v>
      </c>
      <c r="C955" s="244"/>
      <c r="D955" s="244"/>
      <c r="E955" s="338" t="s">
        <v>6111</v>
      </c>
      <c r="F955" s="245" t="s">
        <v>5962</v>
      </c>
      <c r="G955" s="570" t="s">
        <v>6460</v>
      </c>
      <c r="H955" s="245" t="s">
        <v>5511</v>
      </c>
      <c r="I955" s="245" t="s">
        <v>2126</v>
      </c>
      <c r="J955" s="245" t="s">
        <v>539</v>
      </c>
      <c r="K955" s="338" t="str">
        <f t="shared" si="88"/>
        <v>FPAFDR03 - Perform a calculation to verify the post system wi</v>
      </c>
      <c r="L955" s="347" t="s">
        <v>6115</v>
      </c>
      <c r="M955" s="1231" t="s">
        <v>6117</v>
      </c>
      <c r="N955" s="1406" t="s">
        <v>7035</v>
      </c>
      <c r="O955" s="246" t="s">
        <v>4423</v>
      </c>
      <c r="P955" s="239" t="str">
        <f t="shared" si="89"/>
        <v>Closed</v>
      </c>
      <c r="Q955" s="208" t="s">
        <v>31</v>
      </c>
      <c r="R955" s="209" t="s">
        <v>32</v>
      </c>
      <c r="S955" s="244"/>
      <c r="T955" s="244"/>
      <c r="U955" s="222" t="str">
        <f t="shared" si="90"/>
        <v>Stevenson</v>
      </c>
      <c r="V955" s="210" t="str">
        <f t="shared" si="91"/>
        <v>Fall Protection Anchor FDR</v>
      </c>
    </row>
    <row r="956" spans="1:23" ht="31.5" customHeight="1" x14ac:dyDescent="0.15">
      <c r="A956" s="471">
        <v>43742</v>
      </c>
      <c r="B956" s="411" t="s">
        <v>6995</v>
      </c>
      <c r="C956" s="410"/>
      <c r="D956" s="410"/>
      <c r="E956" s="1902" t="s">
        <v>6296</v>
      </c>
      <c r="F956" s="413" t="s">
        <v>6420</v>
      </c>
      <c r="G956" s="571" t="s">
        <v>6418</v>
      </c>
      <c r="H956" s="413" t="s">
        <v>5538</v>
      </c>
      <c r="I956" s="413" t="s">
        <v>848</v>
      </c>
      <c r="J956" s="413" t="s">
        <v>6419</v>
      </c>
      <c r="K956" s="410"/>
      <c r="L956" s="349" t="s">
        <v>6290</v>
      </c>
      <c r="M956" s="349" t="s">
        <v>5649</v>
      </c>
      <c r="N956" s="1502" t="s">
        <v>6994</v>
      </c>
      <c r="O956" s="349" t="s">
        <v>6295</v>
      </c>
      <c r="P956" s="239" t="str">
        <f t="shared" si="89"/>
        <v>Closed</v>
      </c>
      <c r="Q956" s="208" t="s">
        <v>31</v>
      </c>
      <c r="R956" s="209" t="s">
        <v>32</v>
      </c>
      <c r="S956" s="410"/>
      <c r="T956" s="410"/>
      <c r="U956" s="222" t="str">
        <f t="shared" si="90"/>
        <v>Stratton</v>
      </c>
      <c r="V956" s="210" t="str">
        <f t="shared" si="91"/>
        <v xml:space="preserve">Instrumentation - TF Twist CDR </v>
      </c>
      <c r="W956" s="400"/>
    </row>
    <row r="957" spans="1:23" ht="31.5" customHeight="1" x14ac:dyDescent="0.15">
      <c r="A957" s="471">
        <v>43742</v>
      </c>
      <c r="B957" s="411" t="s">
        <v>6996</v>
      </c>
      <c r="C957" s="410"/>
      <c r="D957" s="410"/>
      <c r="E957" s="1902" t="s">
        <v>6296</v>
      </c>
      <c r="F957" s="413" t="s">
        <v>6420</v>
      </c>
      <c r="G957" s="571" t="s">
        <v>6418</v>
      </c>
      <c r="H957" s="413" t="s">
        <v>5538</v>
      </c>
      <c r="I957" s="413" t="s">
        <v>848</v>
      </c>
      <c r="J957" s="413" t="s">
        <v>6419</v>
      </c>
      <c r="K957" s="410"/>
      <c r="L957" s="349" t="s">
        <v>6291</v>
      </c>
      <c r="M957" s="349" t="s">
        <v>5649</v>
      </c>
      <c r="N957" s="1502" t="s">
        <v>6994</v>
      </c>
      <c r="O957" s="349" t="s">
        <v>3073</v>
      </c>
      <c r="P957" s="239" t="str">
        <f t="shared" si="89"/>
        <v>Closed</v>
      </c>
      <c r="Q957" s="208" t="s">
        <v>31</v>
      </c>
      <c r="R957" s="209" t="s">
        <v>32</v>
      </c>
      <c r="S957" s="410"/>
      <c r="T957" s="410"/>
      <c r="U957" s="222" t="str">
        <f t="shared" si="90"/>
        <v>Stratton</v>
      </c>
      <c r="V957" s="210" t="str">
        <f t="shared" si="91"/>
        <v xml:space="preserve">Instrumentation - TF Twist CDR </v>
      </c>
      <c r="W957" s="400"/>
    </row>
    <row r="958" spans="1:23" ht="31.5" customHeight="1" x14ac:dyDescent="0.15">
      <c r="A958" s="471">
        <v>43742</v>
      </c>
      <c r="B958" s="411" t="s">
        <v>6997</v>
      </c>
      <c r="C958" s="410"/>
      <c r="D958" s="410"/>
      <c r="E958" s="1902" t="s">
        <v>6296</v>
      </c>
      <c r="F958" s="413" t="s">
        <v>6420</v>
      </c>
      <c r="G958" s="571" t="s">
        <v>6418</v>
      </c>
      <c r="H958" s="413" t="s">
        <v>5538</v>
      </c>
      <c r="I958" s="413" t="s">
        <v>848</v>
      </c>
      <c r="J958" s="413" t="s">
        <v>6419</v>
      </c>
      <c r="K958" s="410"/>
      <c r="L958" s="349" t="s">
        <v>6292</v>
      </c>
      <c r="M958" s="349" t="s">
        <v>6304</v>
      </c>
      <c r="N958" s="1502" t="s">
        <v>6994</v>
      </c>
      <c r="O958" s="349" t="s">
        <v>3849</v>
      </c>
      <c r="P958" s="239" t="str">
        <f t="shared" si="89"/>
        <v>Closed</v>
      </c>
      <c r="Q958" s="208" t="s">
        <v>31</v>
      </c>
      <c r="R958" s="209" t="s">
        <v>32</v>
      </c>
      <c r="S958" s="410"/>
      <c r="T958" s="410"/>
      <c r="U958" s="222" t="str">
        <f t="shared" si="90"/>
        <v>Stratton</v>
      </c>
      <c r="V958" s="210" t="str">
        <f t="shared" si="91"/>
        <v xml:space="preserve">Instrumentation - TF Twist CDR </v>
      </c>
      <c r="W958" s="400"/>
    </row>
    <row r="959" spans="1:23" ht="31.5" customHeight="1" x14ac:dyDescent="0.15">
      <c r="A959" s="471">
        <v>43742</v>
      </c>
      <c r="B959" s="411" t="s">
        <v>6998</v>
      </c>
      <c r="C959" s="410"/>
      <c r="D959" s="410"/>
      <c r="E959" s="1902" t="s">
        <v>6296</v>
      </c>
      <c r="F959" s="413" t="s">
        <v>6420</v>
      </c>
      <c r="G959" s="571" t="s">
        <v>6418</v>
      </c>
      <c r="H959" s="413" t="s">
        <v>5538</v>
      </c>
      <c r="I959" s="413" t="s">
        <v>848</v>
      </c>
      <c r="J959" s="413" t="s">
        <v>6419</v>
      </c>
      <c r="K959" s="410"/>
      <c r="L959" s="349" t="s">
        <v>6293</v>
      </c>
      <c r="M959" s="411" t="s">
        <v>5439</v>
      </c>
      <c r="N959" s="1502" t="s">
        <v>6994</v>
      </c>
      <c r="O959" s="349" t="s">
        <v>3849</v>
      </c>
      <c r="P959" s="239" t="str">
        <f t="shared" si="89"/>
        <v>Closed</v>
      </c>
      <c r="Q959" s="208" t="s">
        <v>31</v>
      </c>
      <c r="R959" s="209" t="s">
        <v>32</v>
      </c>
      <c r="S959" s="410"/>
      <c r="T959" s="410"/>
      <c r="U959" s="222" t="str">
        <f t="shared" si="90"/>
        <v>Stratton</v>
      </c>
      <c r="V959" s="210" t="str">
        <f t="shared" si="91"/>
        <v xml:space="preserve">Instrumentation - TF Twist CDR </v>
      </c>
      <c r="W959" s="400"/>
    </row>
    <row r="960" spans="1:23" ht="31.5" customHeight="1" x14ac:dyDescent="0.15">
      <c r="A960" s="471">
        <v>43742</v>
      </c>
      <c r="B960" s="411" t="s">
        <v>6999</v>
      </c>
      <c r="C960" s="410"/>
      <c r="D960" s="410"/>
      <c r="E960" s="1902" t="s">
        <v>6296</v>
      </c>
      <c r="F960" s="413" t="s">
        <v>6420</v>
      </c>
      <c r="G960" s="571" t="s">
        <v>6418</v>
      </c>
      <c r="H960" s="413" t="s">
        <v>5538</v>
      </c>
      <c r="I960" s="413" t="s">
        <v>848</v>
      </c>
      <c r="J960" s="413" t="s">
        <v>6419</v>
      </c>
      <c r="K960" s="410"/>
      <c r="L960" s="349" t="s">
        <v>6294</v>
      </c>
      <c r="M960" s="349" t="s">
        <v>5649</v>
      </c>
      <c r="N960" s="1502" t="s">
        <v>6994</v>
      </c>
      <c r="O960" s="349" t="s">
        <v>3073</v>
      </c>
      <c r="P960" s="239" t="str">
        <f t="shared" si="89"/>
        <v>Closed</v>
      </c>
      <c r="Q960" s="208" t="s">
        <v>31</v>
      </c>
      <c r="R960" s="209" t="s">
        <v>32</v>
      </c>
      <c r="S960" s="410"/>
      <c r="T960" s="410"/>
      <c r="U960" s="222" t="str">
        <f t="shared" si="90"/>
        <v>Stratton</v>
      </c>
      <c r="V960" s="210" t="str">
        <f t="shared" si="91"/>
        <v xml:space="preserve">Instrumentation - TF Twist CDR </v>
      </c>
      <c r="W960" s="400"/>
    </row>
    <row r="961" spans="1:23" ht="31.5" customHeight="1" x14ac:dyDescent="0.15">
      <c r="A961" s="471">
        <v>43742</v>
      </c>
      <c r="B961" s="411" t="s">
        <v>6302</v>
      </c>
      <c r="C961" s="410"/>
      <c r="D961" s="410"/>
      <c r="E961" s="1902" t="s">
        <v>6296</v>
      </c>
      <c r="F961" s="413" t="s">
        <v>6420</v>
      </c>
      <c r="G961" s="571" t="s">
        <v>6418</v>
      </c>
      <c r="H961" s="413" t="s">
        <v>5538</v>
      </c>
      <c r="I961" s="413" t="s">
        <v>848</v>
      </c>
      <c r="J961" s="413" t="s">
        <v>6419</v>
      </c>
      <c r="K961" s="410"/>
      <c r="L961" s="349" t="s">
        <v>6292</v>
      </c>
      <c r="M961" s="349" t="s">
        <v>6303</v>
      </c>
      <c r="N961" s="892" t="s">
        <v>7000</v>
      </c>
      <c r="O961" s="349" t="s">
        <v>5596</v>
      </c>
      <c r="P961" s="239" t="str">
        <f t="shared" si="89"/>
        <v>Closed</v>
      </c>
      <c r="Q961" s="208" t="s">
        <v>31</v>
      </c>
      <c r="R961" s="209" t="s">
        <v>32</v>
      </c>
      <c r="S961" s="410"/>
      <c r="T961" s="410"/>
      <c r="U961" s="222" t="str">
        <f t="shared" si="90"/>
        <v>Stratton</v>
      </c>
      <c r="V961" s="210" t="str">
        <f t="shared" si="91"/>
        <v xml:space="preserve">Instrumentation - TF Twist CDR </v>
      </c>
      <c r="W961" s="400"/>
    </row>
    <row r="962" spans="1:23" ht="31.5" customHeight="1" x14ac:dyDescent="0.15">
      <c r="A962" s="463">
        <v>43748</v>
      </c>
      <c r="B962" s="407" t="s">
        <v>6265</v>
      </c>
      <c r="C962" s="407"/>
      <c r="D962" s="407"/>
      <c r="E962" s="1903" t="s">
        <v>6287</v>
      </c>
      <c r="F962" s="409" t="s">
        <v>6421</v>
      </c>
      <c r="G962" s="583" t="s">
        <v>6465</v>
      </c>
      <c r="H962" s="409" t="s">
        <v>5511</v>
      </c>
      <c r="I962" s="409" t="s">
        <v>899</v>
      </c>
      <c r="J962" s="409" t="s">
        <v>1235</v>
      </c>
      <c r="K962" s="407"/>
      <c r="L962" s="357" t="s">
        <v>6266</v>
      </c>
      <c r="M962" s="407"/>
      <c r="N962" s="1353" t="s">
        <v>7011</v>
      </c>
      <c r="O962" s="357" t="s">
        <v>6288</v>
      </c>
      <c r="P962" s="239" t="str">
        <f t="shared" si="89"/>
        <v>Closed</v>
      </c>
      <c r="Q962" s="208" t="s">
        <v>31</v>
      </c>
      <c r="R962" s="209" t="s">
        <v>32</v>
      </c>
      <c r="S962" s="407"/>
      <c r="T962" s="407"/>
      <c r="U962" s="222" t="str">
        <f t="shared" si="90"/>
        <v>Loesser</v>
      </c>
      <c r="V962" s="210" t="str">
        <f t="shared" si="91"/>
        <v xml:space="preserve">VVHW Recovery Field Scope PDR-2 </v>
      </c>
      <c r="W962" s="400"/>
    </row>
    <row r="963" spans="1:23" ht="31.5" customHeight="1" x14ac:dyDescent="0.15">
      <c r="A963" s="463">
        <v>43748</v>
      </c>
      <c r="B963" s="407" t="s">
        <v>6278</v>
      </c>
      <c r="C963" s="407"/>
      <c r="D963" s="407"/>
      <c r="E963" s="1903" t="s">
        <v>6287</v>
      </c>
      <c r="F963" s="409" t="s">
        <v>6421</v>
      </c>
      <c r="G963" s="583" t="s">
        <v>6465</v>
      </c>
      <c r="H963" s="409" t="s">
        <v>5511</v>
      </c>
      <c r="I963" s="409" t="s">
        <v>899</v>
      </c>
      <c r="J963" s="409" t="s">
        <v>1235</v>
      </c>
      <c r="K963" s="407"/>
      <c r="L963" s="357" t="s">
        <v>6268</v>
      </c>
      <c r="M963" s="407"/>
      <c r="N963" s="1353" t="s">
        <v>7011</v>
      </c>
      <c r="O963" s="357" t="s">
        <v>3870</v>
      </c>
      <c r="P963" s="239" t="str">
        <f t="shared" si="89"/>
        <v>Closed</v>
      </c>
      <c r="Q963" s="208" t="s">
        <v>31</v>
      </c>
      <c r="R963" s="209" t="s">
        <v>32</v>
      </c>
      <c r="S963" s="407"/>
      <c r="T963" s="407"/>
      <c r="U963" s="222" t="str">
        <f t="shared" si="90"/>
        <v>Loesser</v>
      </c>
      <c r="V963" s="210" t="str">
        <f t="shared" si="91"/>
        <v xml:space="preserve">VVHW Recovery Field Scope PDR-2 </v>
      </c>
      <c r="W963" s="400"/>
    </row>
    <row r="964" spans="1:23" ht="31.5" customHeight="1" x14ac:dyDescent="0.15">
      <c r="A964" s="463">
        <v>43748</v>
      </c>
      <c r="B964" s="407" t="s">
        <v>6279</v>
      </c>
      <c r="C964" s="407"/>
      <c r="D964" s="407"/>
      <c r="E964" s="1903" t="s">
        <v>6287</v>
      </c>
      <c r="F964" s="409" t="s">
        <v>6421</v>
      </c>
      <c r="G964" s="583" t="s">
        <v>6465</v>
      </c>
      <c r="H964" s="409" t="s">
        <v>5511</v>
      </c>
      <c r="I964" s="409" t="s">
        <v>899</v>
      </c>
      <c r="J964" s="409" t="s">
        <v>1235</v>
      </c>
      <c r="K964" s="407"/>
      <c r="L964" s="357" t="s">
        <v>6269</v>
      </c>
      <c r="M964" s="407"/>
      <c r="N964" s="1353" t="s">
        <v>7011</v>
      </c>
      <c r="O964" s="357" t="s">
        <v>3870</v>
      </c>
      <c r="P964" s="239" t="str">
        <f t="shared" si="89"/>
        <v>Closed</v>
      </c>
      <c r="Q964" s="208" t="s">
        <v>31</v>
      </c>
      <c r="R964" s="209" t="s">
        <v>32</v>
      </c>
      <c r="S964" s="407"/>
      <c r="T964" s="407"/>
      <c r="U964" s="222" t="str">
        <f t="shared" si="90"/>
        <v>Loesser</v>
      </c>
      <c r="V964" s="210" t="str">
        <f t="shared" si="91"/>
        <v xml:space="preserve">VVHW Recovery Field Scope PDR-2 </v>
      </c>
      <c r="W964" s="400"/>
    </row>
    <row r="965" spans="1:23" ht="39" customHeight="1" x14ac:dyDescent="0.15">
      <c r="A965" s="463">
        <v>43748</v>
      </c>
      <c r="B965" s="407" t="s">
        <v>6280</v>
      </c>
      <c r="C965" s="407"/>
      <c r="D965" s="407"/>
      <c r="E965" s="1903" t="s">
        <v>6287</v>
      </c>
      <c r="F965" s="959" t="s">
        <v>6421</v>
      </c>
      <c r="G965" s="1140" t="s">
        <v>6465</v>
      </c>
      <c r="H965" s="959" t="s">
        <v>5511</v>
      </c>
      <c r="I965" s="959" t="s">
        <v>899</v>
      </c>
      <c r="J965" s="409" t="s">
        <v>1235</v>
      </c>
      <c r="K965" s="407"/>
      <c r="L965" s="357" t="s">
        <v>6270</v>
      </c>
      <c r="M965" s="407"/>
      <c r="N965" s="1353" t="s">
        <v>7011</v>
      </c>
      <c r="O965" s="357" t="s">
        <v>3870</v>
      </c>
      <c r="P965" s="384" t="str">
        <f t="shared" si="89"/>
        <v>Closed</v>
      </c>
      <c r="Q965" s="208" t="s">
        <v>31</v>
      </c>
      <c r="R965" s="209" t="s">
        <v>32</v>
      </c>
      <c r="S965" s="407"/>
      <c r="T965" s="407"/>
      <c r="U965" s="210" t="str">
        <f t="shared" si="90"/>
        <v>Loesser</v>
      </c>
      <c r="V965" s="210" t="str">
        <f t="shared" si="91"/>
        <v xml:space="preserve">VVHW Recovery Field Scope PDR-2 </v>
      </c>
      <c r="W965" s="400"/>
    </row>
    <row r="966" spans="1:23" ht="39" customHeight="1" x14ac:dyDescent="0.15">
      <c r="A966" s="472">
        <v>43752</v>
      </c>
      <c r="B966" s="290" t="s">
        <v>6183</v>
      </c>
      <c r="C966" s="308"/>
      <c r="D966" s="308"/>
      <c r="E966" s="1904" t="s">
        <v>6202</v>
      </c>
      <c r="F966" s="1108" t="s">
        <v>6422</v>
      </c>
      <c r="G966" s="1125" t="s">
        <v>6437</v>
      </c>
      <c r="H966" s="1108" t="s">
        <v>6044</v>
      </c>
      <c r="I966" s="1152" t="s">
        <v>387</v>
      </c>
      <c r="J966" s="325" t="s">
        <v>887</v>
      </c>
      <c r="K966" s="308" t="str">
        <f t="shared" ref="K966:K997" si="92">B966&amp;" - "&amp;LEFT(L966,50)</f>
        <v>COILBKBUSPDRII14 - PF-4 analysis assumes a fixed point whereby the ne</v>
      </c>
      <c r="L966" s="887" t="s">
        <v>6151</v>
      </c>
      <c r="M966" s="308"/>
      <c r="N966" s="1354" t="s">
        <v>7012</v>
      </c>
      <c r="O966" s="325" t="s">
        <v>5662</v>
      </c>
      <c r="P966" s="384" t="str">
        <f t="shared" si="89"/>
        <v>Closed</v>
      </c>
      <c r="Q966" s="208" t="s">
        <v>31</v>
      </c>
      <c r="R966" s="209" t="s">
        <v>32</v>
      </c>
      <c r="S966" s="308"/>
      <c r="T966" s="308"/>
      <c r="U966" s="210" t="str">
        <f t="shared" si="90"/>
        <v>Petrella</v>
      </c>
      <c r="V966" s="210" t="str">
        <f t="shared" si="91"/>
        <v xml:space="preserve"> Coil-Bakeout Bus Support PDR II</v>
      </c>
    </row>
    <row r="967" spans="1:23" ht="39" customHeight="1" x14ac:dyDescent="0.15">
      <c r="A967" s="472">
        <v>43752</v>
      </c>
      <c r="B967" s="290" t="s">
        <v>6170</v>
      </c>
      <c r="C967" s="308"/>
      <c r="D967" s="308"/>
      <c r="E967" s="1904" t="s">
        <v>6202</v>
      </c>
      <c r="F967" s="1108" t="s">
        <v>6422</v>
      </c>
      <c r="G967" s="1125" t="s">
        <v>6437</v>
      </c>
      <c r="H967" s="1108" t="s">
        <v>6044</v>
      </c>
      <c r="I967" s="1152" t="s">
        <v>387</v>
      </c>
      <c r="J967" s="325" t="s">
        <v>887</v>
      </c>
      <c r="K967" s="308" t="str">
        <f t="shared" si="92"/>
        <v>COILBKBUSPDRII01 - Given QAPD table 1, Row 3, I am not convinced that</v>
      </c>
      <c r="L967" s="887" t="s">
        <v>6138</v>
      </c>
      <c r="M967" s="308"/>
      <c r="N967" s="1354" t="s">
        <v>7090</v>
      </c>
      <c r="O967" s="325" t="s">
        <v>3109</v>
      </c>
      <c r="P967" s="384" t="str">
        <f t="shared" si="89"/>
        <v>Closed</v>
      </c>
      <c r="Q967" s="208" t="s">
        <v>31</v>
      </c>
      <c r="R967" s="209" t="s">
        <v>32</v>
      </c>
      <c r="S967" s="308"/>
      <c r="T967" s="308"/>
      <c r="U967" s="210" t="str">
        <f t="shared" si="90"/>
        <v>Petrella</v>
      </c>
      <c r="V967" s="210" t="str">
        <f t="shared" si="91"/>
        <v xml:space="preserve"> Coil-Bakeout Bus Support PDR II</v>
      </c>
    </row>
    <row r="968" spans="1:23" ht="39" customHeight="1" x14ac:dyDescent="0.15">
      <c r="A968" s="472">
        <v>43752</v>
      </c>
      <c r="B968" s="290" t="s">
        <v>6171</v>
      </c>
      <c r="C968" s="308"/>
      <c r="D968" s="308"/>
      <c r="E968" s="1904" t="s">
        <v>6202</v>
      </c>
      <c r="F968" s="1108" t="s">
        <v>6422</v>
      </c>
      <c r="G968" s="1125" t="s">
        <v>6437</v>
      </c>
      <c r="H968" s="1108" t="s">
        <v>6044</v>
      </c>
      <c r="I968" s="1152" t="s">
        <v>387</v>
      </c>
      <c r="J968" s="325" t="s">
        <v>887</v>
      </c>
      <c r="K968" s="308" t="str">
        <f t="shared" si="92"/>
        <v xml:space="preserve">COILBKBUSPDRII02 - Consider silver plating 1/2"-13 inconel bolt used </v>
      </c>
      <c r="L968" s="887" t="s">
        <v>6139</v>
      </c>
      <c r="M968" s="308"/>
      <c r="N968" s="1354" t="s">
        <v>7090</v>
      </c>
      <c r="O968" s="325" t="s">
        <v>3165</v>
      </c>
      <c r="P968" s="384" t="str">
        <f t="shared" si="89"/>
        <v>Closed</v>
      </c>
      <c r="Q968" s="208" t="s">
        <v>31</v>
      </c>
      <c r="R968" s="209" t="s">
        <v>32</v>
      </c>
      <c r="S968" s="308"/>
      <c r="T968" s="308"/>
      <c r="U968" s="210" t="str">
        <f t="shared" si="90"/>
        <v>Petrella</v>
      </c>
      <c r="V968" s="210" t="str">
        <f t="shared" si="91"/>
        <v xml:space="preserve"> Coil-Bakeout Bus Support PDR II</v>
      </c>
    </row>
    <row r="969" spans="1:23" ht="39" customHeight="1" x14ac:dyDescent="0.15">
      <c r="A969" s="472">
        <v>43752</v>
      </c>
      <c r="B969" s="290" t="s">
        <v>6172</v>
      </c>
      <c r="C969" s="308"/>
      <c r="D969" s="308"/>
      <c r="E969" s="1904" t="s">
        <v>6202</v>
      </c>
      <c r="F969" s="1108" t="s">
        <v>6422</v>
      </c>
      <c r="G969" s="1125" t="s">
        <v>6437</v>
      </c>
      <c r="H969" s="1108" t="s">
        <v>6044</v>
      </c>
      <c r="I969" s="1152" t="s">
        <v>387</v>
      </c>
      <c r="J969" s="325" t="s">
        <v>887</v>
      </c>
      <c r="K969" s="308" t="str">
        <f t="shared" si="92"/>
        <v xml:space="preserve">COILBKBUSPDRII03 - Consider performing the analysis of the SS vessel </v>
      </c>
      <c r="L969" s="887" t="s">
        <v>6140</v>
      </c>
      <c r="M969" s="308"/>
      <c r="N969" s="1354" t="s">
        <v>7090</v>
      </c>
      <c r="O969" s="325" t="s">
        <v>3165</v>
      </c>
      <c r="P969" s="384" t="str">
        <f t="shared" si="89"/>
        <v>Closed</v>
      </c>
      <c r="Q969" s="208" t="s">
        <v>31</v>
      </c>
      <c r="R969" s="209" t="s">
        <v>32</v>
      </c>
      <c r="S969" s="308"/>
      <c r="T969" s="308"/>
      <c r="U969" s="210" t="str">
        <f t="shared" si="90"/>
        <v>Petrella</v>
      </c>
      <c r="V969" s="210" t="str">
        <f t="shared" si="91"/>
        <v xml:space="preserve"> Coil-Bakeout Bus Support PDR II</v>
      </c>
    </row>
    <row r="970" spans="1:23" ht="39" customHeight="1" x14ac:dyDescent="0.15">
      <c r="A970" s="472">
        <v>43752</v>
      </c>
      <c r="B970" s="290" t="s">
        <v>6173</v>
      </c>
      <c r="C970" s="308"/>
      <c r="D970" s="308"/>
      <c r="E970" s="1904" t="s">
        <v>6202</v>
      </c>
      <c r="F970" s="1108" t="s">
        <v>6422</v>
      </c>
      <c r="G970" s="1125" t="s">
        <v>6437</v>
      </c>
      <c r="H970" s="1108" t="s">
        <v>6044</v>
      </c>
      <c r="I970" s="1152" t="s">
        <v>387</v>
      </c>
      <c r="J970" s="325" t="s">
        <v>887</v>
      </c>
      <c r="K970" s="308" t="str">
        <f t="shared" si="92"/>
        <v>COILBKBUSPDRII04 - For the socket head cap screw that retains the bak</v>
      </c>
      <c r="L970" s="887" t="s">
        <v>6141</v>
      </c>
      <c r="M970" s="308"/>
      <c r="N970" s="1354" t="s">
        <v>7090</v>
      </c>
      <c r="O970" s="325" t="s">
        <v>3870</v>
      </c>
      <c r="P970" s="384" t="str">
        <f t="shared" si="89"/>
        <v>Closed</v>
      </c>
      <c r="Q970" s="208" t="s">
        <v>31</v>
      </c>
      <c r="R970" s="209" t="s">
        <v>32</v>
      </c>
      <c r="S970" s="308"/>
      <c r="T970" s="308"/>
      <c r="U970" s="210" t="str">
        <f t="shared" si="90"/>
        <v>Petrella</v>
      </c>
      <c r="V970" s="210" t="str">
        <f t="shared" si="91"/>
        <v xml:space="preserve"> Coil-Bakeout Bus Support PDR II</v>
      </c>
    </row>
    <row r="971" spans="1:23" ht="39" customHeight="1" x14ac:dyDescent="0.15">
      <c r="A971" s="472">
        <v>43752</v>
      </c>
      <c r="B971" s="290" t="s">
        <v>6174</v>
      </c>
      <c r="C971" s="308"/>
      <c r="D971" s="308"/>
      <c r="E971" s="1904" t="s">
        <v>6202</v>
      </c>
      <c r="F971" s="1108" t="s">
        <v>6422</v>
      </c>
      <c r="G971" s="1125" t="s">
        <v>6437</v>
      </c>
      <c r="H971" s="1108" t="s">
        <v>6044</v>
      </c>
      <c r="I971" s="1152" t="s">
        <v>387</v>
      </c>
      <c r="J971" s="325" t="s">
        <v>887</v>
      </c>
      <c r="K971" s="308" t="str">
        <f t="shared" si="92"/>
        <v>COILBKBUSPDRII05 - I strongly suspect that the cables for PF-4 do not</v>
      </c>
      <c r="L971" s="887" t="s">
        <v>6142</v>
      </c>
      <c r="M971" s="290" t="s">
        <v>6702</v>
      </c>
      <c r="N971" s="1354" t="s">
        <v>7090</v>
      </c>
      <c r="O971" s="325" t="s">
        <v>3109</v>
      </c>
      <c r="P971" s="384" t="str">
        <f t="shared" si="89"/>
        <v>Closed</v>
      </c>
      <c r="Q971" s="208" t="s">
        <v>31</v>
      </c>
      <c r="R971" s="209" t="s">
        <v>32</v>
      </c>
      <c r="S971" s="308"/>
      <c r="T971" s="308"/>
      <c r="U971" s="210" t="str">
        <f t="shared" si="90"/>
        <v>Petrella</v>
      </c>
      <c r="V971" s="210" t="str">
        <f t="shared" si="91"/>
        <v xml:space="preserve"> Coil-Bakeout Bus Support PDR II</v>
      </c>
    </row>
    <row r="972" spans="1:23" ht="39" customHeight="1" x14ac:dyDescent="0.15">
      <c r="A972" s="472">
        <v>43752</v>
      </c>
      <c r="B972" s="290" t="s">
        <v>6175</v>
      </c>
      <c r="C972" s="308"/>
      <c r="D972" s="308"/>
      <c r="E972" s="1904" t="s">
        <v>6202</v>
      </c>
      <c r="F972" s="1108" t="s">
        <v>6422</v>
      </c>
      <c r="G972" s="1125" t="s">
        <v>6437</v>
      </c>
      <c r="H972" s="1108" t="s">
        <v>6044</v>
      </c>
      <c r="I972" s="1152" t="s">
        <v>387</v>
      </c>
      <c r="J972" s="325" t="s">
        <v>887</v>
      </c>
      <c r="K972" s="308" t="str">
        <f t="shared" si="92"/>
        <v>COILBKBUSPDRII06 - Please use the FMECA format in the FMECA Plan</v>
      </c>
      <c r="L972" s="887" t="s">
        <v>6143</v>
      </c>
      <c r="M972" s="308"/>
      <c r="N972" s="1354" t="s">
        <v>7090</v>
      </c>
      <c r="O972" s="325" t="s">
        <v>3109</v>
      </c>
      <c r="P972" s="384" t="str">
        <f t="shared" si="89"/>
        <v>Closed</v>
      </c>
      <c r="Q972" s="208" t="s">
        <v>31</v>
      </c>
      <c r="R972" s="209" t="s">
        <v>32</v>
      </c>
      <c r="S972" s="308"/>
      <c r="T972" s="308"/>
      <c r="U972" s="210" t="str">
        <f t="shared" si="90"/>
        <v>Petrella</v>
      </c>
      <c r="V972" s="210" t="str">
        <f t="shared" si="91"/>
        <v xml:space="preserve"> Coil-Bakeout Bus Support PDR II</v>
      </c>
    </row>
    <row r="973" spans="1:23" ht="39" customHeight="1" x14ac:dyDescent="0.15">
      <c r="A973" s="472">
        <v>43752</v>
      </c>
      <c r="B973" s="290" t="s">
        <v>6176</v>
      </c>
      <c r="C973" s="308"/>
      <c r="D973" s="308"/>
      <c r="E973" s="1904" t="s">
        <v>6202</v>
      </c>
      <c r="F973" s="1108" t="s">
        <v>6422</v>
      </c>
      <c r="G973" s="1125" t="s">
        <v>6437</v>
      </c>
      <c r="H973" s="1108" t="s">
        <v>6044</v>
      </c>
      <c r="I973" s="1152" t="s">
        <v>387</v>
      </c>
      <c r="J973" s="325" t="s">
        <v>887</v>
      </c>
      <c r="K973" s="308" t="str">
        <f t="shared" si="92"/>
        <v>COILBKBUSPDRII07 - verify by testing that a brazed copper joint has t</v>
      </c>
      <c r="L973" s="887" t="s">
        <v>6144</v>
      </c>
      <c r="M973" s="308"/>
      <c r="N973" s="1354" t="s">
        <v>7090</v>
      </c>
      <c r="O973" s="325" t="s">
        <v>3870</v>
      </c>
      <c r="P973" s="384" t="str">
        <f t="shared" si="89"/>
        <v>Closed</v>
      </c>
      <c r="Q973" s="208" t="s">
        <v>31</v>
      </c>
      <c r="R973" s="209" t="s">
        <v>32</v>
      </c>
      <c r="S973" s="308"/>
      <c r="T973" s="308"/>
      <c r="U973" s="210" t="str">
        <f t="shared" si="90"/>
        <v>Petrella</v>
      </c>
      <c r="V973" s="210" t="str">
        <f t="shared" si="91"/>
        <v xml:space="preserve"> Coil-Bakeout Bus Support PDR II</v>
      </c>
    </row>
    <row r="974" spans="1:23" ht="39" customHeight="1" x14ac:dyDescent="0.15">
      <c r="A974" s="472">
        <v>43752</v>
      </c>
      <c r="B974" s="290" t="s">
        <v>6177</v>
      </c>
      <c r="C974" s="308"/>
      <c r="D974" s="308"/>
      <c r="E974" s="1904" t="s">
        <v>6202</v>
      </c>
      <c r="F974" s="1108" t="s">
        <v>6422</v>
      </c>
      <c r="G974" s="1125" t="s">
        <v>6437</v>
      </c>
      <c r="H974" s="1108" t="s">
        <v>6044</v>
      </c>
      <c r="I974" s="1152" t="s">
        <v>387</v>
      </c>
      <c r="J974" s="325" t="s">
        <v>887</v>
      </c>
      <c r="K974" s="308" t="str">
        <f t="shared" si="92"/>
        <v>COILBKBUSPDRII08 - If bakeout current asymmetries through the lower b</v>
      </c>
      <c r="L974" s="887" t="s">
        <v>6145</v>
      </c>
      <c r="M974" s="308"/>
      <c r="N974" s="1354" t="s">
        <v>7090</v>
      </c>
      <c r="O974" s="325" t="s">
        <v>3165</v>
      </c>
      <c r="P974" s="384" t="str">
        <f t="shared" si="89"/>
        <v>Closed</v>
      </c>
      <c r="Q974" s="208" t="s">
        <v>31</v>
      </c>
      <c r="R974" s="209" t="s">
        <v>32</v>
      </c>
      <c r="S974" s="308"/>
      <c r="T974" s="308"/>
      <c r="U974" s="210" t="str">
        <f t="shared" si="90"/>
        <v>Petrella</v>
      </c>
      <c r="V974" s="210" t="str">
        <f t="shared" si="91"/>
        <v xml:space="preserve"> Coil-Bakeout Bus Support PDR II</v>
      </c>
    </row>
    <row r="975" spans="1:23" ht="39" customHeight="1" x14ac:dyDescent="0.15">
      <c r="A975" s="472">
        <v>43752</v>
      </c>
      <c r="B975" s="290" t="s">
        <v>6178</v>
      </c>
      <c r="C975" s="308"/>
      <c r="D975" s="308"/>
      <c r="E975" s="1904" t="s">
        <v>6202</v>
      </c>
      <c r="F975" s="1108" t="s">
        <v>6422</v>
      </c>
      <c r="G975" s="1125" t="s">
        <v>6437</v>
      </c>
      <c r="H975" s="1108" t="s">
        <v>6044</v>
      </c>
      <c r="I975" s="1152" t="s">
        <v>387</v>
      </c>
      <c r="J975" s="325" t="s">
        <v>887</v>
      </c>
      <c r="K975" s="308" t="str">
        <f t="shared" si="92"/>
        <v>COILBKBUSPDRII09 - Slide 10 of Danny's presentation and slide 14 of P</v>
      </c>
      <c r="L975" s="887" t="s">
        <v>6146</v>
      </c>
      <c r="M975" s="308"/>
      <c r="N975" s="1354" t="s">
        <v>7090</v>
      </c>
      <c r="O975" s="325" t="s">
        <v>3109</v>
      </c>
      <c r="P975" s="384" t="str">
        <f t="shared" si="89"/>
        <v>Closed</v>
      </c>
      <c r="Q975" s="208" t="s">
        <v>31</v>
      </c>
      <c r="R975" s="209" t="s">
        <v>32</v>
      </c>
      <c r="S975" s="308"/>
      <c r="T975" s="308"/>
      <c r="U975" s="210" t="str">
        <f t="shared" si="90"/>
        <v>Petrella</v>
      </c>
      <c r="V975" s="210" t="str">
        <f t="shared" si="91"/>
        <v xml:space="preserve"> Coil-Bakeout Bus Support PDR II</v>
      </c>
    </row>
    <row r="976" spans="1:23" ht="39" customHeight="1" x14ac:dyDescent="0.15">
      <c r="A976" s="472">
        <v>43752</v>
      </c>
      <c r="B976" s="290" t="s">
        <v>6179</v>
      </c>
      <c r="C976" s="308"/>
      <c r="D976" s="308"/>
      <c r="E976" s="1904" t="s">
        <v>6202</v>
      </c>
      <c r="F976" s="1108" t="s">
        <v>6422</v>
      </c>
      <c r="G976" s="1125" t="s">
        <v>6437</v>
      </c>
      <c r="H976" s="1108" t="s">
        <v>6044</v>
      </c>
      <c r="I976" s="1152" t="s">
        <v>387</v>
      </c>
      <c r="J976" s="325" t="s">
        <v>887</v>
      </c>
      <c r="K976" s="308" t="str">
        <f t="shared" si="92"/>
        <v>COILBKBUSPDRII10 - Assess collision between upper IBDH flange and PF-</v>
      </c>
      <c r="L976" s="887" t="s">
        <v>6147</v>
      </c>
      <c r="M976" s="308"/>
      <c r="N976" s="1354" t="s">
        <v>7090</v>
      </c>
      <c r="O976" s="325" t="s">
        <v>3109</v>
      </c>
      <c r="P976" s="384" t="str">
        <f t="shared" si="89"/>
        <v>Closed</v>
      </c>
      <c r="Q976" s="208" t="s">
        <v>31</v>
      </c>
      <c r="R976" s="209" t="s">
        <v>32</v>
      </c>
      <c r="S976" s="308"/>
      <c r="T976" s="308"/>
      <c r="U976" s="210" t="str">
        <f t="shared" si="90"/>
        <v>Petrella</v>
      </c>
      <c r="V976" s="210" t="str">
        <f t="shared" si="91"/>
        <v xml:space="preserve"> Coil-Bakeout Bus Support PDR II</v>
      </c>
    </row>
    <row r="977" spans="1:22" ht="39" customHeight="1" x14ac:dyDescent="0.15">
      <c r="A977" s="473">
        <v>43752</v>
      </c>
      <c r="B977" s="401" t="s">
        <v>6180</v>
      </c>
      <c r="C977" s="402"/>
      <c r="D977" s="402"/>
      <c r="E977" s="1905" t="s">
        <v>6202</v>
      </c>
      <c r="F977" s="1108" t="s">
        <v>6422</v>
      </c>
      <c r="G977" s="1125" t="s">
        <v>6437</v>
      </c>
      <c r="H977" s="1108" t="s">
        <v>6044</v>
      </c>
      <c r="I977" s="1152" t="s">
        <v>387</v>
      </c>
      <c r="J977" s="325" t="s">
        <v>887</v>
      </c>
      <c r="K977" s="402" t="str">
        <f t="shared" si="92"/>
        <v>COILBKBUSPDRII11 - Assess the potential between the PF-1cU can and th</v>
      </c>
      <c r="L977" s="888" t="s">
        <v>6148</v>
      </c>
      <c r="M977" s="402"/>
      <c r="N977" s="2098" t="s">
        <v>7090</v>
      </c>
      <c r="O977" s="403" t="s">
        <v>3109</v>
      </c>
      <c r="P977" s="384" t="str">
        <f t="shared" si="89"/>
        <v>Closed</v>
      </c>
      <c r="Q977" s="208" t="s">
        <v>31</v>
      </c>
      <c r="R977" s="209" t="s">
        <v>32</v>
      </c>
      <c r="S977" s="308"/>
      <c r="T977" s="308"/>
      <c r="U977" s="210" t="str">
        <f t="shared" si="90"/>
        <v>Petrella</v>
      </c>
      <c r="V977" s="210" t="str">
        <f t="shared" si="91"/>
        <v xml:space="preserve"> Coil-Bakeout Bus Support PDR II</v>
      </c>
    </row>
    <row r="978" spans="1:22" ht="39" customHeight="1" x14ac:dyDescent="0.15">
      <c r="A978" s="472">
        <v>43752</v>
      </c>
      <c r="B978" s="290" t="s">
        <v>6181</v>
      </c>
      <c r="C978" s="308"/>
      <c r="D978" s="308"/>
      <c r="E978" s="1904" t="s">
        <v>6202</v>
      </c>
      <c r="F978" s="1108" t="s">
        <v>6422</v>
      </c>
      <c r="G978" s="1125" t="s">
        <v>6437</v>
      </c>
      <c r="H978" s="1108" t="s">
        <v>6044</v>
      </c>
      <c r="I978" s="1152" t="s">
        <v>387</v>
      </c>
      <c r="J978" s="1152" t="s">
        <v>887</v>
      </c>
      <c r="K978" s="308" t="str">
        <f t="shared" si="92"/>
        <v>COILBKBUSPDRII12 - PF4 Analysis did not consider Water Cooling howeve</v>
      </c>
      <c r="L978" s="887" t="s">
        <v>6149</v>
      </c>
      <c r="M978" s="308"/>
      <c r="N978" s="1354" t="s">
        <v>7090</v>
      </c>
      <c r="O978" s="325" t="s">
        <v>5662</v>
      </c>
      <c r="P978" s="384" t="str">
        <f t="shared" si="89"/>
        <v>Closed</v>
      </c>
      <c r="Q978" s="208" t="s">
        <v>31</v>
      </c>
      <c r="R978" s="209" t="s">
        <v>32</v>
      </c>
      <c r="S978" s="308"/>
      <c r="T978" s="308"/>
      <c r="U978" s="210" t="str">
        <f t="shared" si="90"/>
        <v>Petrella</v>
      </c>
      <c r="V978" s="210" t="str">
        <f t="shared" si="91"/>
        <v xml:space="preserve"> Coil-Bakeout Bus Support PDR II</v>
      </c>
    </row>
    <row r="979" spans="1:22" ht="39" customHeight="1" x14ac:dyDescent="0.15">
      <c r="A979" s="472">
        <v>43752</v>
      </c>
      <c r="B979" s="290" t="s">
        <v>6182</v>
      </c>
      <c r="C979" s="308"/>
      <c r="D979" s="308"/>
      <c r="E979" s="1904" t="s">
        <v>6202</v>
      </c>
      <c r="F979" s="1108" t="s">
        <v>6422</v>
      </c>
      <c r="G979" s="1125" t="s">
        <v>6437</v>
      </c>
      <c r="H979" s="1108" t="s">
        <v>6044</v>
      </c>
      <c r="I979" s="1152" t="s">
        <v>387</v>
      </c>
      <c r="J979" s="1152" t="s">
        <v>887</v>
      </c>
      <c r="K979" s="308" t="str">
        <f t="shared" si="92"/>
        <v>COILBKBUSPDRII13 - Check the as-built condition of the PF-4 hard bus;</v>
      </c>
      <c r="L979" s="887" t="s">
        <v>6150</v>
      </c>
      <c r="M979" s="308"/>
      <c r="N979" s="1354" t="s">
        <v>7090</v>
      </c>
      <c r="O979" s="325" t="s">
        <v>3109</v>
      </c>
      <c r="P979" s="384" t="str">
        <f t="shared" si="89"/>
        <v>Closed</v>
      </c>
      <c r="Q979" s="208" t="s">
        <v>31</v>
      </c>
      <c r="R979" s="209" t="s">
        <v>32</v>
      </c>
      <c r="S979" s="308"/>
      <c r="T979" s="308"/>
      <c r="U979" s="210" t="str">
        <f t="shared" si="90"/>
        <v>Petrella</v>
      </c>
      <c r="V979" s="210" t="str">
        <f t="shared" si="91"/>
        <v xml:space="preserve"> Coil-Bakeout Bus Support PDR II</v>
      </c>
    </row>
    <row r="980" spans="1:22" ht="39" customHeight="1" x14ac:dyDescent="0.15">
      <c r="A980" s="1919">
        <v>43752</v>
      </c>
      <c r="B980" s="1065" t="s">
        <v>6184</v>
      </c>
      <c r="C980" s="1937"/>
      <c r="D980" s="1937"/>
      <c r="E980" s="1946" t="s">
        <v>6202</v>
      </c>
      <c r="F980" s="1108" t="s">
        <v>6422</v>
      </c>
      <c r="G980" s="1125" t="s">
        <v>6437</v>
      </c>
      <c r="H980" s="1108" t="s">
        <v>6044</v>
      </c>
      <c r="I980" s="1152" t="s">
        <v>387</v>
      </c>
      <c r="J980" s="2000" t="s">
        <v>887</v>
      </c>
      <c r="K980" s="1937" t="str">
        <f t="shared" si="92"/>
        <v>COILBKBUSPDRII15 - Slide 21 of J. Fang presentation; it looks like th</v>
      </c>
      <c r="L980" s="2026" t="s">
        <v>6152</v>
      </c>
      <c r="M980" s="308"/>
      <c r="N980" s="2078" t="s">
        <v>7090</v>
      </c>
      <c r="O980" s="2000" t="s">
        <v>3109</v>
      </c>
      <c r="P980" s="384" t="str">
        <f t="shared" si="89"/>
        <v>Closed</v>
      </c>
      <c r="Q980" s="208" t="s">
        <v>31</v>
      </c>
      <c r="R980" s="209" t="s">
        <v>32</v>
      </c>
      <c r="S980" s="308"/>
      <c r="T980" s="308"/>
      <c r="U980" s="210" t="str">
        <f t="shared" si="90"/>
        <v>Petrella</v>
      </c>
      <c r="V980" s="210" t="str">
        <f t="shared" si="91"/>
        <v xml:space="preserve"> Coil-Bakeout Bus Support PDR II</v>
      </c>
    </row>
    <row r="981" spans="1:22" ht="39" customHeight="1" x14ac:dyDescent="0.15">
      <c r="A981" s="1919">
        <v>43752</v>
      </c>
      <c r="B981" s="1065" t="s">
        <v>6185</v>
      </c>
      <c r="C981" s="308"/>
      <c r="D981" s="308"/>
      <c r="E981" s="1946" t="s">
        <v>6202</v>
      </c>
      <c r="F981" s="1108" t="s">
        <v>6422</v>
      </c>
      <c r="G981" s="1125" t="s">
        <v>6437</v>
      </c>
      <c r="H981" s="1108" t="s">
        <v>6044</v>
      </c>
      <c r="I981" s="1152" t="s">
        <v>387</v>
      </c>
      <c r="J981" s="2000" t="s">
        <v>887</v>
      </c>
      <c r="K981" s="1937" t="str">
        <f t="shared" si="92"/>
        <v xml:space="preserve">COILBKBUSPDRII16 - Consider performing a sensitivity analysis on the </v>
      </c>
      <c r="L981" s="887" t="s">
        <v>6153</v>
      </c>
      <c r="M981" s="308"/>
      <c r="N981" s="1354" t="s">
        <v>7090</v>
      </c>
      <c r="O981" s="325" t="s">
        <v>3165</v>
      </c>
      <c r="P981" s="384" t="str">
        <f t="shared" si="89"/>
        <v>Closed</v>
      </c>
      <c r="Q981" s="208" t="s">
        <v>31</v>
      </c>
      <c r="R981" s="209" t="s">
        <v>32</v>
      </c>
      <c r="S981" s="308"/>
      <c r="T981" s="308"/>
      <c r="U981" s="210" t="str">
        <f t="shared" si="90"/>
        <v>Petrella</v>
      </c>
      <c r="V981" s="210" t="str">
        <f t="shared" si="91"/>
        <v xml:space="preserve"> Coil-Bakeout Bus Support PDR II</v>
      </c>
    </row>
    <row r="982" spans="1:22" ht="39" customHeight="1" x14ac:dyDescent="0.15">
      <c r="A982" s="1919">
        <v>43752</v>
      </c>
      <c r="B982" s="1065" t="s">
        <v>6186</v>
      </c>
      <c r="C982" s="308"/>
      <c r="D982" s="308"/>
      <c r="E982" s="1946" t="s">
        <v>6202</v>
      </c>
      <c r="F982" s="1108" t="s">
        <v>6422</v>
      </c>
      <c r="G982" s="1125" t="s">
        <v>6437</v>
      </c>
      <c r="H982" s="1108" t="s">
        <v>6044</v>
      </c>
      <c r="I982" s="1152" t="s">
        <v>387</v>
      </c>
      <c r="J982" s="2000" t="s">
        <v>887</v>
      </c>
      <c r="K982" s="1937" t="str">
        <f t="shared" si="92"/>
        <v xml:space="preserve">COILBKBUSPDRII17 - on the analysis for bakeout bus (page 16) has the </v>
      </c>
      <c r="L982" s="887" t="s">
        <v>6154</v>
      </c>
      <c r="M982" s="308"/>
      <c r="N982" s="1354" t="s">
        <v>7090</v>
      </c>
      <c r="O982" s="325" t="s">
        <v>3870</v>
      </c>
      <c r="P982" s="384" t="str">
        <f t="shared" si="89"/>
        <v>Closed</v>
      </c>
      <c r="Q982" s="208" t="s">
        <v>31</v>
      </c>
      <c r="R982" s="209" t="s">
        <v>32</v>
      </c>
      <c r="S982" s="308"/>
      <c r="T982" s="308"/>
      <c r="U982" s="210" t="str">
        <f t="shared" si="90"/>
        <v>Petrella</v>
      </c>
      <c r="V982" s="210" t="str">
        <f t="shared" si="91"/>
        <v xml:space="preserve"> Coil-Bakeout Bus Support PDR II</v>
      </c>
    </row>
    <row r="983" spans="1:22" ht="39" customHeight="1" x14ac:dyDescent="0.15">
      <c r="A983" s="1919">
        <v>43752</v>
      </c>
      <c r="B983" s="1065" t="s">
        <v>6187</v>
      </c>
      <c r="C983" s="308"/>
      <c r="D983" s="308"/>
      <c r="E983" s="1946" t="s">
        <v>6202</v>
      </c>
      <c r="F983" s="1108" t="s">
        <v>6422</v>
      </c>
      <c r="G983" s="1125" t="s">
        <v>6437</v>
      </c>
      <c r="H983" s="1108" t="s">
        <v>6044</v>
      </c>
      <c r="I983" s="1152" t="s">
        <v>387</v>
      </c>
      <c r="J983" s="2000" t="s">
        <v>887</v>
      </c>
      <c r="K983" s="1937" t="str">
        <f t="shared" si="92"/>
        <v>COILBKBUSPDRII18 - Consider the merit of shaping the base of the casi</v>
      </c>
      <c r="L983" s="887" t="s">
        <v>6155</v>
      </c>
      <c r="M983" s="308"/>
      <c r="N983" s="1354" t="s">
        <v>7090</v>
      </c>
      <c r="O983" s="325" t="s">
        <v>3165</v>
      </c>
      <c r="P983" s="239" t="str">
        <f t="shared" si="89"/>
        <v>Closed</v>
      </c>
      <c r="Q983" s="208" t="s">
        <v>31</v>
      </c>
      <c r="R983" s="209" t="s">
        <v>32</v>
      </c>
      <c r="S983" s="308"/>
      <c r="T983" s="308"/>
      <c r="U983" s="210" t="str">
        <f t="shared" si="90"/>
        <v>Petrella</v>
      </c>
      <c r="V983" s="210" t="str">
        <f t="shared" si="91"/>
        <v xml:space="preserve"> Coil-Bakeout Bus Support PDR II</v>
      </c>
    </row>
    <row r="984" spans="1:22" ht="39" customHeight="1" x14ac:dyDescent="0.15">
      <c r="A984" s="1919">
        <v>43752</v>
      </c>
      <c r="B984" s="1065" t="s">
        <v>6188</v>
      </c>
      <c r="C984" s="308"/>
      <c r="D984" s="308"/>
      <c r="E984" s="1946" t="s">
        <v>6202</v>
      </c>
      <c r="F984" s="1108" t="s">
        <v>6422</v>
      </c>
      <c r="G984" s="1125" t="s">
        <v>6437</v>
      </c>
      <c r="H984" s="1108" t="s">
        <v>6044</v>
      </c>
      <c r="I984" s="1152" t="s">
        <v>387</v>
      </c>
      <c r="J984" s="2000" t="s">
        <v>887</v>
      </c>
      <c r="K984" s="1937" t="str">
        <f t="shared" si="92"/>
        <v>COILBKBUSPDRII19 - Rana, slide 27: I believe that Hans Schneider once</v>
      </c>
      <c r="L984" s="887" t="s">
        <v>6156</v>
      </c>
      <c r="M984" s="308"/>
      <c r="N984" s="1354" t="s">
        <v>7090</v>
      </c>
      <c r="O984" s="325" t="s">
        <v>3109</v>
      </c>
      <c r="P984" s="239" t="str">
        <f t="shared" si="89"/>
        <v>Closed</v>
      </c>
      <c r="Q984" s="208" t="s">
        <v>31</v>
      </c>
      <c r="R984" s="209" t="s">
        <v>32</v>
      </c>
      <c r="S984" s="308"/>
      <c r="T984" s="308"/>
      <c r="U984" s="210" t="str">
        <f t="shared" si="90"/>
        <v>Petrella</v>
      </c>
      <c r="V984" s="210" t="str">
        <f t="shared" si="91"/>
        <v xml:space="preserve"> Coil-Bakeout Bus Support PDR II</v>
      </c>
    </row>
    <row r="985" spans="1:22" ht="39" customHeight="1" x14ac:dyDescent="0.15">
      <c r="A985" s="1919">
        <v>43752</v>
      </c>
      <c r="B985" s="1065" t="s">
        <v>6189</v>
      </c>
      <c r="C985" s="308"/>
      <c r="D985" s="308"/>
      <c r="E985" s="1946" t="s">
        <v>6202</v>
      </c>
      <c r="F985" s="1108" t="s">
        <v>6422</v>
      </c>
      <c r="G985" s="1125" t="s">
        <v>6437</v>
      </c>
      <c r="H985" s="1108" t="s">
        <v>6044</v>
      </c>
      <c r="I985" s="1152" t="s">
        <v>387</v>
      </c>
      <c r="J985" s="2000" t="s">
        <v>887</v>
      </c>
      <c r="K985" s="1937" t="str">
        <f t="shared" si="92"/>
        <v xml:space="preserve">COILBKBUSPDRII20 - Rana, slide 29: The mass flow rate of 36 g/sec is </v>
      </c>
      <c r="L985" s="887" t="s">
        <v>6157</v>
      </c>
      <c r="M985" s="308"/>
      <c r="N985" s="1354" t="s">
        <v>7090</v>
      </c>
      <c r="O985" s="325" t="s">
        <v>3109</v>
      </c>
      <c r="P985" s="239" t="str">
        <f t="shared" si="89"/>
        <v>Closed</v>
      </c>
      <c r="Q985" s="208" t="s">
        <v>31</v>
      </c>
      <c r="R985" s="209" t="s">
        <v>32</v>
      </c>
      <c r="S985" s="308"/>
      <c r="T985" s="308"/>
      <c r="U985" s="210" t="str">
        <f t="shared" ref="U985:U1016" si="93">J985</f>
        <v>Petrella</v>
      </c>
      <c r="V985" s="210" t="str">
        <f t="shared" ref="V985:V1016" si="94">E985</f>
        <v xml:space="preserve"> Coil-Bakeout Bus Support PDR II</v>
      </c>
    </row>
    <row r="986" spans="1:22" ht="39" customHeight="1" x14ac:dyDescent="0.15">
      <c r="A986" s="1919">
        <v>43752</v>
      </c>
      <c r="B986" s="1065" t="s">
        <v>6190</v>
      </c>
      <c r="C986" s="308"/>
      <c r="D986" s="308"/>
      <c r="E986" s="1946" t="s">
        <v>6202</v>
      </c>
      <c r="F986" s="1108" t="s">
        <v>6422</v>
      </c>
      <c r="G986" s="1125" t="s">
        <v>6437</v>
      </c>
      <c r="H986" s="1108" t="s">
        <v>6044</v>
      </c>
      <c r="I986" s="1152" t="s">
        <v>387</v>
      </c>
      <c r="J986" s="2000" t="s">
        <v>887</v>
      </c>
      <c r="K986" s="1937" t="str">
        <f t="shared" si="92"/>
        <v>COILBKBUSPDRII21 - Please evaluate Impact of Difference in coefficien</v>
      </c>
      <c r="L986" s="887" t="s">
        <v>6158</v>
      </c>
      <c r="M986" s="308"/>
      <c r="N986" s="1354" t="s">
        <v>7090</v>
      </c>
      <c r="O986" s="325" t="s">
        <v>5048</v>
      </c>
      <c r="P986" s="239" t="str">
        <f t="shared" si="89"/>
        <v>Closed</v>
      </c>
      <c r="Q986" s="208" t="s">
        <v>31</v>
      </c>
      <c r="R986" s="209" t="s">
        <v>32</v>
      </c>
      <c r="S986" s="308"/>
      <c r="T986" s="308"/>
      <c r="U986" s="210" t="str">
        <f t="shared" si="93"/>
        <v>Petrella</v>
      </c>
      <c r="V986" s="210" t="str">
        <f t="shared" si="94"/>
        <v xml:space="preserve"> Coil-Bakeout Bus Support PDR II</v>
      </c>
    </row>
    <row r="987" spans="1:22" ht="39" customHeight="1" x14ac:dyDescent="0.15">
      <c r="A987" s="1919">
        <v>43752</v>
      </c>
      <c r="B987" s="1065" t="s">
        <v>6191</v>
      </c>
      <c r="C987" s="308"/>
      <c r="D987" s="308"/>
      <c r="E987" s="1946" t="s">
        <v>6202</v>
      </c>
      <c r="F987" s="1108" t="s">
        <v>6422</v>
      </c>
      <c r="G987" s="1125" t="s">
        <v>6437</v>
      </c>
      <c r="H987" s="1108" t="s">
        <v>6044</v>
      </c>
      <c r="I987" s="1152" t="s">
        <v>387</v>
      </c>
      <c r="J987" s="2000" t="s">
        <v>887</v>
      </c>
      <c r="K987" s="1937" t="str">
        <f t="shared" si="92"/>
        <v>COILBKBUSPDRII22 - Need to demonstrate for FDR that all high stress a</v>
      </c>
      <c r="L987" s="887" t="s">
        <v>6159</v>
      </c>
      <c r="M987" s="308"/>
      <c r="N987" s="1354" t="s">
        <v>7090</v>
      </c>
      <c r="O987" s="325" t="s">
        <v>5003</v>
      </c>
      <c r="P987" s="239" t="str">
        <f t="shared" si="89"/>
        <v>Closed</v>
      </c>
      <c r="Q987" s="208" t="s">
        <v>31</v>
      </c>
      <c r="R987" s="209" t="s">
        <v>32</v>
      </c>
      <c r="S987" s="308"/>
      <c r="T987" s="308"/>
      <c r="U987" s="210" t="str">
        <f t="shared" si="93"/>
        <v>Petrella</v>
      </c>
      <c r="V987" s="210" t="str">
        <f t="shared" si="94"/>
        <v xml:space="preserve"> Coil-Bakeout Bus Support PDR II</v>
      </c>
    </row>
    <row r="988" spans="1:22" ht="39" customHeight="1" x14ac:dyDescent="0.15">
      <c r="A988" s="1919">
        <v>43752</v>
      </c>
      <c r="B988" s="1065" t="s">
        <v>6192</v>
      </c>
      <c r="C988" s="308"/>
      <c r="D988" s="308"/>
      <c r="E988" s="1946" t="s">
        <v>6202</v>
      </c>
      <c r="F988" s="1108" t="s">
        <v>6422</v>
      </c>
      <c r="G988" s="1125" t="s">
        <v>6437</v>
      </c>
      <c r="H988" s="1108" t="s">
        <v>6044</v>
      </c>
      <c r="I988" s="1152" t="s">
        <v>387</v>
      </c>
      <c r="J988" s="2000" t="s">
        <v>887</v>
      </c>
      <c r="K988" s="1937" t="str">
        <f t="shared" si="92"/>
        <v xml:space="preserve">COILBKBUSPDRII23 - Sam's Talk, slide 12: it is likely a minor point, </v>
      </c>
      <c r="L988" s="887" t="s">
        <v>6160</v>
      </c>
      <c r="M988" s="308"/>
      <c r="N988" s="1354" t="s">
        <v>7090</v>
      </c>
      <c r="O988" s="325" t="s">
        <v>3109</v>
      </c>
      <c r="P988" s="239" t="str">
        <f t="shared" si="89"/>
        <v>Closed</v>
      </c>
      <c r="Q988" s="208" t="s">
        <v>31</v>
      </c>
      <c r="R988" s="209" t="s">
        <v>32</v>
      </c>
      <c r="S988" s="308"/>
      <c r="T988" s="308"/>
      <c r="U988" s="210" t="str">
        <f t="shared" si="93"/>
        <v>Petrella</v>
      </c>
      <c r="V988" s="210" t="str">
        <f t="shared" si="94"/>
        <v xml:space="preserve"> Coil-Bakeout Bus Support PDR II</v>
      </c>
    </row>
    <row r="989" spans="1:22" ht="39" customHeight="1" x14ac:dyDescent="0.15">
      <c r="A989" s="1919">
        <v>43752</v>
      </c>
      <c r="B989" s="1065" t="s">
        <v>6193</v>
      </c>
      <c r="C989" s="308"/>
      <c r="D989" s="308"/>
      <c r="E989" s="1946" t="s">
        <v>6202</v>
      </c>
      <c r="F989" s="1108" t="s">
        <v>6422</v>
      </c>
      <c r="G989" s="1125" t="s">
        <v>6437</v>
      </c>
      <c r="H989" s="1108" t="s">
        <v>6044</v>
      </c>
      <c r="I989" s="1152" t="s">
        <v>387</v>
      </c>
      <c r="J989" s="2000" t="s">
        <v>887</v>
      </c>
      <c r="K989" s="1937" t="str">
        <f t="shared" si="92"/>
        <v>COILBKBUSPDRII24 - Evaluate whether the power requirements of the PF1</v>
      </c>
      <c r="L989" s="887" t="s">
        <v>6161</v>
      </c>
      <c r="M989" s="308"/>
      <c r="N989" s="1354" t="s">
        <v>7090</v>
      </c>
      <c r="O989" s="325" t="s">
        <v>3165</v>
      </c>
      <c r="P989" s="239" t="str">
        <f t="shared" si="89"/>
        <v>Closed</v>
      </c>
      <c r="Q989" s="208" t="s">
        <v>31</v>
      </c>
      <c r="R989" s="209" t="s">
        <v>32</v>
      </c>
      <c r="S989" s="308"/>
      <c r="T989" s="308"/>
      <c r="U989" s="210" t="str">
        <f t="shared" si="93"/>
        <v>Petrella</v>
      </c>
      <c r="V989" s="210" t="str">
        <f t="shared" si="94"/>
        <v xml:space="preserve"> Coil-Bakeout Bus Support PDR II</v>
      </c>
    </row>
    <row r="990" spans="1:22" ht="39" customHeight="1" x14ac:dyDescent="0.15">
      <c r="A990" s="1919">
        <v>43752</v>
      </c>
      <c r="B990" s="1065" t="s">
        <v>6194</v>
      </c>
      <c r="C990" s="308"/>
      <c r="D990" s="308"/>
      <c r="E990" s="1946" t="s">
        <v>6202</v>
      </c>
      <c r="F990" s="1108" t="s">
        <v>6422</v>
      </c>
      <c r="G990" s="1125" t="s">
        <v>6437</v>
      </c>
      <c r="H990" s="1108" t="s">
        <v>6044</v>
      </c>
      <c r="I990" s="1152" t="s">
        <v>387</v>
      </c>
      <c r="J990" s="2000" t="s">
        <v>887</v>
      </c>
      <c r="K990" s="1937" t="str">
        <f t="shared" si="92"/>
        <v>COILBKBUSPDRII25 - The present lower CHI bus has a set of Rogowskis u</v>
      </c>
      <c r="L990" s="887" t="s">
        <v>6162</v>
      </c>
      <c r="M990" s="308"/>
      <c r="N990" s="1354" t="s">
        <v>7090</v>
      </c>
      <c r="O990" s="325" t="s">
        <v>3109</v>
      </c>
      <c r="P990" s="239" t="str">
        <f t="shared" si="89"/>
        <v>Closed</v>
      </c>
      <c r="Q990" s="208" t="s">
        <v>31</v>
      </c>
      <c r="R990" s="209" t="s">
        <v>32</v>
      </c>
      <c r="S990" s="308"/>
      <c r="T990" s="308"/>
      <c r="U990" s="210" t="str">
        <f t="shared" si="93"/>
        <v>Petrella</v>
      </c>
      <c r="V990" s="210" t="str">
        <f t="shared" si="94"/>
        <v xml:space="preserve"> Coil-Bakeout Bus Support PDR II</v>
      </c>
    </row>
    <row r="991" spans="1:22" ht="39" customHeight="1" x14ac:dyDescent="0.15">
      <c r="A991" s="1919">
        <v>43752</v>
      </c>
      <c r="B991" s="1065" t="s">
        <v>6195</v>
      </c>
      <c r="C991" s="308"/>
      <c r="D991" s="308"/>
      <c r="E991" s="1946" t="s">
        <v>6202</v>
      </c>
      <c r="F991" s="1108" t="s">
        <v>6422</v>
      </c>
      <c r="G991" s="1125" t="s">
        <v>6437</v>
      </c>
      <c r="H991" s="1108" t="s">
        <v>6044</v>
      </c>
      <c r="I991" s="1152" t="s">
        <v>387</v>
      </c>
      <c r="J991" s="2000" t="s">
        <v>887</v>
      </c>
      <c r="K991" s="1937" t="str">
        <f t="shared" si="92"/>
        <v>COILBKBUSPDRII26 - The small double-pull single throw NTC grounding s</v>
      </c>
      <c r="L991" s="887" t="s">
        <v>6163</v>
      </c>
      <c r="M991" s="308"/>
      <c r="N991" s="1354" t="s">
        <v>7090</v>
      </c>
      <c r="O991" s="325" t="s">
        <v>3109</v>
      </c>
      <c r="P991" s="239" t="str">
        <f t="shared" si="89"/>
        <v>Closed</v>
      </c>
      <c r="Q991" s="208" t="s">
        <v>31</v>
      </c>
      <c r="R991" s="209" t="s">
        <v>32</v>
      </c>
      <c r="S991" s="308"/>
      <c r="T991" s="308"/>
      <c r="U991" s="210" t="str">
        <f t="shared" si="93"/>
        <v>Petrella</v>
      </c>
      <c r="V991" s="210" t="str">
        <f t="shared" si="94"/>
        <v xml:space="preserve"> Coil-Bakeout Bus Support PDR II</v>
      </c>
    </row>
    <row r="992" spans="1:22" ht="39" customHeight="1" x14ac:dyDescent="0.15">
      <c r="A992" s="1919">
        <v>43752</v>
      </c>
      <c r="B992" s="1065" t="s">
        <v>6196</v>
      </c>
      <c r="C992" s="308"/>
      <c r="D992" s="308"/>
      <c r="E992" s="1946" t="s">
        <v>6202</v>
      </c>
      <c r="F992" s="1108" t="s">
        <v>6422</v>
      </c>
      <c r="G992" s="1125" t="s">
        <v>6437</v>
      </c>
      <c r="H992" s="1108" t="s">
        <v>6044</v>
      </c>
      <c r="I992" s="1152" t="s">
        <v>387</v>
      </c>
      <c r="J992" s="2000" t="s">
        <v>887</v>
      </c>
      <c r="K992" s="1937" t="str">
        <f t="shared" si="92"/>
        <v>COILBKBUSPDRII27 - Consider adding Salisbury overwrap on the bus link</v>
      </c>
      <c r="L992" s="887" t="s">
        <v>6164</v>
      </c>
      <c r="M992" s="308"/>
      <c r="N992" s="1354" t="s">
        <v>7090</v>
      </c>
      <c r="O992" s="325" t="s">
        <v>3165</v>
      </c>
      <c r="P992" s="239" t="str">
        <f t="shared" si="89"/>
        <v>Closed</v>
      </c>
      <c r="Q992" s="208" t="s">
        <v>31</v>
      </c>
      <c r="R992" s="209" t="s">
        <v>32</v>
      </c>
      <c r="S992" s="308"/>
      <c r="T992" s="308"/>
      <c r="U992" s="210" t="str">
        <f t="shared" si="93"/>
        <v>Petrella</v>
      </c>
      <c r="V992" s="210" t="str">
        <f t="shared" si="94"/>
        <v xml:space="preserve"> Coil-Bakeout Bus Support PDR II</v>
      </c>
    </row>
    <row r="993" spans="1:23" ht="39" customHeight="1" x14ac:dyDescent="0.15">
      <c r="A993" s="1919">
        <v>43752</v>
      </c>
      <c r="B993" s="1065" t="s">
        <v>6197</v>
      </c>
      <c r="C993" s="308"/>
      <c r="D993" s="308"/>
      <c r="E993" s="1946" t="s">
        <v>6202</v>
      </c>
      <c r="F993" s="1108" t="s">
        <v>6422</v>
      </c>
      <c r="G993" s="1125" t="s">
        <v>6437</v>
      </c>
      <c r="H993" s="1108" t="s">
        <v>6044</v>
      </c>
      <c r="I993" s="1152" t="s">
        <v>387</v>
      </c>
      <c r="J993" s="2000" t="s">
        <v>887</v>
      </c>
      <c r="K993" s="1937" t="str">
        <f t="shared" si="92"/>
        <v>COILBKBUSPDRII28 - From the presentation it it not clear that all the</v>
      </c>
      <c r="L993" s="887" t="s">
        <v>6165</v>
      </c>
      <c r="M993" s="308"/>
      <c r="N993" s="1354" t="s">
        <v>7090</v>
      </c>
      <c r="O993" s="325" t="s">
        <v>3870</v>
      </c>
      <c r="P993" s="239" t="str">
        <f t="shared" si="89"/>
        <v>Closed</v>
      </c>
      <c r="Q993" s="208" t="s">
        <v>31</v>
      </c>
      <c r="R993" s="209" t="s">
        <v>32</v>
      </c>
      <c r="S993" s="308"/>
      <c r="T993" s="308"/>
      <c r="U993" s="210" t="str">
        <f t="shared" si="93"/>
        <v>Petrella</v>
      </c>
      <c r="V993" s="210" t="str">
        <f t="shared" si="94"/>
        <v xml:space="preserve"> Coil-Bakeout Bus Support PDR II</v>
      </c>
    </row>
    <row r="994" spans="1:23" ht="39" customHeight="1" x14ac:dyDescent="0.15">
      <c r="A994" s="1919">
        <v>43752</v>
      </c>
      <c r="B994" s="1065" t="s">
        <v>6198</v>
      </c>
      <c r="C994" s="308"/>
      <c r="D994" s="308"/>
      <c r="E994" s="1946" t="s">
        <v>6202</v>
      </c>
      <c r="F994" s="1108" t="s">
        <v>6422</v>
      </c>
      <c r="G994" s="1125" t="s">
        <v>6437</v>
      </c>
      <c r="H994" s="1108" t="s">
        <v>6044</v>
      </c>
      <c r="I994" s="1152" t="s">
        <v>387</v>
      </c>
      <c r="J994" s="2000" t="s">
        <v>887</v>
      </c>
      <c r="K994" s="1937" t="str">
        <f t="shared" si="92"/>
        <v xml:space="preserve">COILBKBUSPDRII29 - If it was assumed that most of the bus bar can be </v>
      </c>
      <c r="L994" s="887" t="s">
        <v>6166</v>
      </c>
      <c r="M994" s="308"/>
      <c r="N994" s="1354" t="s">
        <v>7090</v>
      </c>
      <c r="O994" s="325" t="s">
        <v>3870</v>
      </c>
      <c r="P994" s="239" t="str">
        <f t="shared" si="89"/>
        <v>Closed</v>
      </c>
      <c r="Q994" s="208" t="s">
        <v>31</v>
      </c>
      <c r="R994" s="209" t="s">
        <v>32</v>
      </c>
      <c r="S994" s="308"/>
      <c r="T994" s="308"/>
      <c r="U994" s="210" t="str">
        <f t="shared" si="93"/>
        <v>Petrella</v>
      </c>
      <c r="V994" s="210" t="str">
        <f t="shared" si="94"/>
        <v xml:space="preserve"> Coil-Bakeout Bus Support PDR II</v>
      </c>
    </row>
    <row r="995" spans="1:23" ht="39" customHeight="1" x14ac:dyDescent="0.15">
      <c r="A995" s="1919">
        <v>43752</v>
      </c>
      <c r="B995" s="1065" t="s">
        <v>6199</v>
      </c>
      <c r="C995" s="308"/>
      <c r="D995" s="308"/>
      <c r="E995" s="1946" t="s">
        <v>6202</v>
      </c>
      <c r="F995" s="1108" t="s">
        <v>6422</v>
      </c>
      <c r="G995" s="1125" t="s">
        <v>6437</v>
      </c>
      <c r="H995" s="1108" t="s">
        <v>6044</v>
      </c>
      <c r="I995" s="1152" t="s">
        <v>387</v>
      </c>
      <c r="J995" s="2000" t="s">
        <v>887</v>
      </c>
      <c r="K995" s="1937" t="str">
        <f t="shared" si="92"/>
        <v>COILBKBUSPDRII30 - Electrical considerations on the PF-2/3/4/5 lead s</v>
      </c>
      <c r="L995" s="887" t="s">
        <v>6167</v>
      </c>
      <c r="M995" s="308"/>
      <c r="N995" s="1354" t="s">
        <v>7090</v>
      </c>
      <c r="O995" s="325" t="s">
        <v>3109</v>
      </c>
      <c r="P995" s="239" t="str">
        <f t="shared" si="89"/>
        <v>Closed</v>
      </c>
      <c r="Q995" s="208" t="s">
        <v>31</v>
      </c>
      <c r="R995" s="209" t="s">
        <v>32</v>
      </c>
      <c r="S995" s="308"/>
      <c r="T995" s="308"/>
      <c r="U995" s="210" t="str">
        <f t="shared" si="93"/>
        <v>Petrella</v>
      </c>
      <c r="V995" s="210" t="str">
        <f t="shared" si="94"/>
        <v xml:space="preserve"> Coil-Bakeout Bus Support PDR II</v>
      </c>
    </row>
    <row r="996" spans="1:23" ht="39" customHeight="1" x14ac:dyDescent="0.15">
      <c r="A996" s="1919">
        <v>43752</v>
      </c>
      <c r="B996" s="1065" t="s">
        <v>6200</v>
      </c>
      <c r="C996" s="308"/>
      <c r="D996" s="308"/>
      <c r="E996" s="1946" t="s">
        <v>6202</v>
      </c>
      <c r="F996" s="1108" t="s">
        <v>6422</v>
      </c>
      <c r="G996" s="1125" t="s">
        <v>6437</v>
      </c>
      <c r="H996" s="1108" t="s">
        <v>6044</v>
      </c>
      <c r="I996" s="1152" t="s">
        <v>387</v>
      </c>
      <c r="J996" s="2000" t="s">
        <v>887</v>
      </c>
      <c r="K996" s="1937" t="str">
        <f t="shared" si="92"/>
        <v>COILBKBUSPDRII31 - Inspect PF5 Terminal supports to see if similar su</v>
      </c>
      <c r="L996" s="887" t="s">
        <v>6168</v>
      </c>
      <c r="M996" s="290" t="s">
        <v>6701</v>
      </c>
      <c r="N996" s="1354" t="s">
        <v>7090</v>
      </c>
      <c r="O996" s="325" t="s">
        <v>4709</v>
      </c>
      <c r="P996" s="1408" t="str">
        <f t="shared" si="89"/>
        <v>Closed</v>
      </c>
      <c r="Q996" s="208" t="s">
        <v>31</v>
      </c>
      <c r="R996" s="209" t="s">
        <v>32</v>
      </c>
      <c r="S996" s="308"/>
      <c r="T996" s="308"/>
      <c r="U996" s="210" t="str">
        <f t="shared" si="93"/>
        <v>Petrella</v>
      </c>
      <c r="V996" s="210" t="str">
        <f t="shared" si="94"/>
        <v xml:space="preserve"> Coil-Bakeout Bus Support PDR II</v>
      </c>
    </row>
    <row r="997" spans="1:23" ht="39" customHeight="1" x14ac:dyDescent="0.15">
      <c r="A997" s="1919">
        <v>43752</v>
      </c>
      <c r="B997" s="1065" t="s">
        <v>6201</v>
      </c>
      <c r="C997" s="308"/>
      <c r="D997" s="308"/>
      <c r="E997" s="1946" t="s">
        <v>6202</v>
      </c>
      <c r="F997" s="1108" t="s">
        <v>6422</v>
      </c>
      <c r="G997" s="1125" t="s">
        <v>6437</v>
      </c>
      <c r="H997" s="1108" t="s">
        <v>6044</v>
      </c>
      <c r="I997" s="1152" t="s">
        <v>387</v>
      </c>
      <c r="J997" s="2000" t="s">
        <v>887</v>
      </c>
      <c r="K997" s="1937" t="str">
        <f t="shared" si="92"/>
        <v>COILBKBUSPDRII32 - If water cooling is removed for PF4 hard bus, plea</v>
      </c>
      <c r="L997" s="887" t="s">
        <v>6169</v>
      </c>
      <c r="M997" s="308"/>
      <c r="N997" s="1354" t="s">
        <v>7090</v>
      </c>
      <c r="O997" s="325" t="s">
        <v>3165</v>
      </c>
      <c r="P997" s="239" t="str">
        <f t="shared" si="89"/>
        <v>Closed</v>
      </c>
      <c r="Q997" s="208" t="s">
        <v>31</v>
      </c>
      <c r="R997" s="209" t="s">
        <v>32</v>
      </c>
      <c r="S997" s="308"/>
      <c r="T997" s="308"/>
      <c r="U997" s="210" t="str">
        <f t="shared" si="93"/>
        <v>Petrella</v>
      </c>
      <c r="V997" s="210" t="str">
        <f t="shared" si="94"/>
        <v xml:space="preserve"> Coil-Bakeout Bus Support PDR II</v>
      </c>
    </row>
    <row r="998" spans="1:23" ht="39" customHeight="1" x14ac:dyDescent="0.15">
      <c r="A998" s="1924">
        <v>43756</v>
      </c>
      <c r="B998" s="1073" t="s">
        <v>6313</v>
      </c>
      <c r="C998" s="415"/>
      <c r="D998" s="415"/>
      <c r="E998" s="1955" t="s">
        <v>6321</v>
      </c>
      <c r="F998" s="1116" t="s">
        <v>6424</v>
      </c>
      <c r="G998" s="1134" t="s">
        <v>6423</v>
      </c>
      <c r="H998" s="1116" t="s">
        <v>5538</v>
      </c>
      <c r="I998" s="1116" t="s">
        <v>4820</v>
      </c>
      <c r="J998" s="2002" t="s">
        <v>539</v>
      </c>
      <c r="K998" s="2015"/>
      <c r="L998" s="889" t="s">
        <v>6305</v>
      </c>
      <c r="M998" s="889" t="s">
        <v>5388</v>
      </c>
      <c r="N998" s="1358" t="s">
        <v>7033</v>
      </c>
      <c r="O998" s="889" t="s">
        <v>4274</v>
      </c>
      <c r="P998" s="239" t="str">
        <f t="shared" si="89"/>
        <v>Closed</v>
      </c>
      <c r="Q998" s="208" t="s">
        <v>31</v>
      </c>
      <c r="R998" s="209" t="s">
        <v>32</v>
      </c>
      <c r="S998" s="415"/>
      <c r="T998" s="415"/>
      <c r="U998" s="210" t="str">
        <f t="shared" si="93"/>
        <v>Stevenson</v>
      </c>
      <c r="V998" s="210" t="str">
        <f t="shared" si="94"/>
        <v>Centralized Control System PDR</v>
      </c>
      <c r="W998" s="400"/>
    </row>
    <row r="999" spans="1:23" ht="39" customHeight="1" x14ac:dyDescent="0.15">
      <c r="A999" s="1925">
        <v>43756</v>
      </c>
      <c r="B999" s="1931" t="s">
        <v>6314</v>
      </c>
      <c r="C999" s="1940"/>
      <c r="D999" s="1940"/>
      <c r="E999" s="1956" t="s">
        <v>6321</v>
      </c>
      <c r="F999" s="1964" t="s">
        <v>6424</v>
      </c>
      <c r="G999" s="1979" t="s">
        <v>6423</v>
      </c>
      <c r="H999" s="1116" t="s">
        <v>5538</v>
      </c>
      <c r="I999" s="1116" t="s">
        <v>4820</v>
      </c>
      <c r="J999" s="2002" t="s">
        <v>539</v>
      </c>
      <c r="K999" s="1940"/>
      <c r="L999" s="2030" t="s">
        <v>6306</v>
      </c>
      <c r="M999" s="2030" t="s">
        <v>5388</v>
      </c>
      <c r="N999" s="1358" t="s">
        <v>7033</v>
      </c>
      <c r="O999" s="2030" t="s">
        <v>6322</v>
      </c>
      <c r="P999" s="239" t="str">
        <f t="shared" si="89"/>
        <v>Closed</v>
      </c>
      <c r="Q999" s="208" t="s">
        <v>31</v>
      </c>
      <c r="R999" s="209" t="s">
        <v>32</v>
      </c>
      <c r="S999" s="415"/>
      <c r="T999" s="415"/>
      <c r="U999" s="210" t="str">
        <f t="shared" si="93"/>
        <v>Stevenson</v>
      </c>
      <c r="V999" s="210" t="str">
        <f t="shared" si="94"/>
        <v>Centralized Control System PDR</v>
      </c>
      <c r="W999" s="400"/>
    </row>
    <row r="1000" spans="1:23" ht="39" customHeight="1" x14ac:dyDescent="0.15">
      <c r="A1000" s="417">
        <v>43756</v>
      </c>
      <c r="B1000" s="414" t="s">
        <v>6315</v>
      </c>
      <c r="C1000" s="415"/>
      <c r="D1000" s="415"/>
      <c r="E1000" s="1906" t="s">
        <v>6321</v>
      </c>
      <c r="F1000" s="416" t="s">
        <v>6424</v>
      </c>
      <c r="G1000" s="1981" t="s">
        <v>6423</v>
      </c>
      <c r="H1000" s="416" t="s">
        <v>5538</v>
      </c>
      <c r="I1000" s="416" t="s">
        <v>4820</v>
      </c>
      <c r="J1000" s="416" t="s">
        <v>539</v>
      </c>
      <c r="K1000" s="415"/>
      <c r="L1000" s="1683" t="s">
        <v>6307</v>
      </c>
      <c r="M1000" s="889" t="s">
        <v>5388</v>
      </c>
      <c r="N1000" s="1358" t="s">
        <v>7033</v>
      </c>
      <c r="O1000" s="889" t="s">
        <v>4131</v>
      </c>
      <c r="P1000" s="384" t="str">
        <f t="shared" si="89"/>
        <v>Closed</v>
      </c>
      <c r="Q1000" s="208" t="s">
        <v>31</v>
      </c>
      <c r="R1000" s="209" t="s">
        <v>32</v>
      </c>
      <c r="S1000" s="415"/>
      <c r="T1000" s="415"/>
      <c r="U1000" s="222" t="str">
        <f t="shared" si="93"/>
        <v>Stevenson</v>
      </c>
      <c r="V1000" s="210" t="str">
        <f t="shared" si="94"/>
        <v>Centralized Control System PDR</v>
      </c>
      <c r="W1000" s="400"/>
    </row>
    <row r="1001" spans="1:23" ht="39" customHeight="1" x14ac:dyDescent="0.15">
      <c r="A1001" s="417">
        <v>43756</v>
      </c>
      <c r="B1001" s="414" t="s">
        <v>6316</v>
      </c>
      <c r="C1001" s="415"/>
      <c r="D1001" s="415"/>
      <c r="E1001" s="1906" t="s">
        <v>6321</v>
      </c>
      <c r="F1001" s="416" t="s">
        <v>6424</v>
      </c>
      <c r="G1001" s="1981" t="s">
        <v>6423</v>
      </c>
      <c r="H1001" s="416" t="s">
        <v>5538</v>
      </c>
      <c r="I1001" s="416" t="s">
        <v>4820</v>
      </c>
      <c r="J1001" s="416" t="s">
        <v>539</v>
      </c>
      <c r="K1001" s="415"/>
      <c r="L1001" s="1683" t="s">
        <v>6308</v>
      </c>
      <c r="M1001" s="889" t="s">
        <v>6324</v>
      </c>
      <c r="N1001" s="1729" t="s">
        <v>7033</v>
      </c>
      <c r="O1001" s="889" t="s">
        <v>6323</v>
      </c>
      <c r="P1001" s="384" t="str">
        <f t="shared" si="89"/>
        <v>Closed</v>
      </c>
      <c r="Q1001" s="208" t="s">
        <v>31</v>
      </c>
      <c r="R1001" s="209" t="s">
        <v>32</v>
      </c>
      <c r="S1001" s="415"/>
      <c r="T1001" s="415"/>
      <c r="U1001" s="222" t="str">
        <f t="shared" si="93"/>
        <v>Stevenson</v>
      </c>
      <c r="V1001" s="210" t="str">
        <f t="shared" si="94"/>
        <v>Centralized Control System PDR</v>
      </c>
    </row>
    <row r="1002" spans="1:23" ht="39" customHeight="1" x14ac:dyDescent="0.15">
      <c r="A1002" s="417">
        <v>43756</v>
      </c>
      <c r="B1002" s="414" t="s">
        <v>6317</v>
      </c>
      <c r="C1002" s="415"/>
      <c r="D1002" s="415"/>
      <c r="E1002" s="1906" t="s">
        <v>6321</v>
      </c>
      <c r="F1002" s="416" t="s">
        <v>6424</v>
      </c>
      <c r="G1002" s="1981" t="s">
        <v>6423</v>
      </c>
      <c r="H1002" s="416" t="s">
        <v>5538</v>
      </c>
      <c r="I1002" s="416" t="s">
        <v>4820</v>
      </c>
      <c r="J1002" s="416" t="s">
        <v>539</v>
      </c>
      <c r="K1002" s="415"/>
      <c r="L1002" s="1683" t="s">
        <v>6309</v>
      </c>
      <c r="M1002" s="889" t="s">
        <v>5388</v>
      </c>
      <c r="N1002" s="1729" t="s">
        <v>7033</v>
      </c>
      <c r="O1002" s="889" t="s">
        <v>3109</v>
      </c>
      <c r="P1002" s="384" t="str">
        <f t="shared" si="89"/>
        <v>Closed</v>
      </c>
      <c r="Q1002" s="208" t="s">
        <v>31</v>
      </c>
      <c r="R1002" s="209" t="s">
        <v>32</v>
      </c>
      <c r="S1002" s="415"/>
      <c r="T1002" s="415"/>
      <c r="U1002" s="222" t="str">
        <f t="shared" si="93"/>
        <v>Stevenson</v>
      </c>
      <c r="V1002" s="210" t="str">
        <f t="shared" si="94"/>
        <v>Centralized Control System PDR</v>
      </c>
    </row>
    <row r="1003" spans="1:23" ht="39" customHeight="1" x14ac:dyDescent="0.15">
      <c r="A1003" s="417">
        <v>43756</v>
      </c>
      <c r="B1003" s="414" t="s">
        <v>6318</v>
      </c>
      <c r="C1003" s="415"/>
      <c r="D1003" s="415"/>
      <c r="E1003" s="1906" t="s">
        <v>6321</v>
      </c>
      <c r="F1003" s="416" t="s">
        <v>6424</v>
      </c>
      <c r="G1003" s="1981" t="s">
        <v>6423</v>
      </c>
      <c r="H1003" s="416" t="s">
        <v>5538</v>
      </c>
      <c r="I1003" s="416" t="s">
        <v>4820</v>
      </c>
      <c r="J1003" s="416" t="s">
        <v>539</v>
      </c>
      <c r="K1003" s="415"/>
      <c r="L1003" s="1683" t="s">
        <v>6310</v>
      </c>
      <c r="M1003" s="889" t="s">
        <v>5388</v>
      </c>
      <c r="N1003" s="1358" t="s">
        <v>7033</v>
      </c>
      <c r="O1003" s="889" t="s">
        <v>4131</v>
      </c>
      <c r="P1003" s="384" t="str">
        <f t="shared" si="89"/>
        <v>Closed</v>
      </c>
      <c r="Q1003" s="208" t="s">
        <v>31</v>
      </c>
      <c r="R1003" s="209" t="s">
        <v>32</v>
      </c>
      <c r="S1003" s="415"/>
      <c r="T1003" s="415"/>
      <c r="U1003" s="222" t="str">
        <f t="shared" si="93"/>
        <v>Stevenson</v>
      </c>
      <c r="V1003" s="210" t="str">
        <f t="shared" si="94"/>
        <v>Centralized Control System PDR</v>
      </c>
    </row>
    <row r="1004" spans="1:23" ht="39" customHeight="1" x14ac:dyDescent="0.15">
      <c r="A1004" s="417">
        <v>43756</v>
      </c>
      <c r="B1004" s="414" t="s">
        <v>6319</v>
      </c>
      <c r="C1004" s="415"/>
      <c r="D1004" s="415"/>
      <c r="E1004" s="1906" t="s">
        <v>6321</v>
      </c>
      <c r="F1004" s="416" t="s">
        <v>6424</v>
      </c>
      <c r="G1004" s="1981" t="s">
        <v>6423</v>
      </c>
      <c r="H1004" s="416" t="s">
        <v>5538</v>
      </c>
      <c r="I1004" s="416" t="s">
        <v>4820</v>
      </c>
      <c r="J1004" s="416" t="s">
        <v>539</v>
      </c>
      <c r="K1004" s="415"/>
      <c r="L1004" s="1683" t="s">
        <v>6311</v>
      </c>
      <c r="M1004" s="889" t="s">
        <v>5388</v>
      </c>
      <c r="N1004" s="1358" t="s">
        <v>7033</v>
      </c>
      <c r="O1004" s="889" t="s">
        <v>6322</v>
      </c>
      <c r="P1004" s="384" t="str">
        <f t="shared" si="89"/>
        <v>Closed</v>
      </c>
      <c r="Q1004" s="208" t="s">
        <v>31</v>
      </c>
      <c r="R1004" s="209" t="s">
        <v>32</v>
      </c>
      <c r="S1004" s="415"/>
      <c r="T1004" s="415"/>
      <c r="U1004" s="222" t="str">
        <f t="shared" si="93"/>
        <v>Stevenson</v>
      </c>
      <c r="V1004" s="210" t="str">
        <f t="shared" si="94"/>
        <v>Centralized Control System PDR</v>
      </c>
    </row>
    <row r="1005" spans="1:23" ht="39" customHeight="1" x14ac:dyDescent="0.15">
      <c r="A1005" s="417">
        <v>43756</v>
      </c>
      <c r="B1005" s="414" t="s">
        <v>6320</v>
      </c>
      <c r="C1005" s="415"/>
      <c r="D1005" s="415"/>
      <c r="E1005" s="1906" t="s">
        <v>6321</v>
      </c>
      <c r="F1005" s="416" t="s">
        <v>6424</v>
      </c>
      <c r="G1005" s="1981" t="s">
        <v>6423</v>
      </c>
      <c r="H1005" s="416" t="s">
        <v>5538</v>
      </c>
      <c r="I1005" s="416" t="s">
        <v>4820</v>
      </c>
      <c r="J1005" s="416" t="s">
        <v>539</v>
      </c>
      <c r="K1005" s="415"/>
      <c r="L1005" s="1683" t="s">
        <v>6312</v>
      </c>
      <c r="M1005" s="889" t="s">
        <v>5388</v>
      </c>
      <c r="N1005" s="1729" t="s">
        <v>7033</v>
      </c>
      <c r="O1005" s="889" t="s">
        <v>4274</v>
      </c>
      <c r="P1005" s="384" t="str">
        <f t="shared" si="89"/>
        <v>Closed</v>
      </c>
      <c r="Q1005" s="208" t="s">
        <v>31</v>
      </c>
      <c r="R1005" s="209" t="s">
        <v>32</v>
      </c>
      <c r="S1005" s="415"/>
      <c r="T1005" s="415"/>
      <c r="U1005" s="222" t="str">
        <f t="shared" si="93"/>
        <v>Stevenson</v>
      </c>
      <c r="V1005" s="210" t="str">
        <f t="shared" si="94"/>
        <v>Centralized Control System PDR</v>
      </c>
    </row>
    <row r="1006" spans="1:23" ht="39" customHeight="1" x14ac:dyDescent="0.15">
      <c r="A1006" s="474">
        <v>43763</v>
      </c>
      <c r="B1006" s="418" t="s">
        <v>6326</v>
      </c>
      <c r="C1006" s="419"/>
      <c r="D1006" s="419"/>
      <c r="E1006" s="1907" t="s">
        <v>6325</v>
      </c>
      <c r="F1006" s="420" t="s">
        <v>6420</v>
      </c>
      <c r="G1006" s="573" t="s">
        <v>6425</v>
      </c>
      <c r="H1006" s="420" t="s">
        <v>5511</v>
      </c>
      <c r="I1006" s="1995" t="s">
        <v>848</v>
      </c>
      <c r="J1006" s="420" t="s">
        <v>6419</v>
      </c>
      <c r="K1006" s="419"/>
      <c r="L1006" s="2019" t="s">
        <v>6327</v>
      </c>
      <c r="M1006" s="226" t="s">
        <v>5388</v>
      </c>
      <c r="N1006" s="2063" t="s">
        <v>7030</v>
      </c>
      <c r="O1006" s="226" t="s">
        <v>27</v>
      </c>
      <c r="P1006" s="384" t="str">
        <f t="shared" si="89"/>
        <v>Closed</v>
      </c>
      <c r="Q1006" s="208" t="s">
        <v>31</v>
      </c>
      <c r="R1006" s="209" t="s">
        <v>32</v>
      </c>
      <c r="S1006" s="419"/>
      <c r="T1006" s="419"/>
      <c r="U1006" s="222" t="str">
        <f t="shared" si="93"/>
        <v>Stratton</v>
      </c>
      <c r="V1006" s="210" t="str">
        <f t="shared" si="94"/>
        <v>Machine Instrumentation FDR</v>
      </c>
    </row>
    <row r="1007" spans="1:23" ht="39" customHeight="1" x14ac:dyDescent="0.15">
      <c r="A1007" s="474">
        <v>43763</v>
      </c>
      <c r="B1007" s="418" t="s">
        <v>6349</v>
      </c>
      <c r="C1007" s="419"/>
      <c r="D1007" s="419"/>
      <c r="E1007" s="1907" t="s">
        <v>6325</v>
      </c>
      <c r="F1007" s="420" t="s">
        <v>6420</v>
      </c>
      <c r="G1007" s="573" t="s">
        <v>6425</v>
      </c>
      <c r="H1007" s="420" t="s">
        <v>5511</v>
      </c>
      <c r="I1007" s="1995" t="s">
        <v>848</v>
      </c>
      <c r="J1007" s="420" t="s">
        <v>6419</v>
      </c>
      <c r="K1007" s="419"/>
      <c r="L1007" s="2019" t="s">
        <v>6328</v>
      </c>
      <c r="M1007" s="226" t="s">
        <v>5649</v>
      </c>
      <c r="N1007" s="2063" t="s">
        <v>7030</v>
      </c>
      <c r="O1007" s="226" t="s">
        <v>3109</v>
      </c>
      <c r="P1007" s="384" t="str">
        <f t="shared" si="89"/>
        <v>Closed</v>
      </c>
      <c r="Q1007" s="208" t="s">
        <v>31</v>
      </c>
      <c r="R1007" s="209" t="s">
        <v>32</v>
      </c>
      <c r="S1007" s="419"/>
      <c r="T1007" s="419"/>
      <c r="U1007" s="222" t="str">
        <f t="shared" si="93"/>
        <v>Stratton</v>
      </c>
      <c r="V1007" s="210" t="str">
        <f t="shared" si="94"/>
        <v>Machine Instrumentation FDR</v>
      </c>
    </row>
    <row r="1008" spans="1:23" ht="39" customHeight="1" x14ac:dyDescent="0.15">
      <c r="A1008" s="474">
        <v>43763</v>
      </c>
      <c r="B1008" s="418" t="s">
        <v>6350</v>
      </c>
      <c r="C1008" s="419"/>
      <c r="D1008" s="419"/>
      <c r="E1008" s="1907" t="s">
        <v>6325</v>
      </c>
      <c r="F1008" s="420" t="s">
        <v>6420</v>
      </c>
      <c r="G1008" s="573" t="s">
        <v>6425</v>
      </c>
      <c r="H1008" s="420" t="s">
        <v>5511</v>
      </c>
      <c r="I1008" s="1995" t="s">
        <v>848</v>
      </c>
      <c r="J1008" s="420" t="s">
        <v>6419</v>
      </c>
      <c r="K1008" s="419"/>
      <c r="L1008" s="2019" t="s">
        <v>6329</v>
      </c>
      <c r="M1008" s="226" t="s">
        <v>5649</v>
      </c>
      <c r="N1008" s="2063" t="s">
        <v>7030</v>
      </c>
      <c r="O1008" s="226" t="s">
        <v>3870</v>
      </c>
      <c r="P1008" s="384" t="str">
        <f t="shared" si="89"/>
        <v>Closed</v>
      </c>
      <c r="Q1008" s="208" t="s">
        <v>31</v>
      </c>
      <c r="R1008" s="209" t="s">
        <v>32</v>
      </c>
      <c r="S1008" s="419"/>
      <c r="T1008" s="419"/>
      <c r="U1008" s="222" t="str">
        <f t="shared" si="93"/>
        <v>Stratton</v>
      </c>
      <c r="V1008" s="210" t="str">
        <f t="shared" si="94"/>
        <v>Machine Instrumentation FDR</v>
      </c>
    </row>
    <row r="1009" spans="1:22" ht="39" customHeight="1" x14ac:dyDescent="0.15">
      <c r="A1009" s="474">
        <v>43763</v>
      </c>
      <c r="B1009" s="418" t="s">
        <v>6351</v>
      </c>
      <c r="C1009" s="419"/>
      <c r="D1009" s="419"/>
      <c r="E1009" s="1907" t="s">
        <v>6325</v>
      </c>
      <c r="F1009" s="420" t="s">
        <v>6420</v>
      </c>
      <c r="G1009" s="573" t="s">
        <v>6425</v>
      </c>
      <c r="H1009" s="420" t="s">
        <v>5511</v>
      </c>
      <c r="I1009" s="1995" t="s">
        <v>848</v>
      </c>
      <c r="J1009" s="420" t="s">
        <v>6419</v>
      </c>
      <c r="K1009" s="419"/>
      <c r="L1009" s="2019" t="s">
        <v>6330</v>
      </c>
      <c r="M1009" s="226" t="s">
        <v>5649</v>
      </c>
      <c r="N1009" s="2063" t="s">
        <v>7030</v>
      </c>
      <c r="O1009" s="226" t="s">
        <v>3870</v>
      </c>
      <c r="P1009" s="384" t="str">
        <f t="shared" si="89"/>
        <v>Closed</v>
      </c>
      <c r="Q1009" s="208" t="s">
        <v>31</v>
      </c>
      <c r="R1009" s="209" t="s">
        <v>32</v>
      </c>
      <c r="S1009" s="419"/>
      <c r="T1009" s="419"/>
      <c r="U1009" s="222" t="str">
        <f t="shared" si="93"/>
        <v>Stratton</v>
      </c>
      <c r="V1009" s="210" t="str">
        <f t="shared" si="94"/>
        <v>Machine Instrumentation FDR</v>
      </c>
    </row>
    <row r="1010" spans="1:22" ht="39" customHeight="1" x14ac:dyDescent="0.15">
      <c r="A1010" s="474">
        <v>43763</v>
      </c>
      <c r="B1010" s="418" t="s">
        <v>6352</v>
      </c>
      <c r="C1010" s="419"/>
      <c r="D1010" s="419"/>
      <c r="E1010" s="1907" t="s">
        <v>6325</v>
      </c>
      <c r="F1010" s="420" t="s">
        <v>6420</v>
      </c>
      <c r="G1010" s="573" t="s">
        <v>6425</v>
      </c>
      <c r="H1010" s="420" t="s">
        <v>5511</v>
      </c>
      <c r="I1010" s="1995" t="s">
        <v>848</v>
      </c>
      <c r="J1010" s="420" t="s">
        <v>6419</v>
      </c>
      <c r="K1010" s="419"/>
      <c r="L1010" s="2019" t="s">
        <v>6331</v>
      </c>
      <c r="M1010" s="226" t="s">
        <v>5649</v>
      </c>
      <c r="N1010" s="2063" t="s">
        <v>7030</v>
      </c>
      <c r="O1010" s="226" t="s">
        <v>6347</v>
      </c>
      <c r="P1010" s="384" t="str">
        <f t="shared" si="89"/>
        <v>Closed</v>
      </c>
      <c r="Q1010" s="208" t="s">
        <v>31</v>
      </c>
      <c r="R1010" s="209" t="s">
        <v>32</v>
      </c>
      <c r="S1010" s="419"/>
      <c r="T1010" s="419"/>
      <c r="U1010" s="222" t="str">
        <f t="shared" si="93"/>
        <v>Stratton</v>
      </c>
      <c r="V1010" s="210" t="str">
        <f t="shared" si="94"/>
        <v>Machine Instrumentation FDR</v>
      </c>
    </row>
    <row r="1011" spans="1:22" ht="39" customHeight="1" x14ac:dyDescent="0.15">
      <c r="A1011" s="474">
        <v>43763</v>
      </c>
      <c r="B1011" s="418" t="s">
        <v>6353</v>
      </c>
      <c r="C1011" s="419"/>
      <c r="D1011" s="419"/>
      <c r="E1011" s="1907" t="s">
        <v>6325</v>
      </c>
      <c r="F1011" s="420" t="s">
        <v>6420</v>
      </c>
      <c r="G1011" s="573" t="s">
        <v>6425</v>
      </c>
      <c r="H1011" s="420" t="s">
        <v>5511</v>
      </c>
      <c r="I1011" s="1995" t="s">
        <v>848</v>
      </c>
      <c r="J1011" s="420" t="s">
        <v>6419</v>
      </c>
      <c r="K1011" s="419"/>
      <c r="L1011" s="2019" t="s">
        <v>6332</v>
      </c>
      <c r="M1011" s="226" t="s">
        <v>6371</v>
      </c>
      <c r="N1011" s="2063" t="s">
        <v>7030</v>
      </c>
      <c r="O1011" s="226" t="s">
        <v>3849</v>
      </c>
      <c r="P1011" s="384" t="str">
        <f t="shared" si="89"/>
        <v>Closed</v>
      </c>
      <c r="Q1011" s="208" t="s">
        <v>31</v>
      </c>
      <c r="R1011" s="209" t="s">
        <v>32</v>
      </c>
      <c r="S1011" s="419"/>
      <c r="T1011" s="419"/>
      <c r="U1011" s="222" t="str">
        <f t="shared" si="93"/>
        <v>Stratton</v>
      </c>
      <c r="V1011" s="210" t="str">
        <f t="shared" si="94"/>
        <v>Machine Instrumentation FDR</v>
      </c>
    </row>
    <row r="1012" spans="1:22" ht="39" customHeight="1" x14ac:dyDescent="0.15">
      <c r="A1012" s="474">
        <v>43763</v>
      </c>
      <c r="B1012" s="418" t="s">
        <v>6354</v>
      </c>
      <c r="C1012" s="419"/>
      <c r="D1012" s="419"/>
      <c r="E1012" s="1907" t="s">
        <v>6325</v>
      </c>
      <c r="F1012" s="420" t="s">
        <v>6420</v>
      </c>
      <c r="G1012" s="573" t="s">
        <v>6425</v>
      </c>
      <c r="H1012" s="420" t="s">
        <v>5511</v>
      </c>
      <c r="I1012" s="1995" t="s">
        <v>848</v>
      </c>
      <c r="J1012" s="420" t="s">
        <v>6419</v>
      </c>
      <c r="K1012" s="419"/>
      <c r="L1012" s="2019" t="s">
        <v>6333</v>
      </c>
      <c r="M1012" s="226" t="s">
        <v>5649</v>
      </c>
      <c r="N1012" s="2063" t="s">
        <v>7030</v>
      </c>
      <c r="O1012" s="226" t="s">
        <v>3870</v>
      </c>
      <c r="P1012" s="384" t="str">
        <f t="shared" si="89"/>
        <v>Closed</v>
      </c>
      <c r="Q1012" s="208" t="s">
        <v>31</v>
      </c>
      <c r="R1012" s="209" t="s">
        <v>32</v>
      </c>
      <c r="S1012" s="419"/>
      <c r="T1012" s="419"/>
      <c r="U1012" s="222" t="str">
        <f t="shared" si="93"/>
        <v>Stratton</v>
      </c>
      <c r="V1012" s="210" t="str">
        <f t="shared" si="94"/>
        <v>Machine Instrumentation FDR</v>
      </c>
    </row>
    <row r="1013" spans="1:22" ht="39" customHeight="1" x14ac:dyDescent="0.15">
      <c r="A1013" s="474">
        <v>43763</v>
      </c>
      <c r="B1013" s="418" t="s">
        <v>6355</v>
      </c>
      <c r="C1013" s="419"/>
      <c r="D1013" s="419"/>
      <c r="E1013" s="1907" t="s">
        <v>6325</v>
      </c>
      <c r="F1013" s="420" t="s">
        <v>6420</v>
      </c>
      <c r="G1013" s="573" t="s">
        <v>6425</v>
      </c>
      <c r="H1013" s="420" t="s">
        <v>5511</v>
      </c>
      <c r="I1013" s="1995" t="s">
        <v>848</v>
      </c>
      <c r="J1013" s="420" t="s">
        <v>6419</v>
      </c>
      <c r="K1013" s="419"/>
      <c r="L1013" s="2019" t="s">
        <v>6334</v>
      </c>
      <c r="M1013" s="226" t="s">
        <v>5649</v>
      </c>
      <c r="N1013" s="2063" t="s">
        <v>7030</v>
      </c>
      <c r="O1013" s="226" t="s">
        <v>3109</v>
      </c>
      <c r="P1013" s="384" t="str">
        <f t="shared" si="89"/>
        <v>Closed</v>
      </c>
      <c r="Q1013" s="208" t="s">
        <v>31</v>
      </c>
      <c r="R1013" s="209" t="s">
        <v>32</v>
      </c>
      <c r="S1013" s="419"/>
      <c r="T1013" s="419"/>
      <c r="U1013" s="222" t="str">
        <f t="shared" si="93"/>
        <v>Stratton</v>
      </c>
      <c r="V1013" s="210" t="str">
        <f t="shared" si="94"/>
        <v>Machine Instrumentation FDR</v>
      </c>
    </row>
    <row r="1014" spans="1:22" ht="39" customHeight="1" x14ac:dyDescent="0.15">
      <c r="A1014" s="474">
        <v>43763</v>
      </c>
      <c r="B1014" s="418" t="s">
        <v>6356</v>
      </c>
      <c r="C1014" s="419"/>
      <c r="D1014" s="419"/>
      <c r="E1014" s="1907" t="s">
        <v>6325</v>
      </c>
      <c r="F1014" s="420" t="s">
        <v>6420</v>
      </c>
      <c r="G1014" s="573" t="s">
        <v>6425</v>
      </c>
      <c r="H1014" s="420" t="s">
        <v>5511</v>
      </c>
      <c r="I1014" s="1995" t="s">
        <v>848</v>
      </c>
      <c r="J1014" s="420" t="s">
        <v>6419</v>
      </c>
      <c r="K1014" s="419"/>
      <c r="L1014" s="2019" t="s">
        <v>6335</v>
      </c>
      <c r="M1014" s="226" t="s">
        <v>5649</v>
      </c>
      <c r="N1014" s="2063" t="s">
        <v>7030</v>
      </c>
      <c r="O1014" s="226" t="s">
        <v>3870</v>
      </c>
      <c r="P1014" s="384" t="str">
        <f t="shared" si="89"/>
        <v>Closed</v>
      </c>
      <c r="Q1014" s="208" t="s">
        <v>31</v>
      </c>
      <c r="R1014" s="209" t="s">
        <v>32</v>
      </c>
      <c r="S1014" s="419"/>
      <c r="T1014" s="419"/>
      <c r="U1014" s="222" t="str">
        <f t="shared" si="93"/>
        <v>Stratton</v>
      </c>
      <c r="V1014" s="210" t="str">
        <f t="shared" si="94"/>
        <v>Machine Instrumentation FDR</v>
      </c>
    </row>
    <row r="1015" spans="1:22" ht="39" customHeight="1" x14ac:dyDescent="0.15">
      <c r="A1015" s="474">
        <v>43763</v>
      </c>
      <c r="B1015" s="418" t="s">
        <v>6357</v>
      </c>
      <c r="C1015" s="419"/>
      <c r="D1015" s="419"/>
      <c r="E1015" s="1907" t="s">
        <v>6325</v>
      </c>
      <c r="F1015" s="420" t="s">
        <v>6420</v>
      </c>
      <c r="G1015" s="573" t="s">
        <v>6425</v>
      </c>
      <c r="H1015" s="420" t="s">
        <v>5511</v>
      </c>
      <c r="I1015" s="1995" t="s">
        <v>848</v>
      </c>
      <c r="J1015" s="420" t="s">
        <v>6419</v>
      </c>
      <c r="K1015" s="419"/>
      <c r="L1015" s="2019" t="s">
        <v>6336</v>
      </c>
      <c r="M1015" s="226" t="s">
        <v>5649</v>
      </c>
      <c r="N1015" s="2063" t="s">
        <v>7030</v>
      </c>
      <c r="O1015" s="226" t="s">
        <v>3109</v>
      </c>
      <c r="P1015" s="384" t="str">
        <f t="shared" si="89"/>
        <v>Closed</v>
      </c>
      <c r="Q1015" s="208" t="s">
        <v>31</v>
      </c>
      <c r="R1015" s="209" t="s">
        <v>32</v>
      </c>
      <c r="S1015" s="419"/>
      <c r="T1015" s="419"/>
      <c r="U1015" s="222" t="str">
        <f t="shared" si="93"/>
        <v>Stratton</v>
      </c>
      <c r="V1015" s="210" t="str">
        <f t="shared" si="94"/>
        <v>Machine Instrumentation FDR</v>
      </c>
    </row>
    <row r="1016" spans="1:22" ht="39" customHeight="1" x14ac:dyDescent="0.15">
      <c r="A1016" s="474">
        <v>43763</v>
      </c>
      <c r="B1016" s="418" t="s">
        <v>6358</v>
      </c>
      <c r="C1016" s="419"/>
      <c r="D1016" s="419"/>
      <c r="E1016" s="1907" t="s">
        <v>6325</v>
      </c>
      <c r="F1016" s="420" t="s">
        <v>6420</v>
      </c>
      <c r="G1016" s="573" t="s">
        <v>6425</v>
      </c>
      <c r="H1016" s="420" t="s">
        <v>5511</v>
      </c>
      <c r="I1016" s="1995" t="s">
        <v>848</v>
      </c>
      <c r="J1016" s="420" t="s">
        <v>6419</v>
      </c>
      <c r="K1016" s="419"/>
      <c r="L1016" s="2019" t="s">
        <v>6337</v>
      </c>
      <c r="M1016" s="226" t="s">
        <v>5649</v>
      </c>
      <c r="N1016" s="2063" t="s">
        <v>7030</v>
      </c>
      <c r="O1016" s="226" t="s">
        <v>3109</v>
      </c>
      <c r="P1016" s="384" t="str">
        <f t="shared" ref="P1016:P1079" si="95">IF(N1016="","Open","Closed")</f>
        <v>Closed</v>
      </c>
      <c r="Q1016" s="208" t="s">
        <v>31</v>
      </c>
      <c r="R1016" s="209" t="s">
        <v>32</v>
      </c>
      <c r="S1016" s="419"/>
      <c r="T1016" s="419"/>
      <c r="U1016" s="222" t="str">
        <f t="shared" si="93"/>
        <v>Stratton</v>
      </c>
      <c r="V1016" s="210" t="str">
        <f t="shared" si="94"/>
        <v>Machine Instrumentation FDR</v>
      </c>
    </row>
    <row r="1017" spans="1:22" ht="39" customHeight="1" x14ac:dyDescent="0.15">
      <c r="A1017" s="1304">
        <v>43763</v>
      </c>
      <c r="B1017" s="1305" t="s">
        <v>6359</v>
      </c>
      <c r="C1017" s="1306"/>
      <c r="D1017" s="1306"/>
      <c r="E1017" s="1908" t="s">
        <v>6325</v>
      </c>
      <c r="F1017" s="420" t="s">
        <v>6420</v>
      </c>
      <c r="G1017" s="573" t="s">
        <v>6425</v>
      </c>
      <c r="H1017" s="420" t="s">
        <v>5511</v>
      </c>
      <c r="I1017" s="1995" t="s">
        <v>848</v>
      </c>
      <c r="J1017" s="420" t="s">
        <v>6419</v>
      </c>
      <c r="K1017" s="1306"/>
      <c r="L1017" s="2029" t="s">
        <v>6338</v>
      </c>
      <c r="M1017" s="1449" t="s">
        <v>6370</v>
      </c>
      <c r="N1017" s="2087" t="s">
        <v>7030</v>
      </c>
      <c r="O1017" s="1449" t="s">
        <v>4529</v>
      </c>
      <c r="P1017" s="384" t="str">
        <f t="shared" si="95"/>
        <v>Closed</v>
      </c>
      <c r="Q1017" s="208" t="s">
        <v>31</v>
      </c>
      <c r="R1017" s="209" t="s">
        <v>32</v>
      </c>
      <c r="S1017" s="419"/>
      <c r="T1017" s="419"/>
      <c r="U1017" s="222" t="str">
        <f t="shared" ref="U1017:U1030" si="96">J1017</f>
        <v>Stratton</v>
      </c>
      <c r="V1017" s="210" t="str">
        <f t="shared" ref="V1017:V1030" si="97">E1017</f>
        <v>Machine Instrumentation FDR</v>
      </c>
    </row>
    <row r="1018" spans="1:22" ht="39" customHeight="1" x14ac:dyDescent="0.15">
      <c r="A1018" s="474">
        <v>43763</v>
      </c>
      <c r="B1018" s="418" t="s">
        <v>6360</v>
      </c>
      <c r="C1018" s="419"/>
      <c r="D1018" s="419"/>
      <c r="E1018" s="1907" t="s">
        <v>6325</v>
      </c>
      <c r="F1018" s="420" t="s">
        <v>6420</v>
      </c>
      <c r="G1018" s="573" t="s">
        <v>6425</v>
      </c>
      <c r="H1018" s="420" t="s">
        <v>5511</v>
      </c>
      <c r="I1018" s="1995" t="s">
        <v>848</v>
      </c>
      <c r="J1018" s="420" t="s">
        <v>6419</v>
      </c>
      <c r="K1018" s="1306"/>
      <c r="L1018" s="226" t="s">
        <v>6339</v>
      </c>
      <c r="M1018" s="226" t="s">
        <v>6369</v>
      </c>
      <c r="N1018" s="2065" t="s">
        <v>7030</v>
      </c>
      <c r="O1018" s="226" t="s">
        <v>3849</v>
      </c>
      <c r="P1018" s="384" t="str">
        <f t="shared" si="95"/>
        <v>Closed</v>
      </c>
      <c r="Q1018" s="208" t="s">
        <v>31</v>
      </c>
      <c r="R1018" s="209" t="s">
        <v>32</v>
      </c>
      <c r="S1018" s="419"/>
      <c r="T1018" s="419"/>
      <c r="U1018" s="222" t="str">
        <f t="shared" si="96"/>
        <v>Stratton</v>
      </c>
      <c r="V1018" s="210" t="str">
        <f t="shared" si="97"/>
        <v>Machine Instrumentation FDR</v>
      </c>
    </row>
    <row r="1019" spans="1:22" ht="39" customHeight="1" x14ac:dyDescent="0.15">
      <c r="A1019" s="474">
        <v>43763</v>
      </c>
      <c r="B1019" s="418" t="s">
        <v>6361</v>
      </c>
      <c r="C1019" s="419"/>
      <c r="D1019" s="419"/>
      <c r="E1019" s="1907" t="s">
        <v>6325</v>
      </c>
      <c r="F1019" s="420" t="s">
        <v>6420</v>
      </c>
      <c r="G1019" s="573" t="s">
        <v>6425</v>
      </c>
      <c r="H1019" s="420" t="s">
        <v>5511</v>
      </c>
      <c r="I1019" s="1995" t="s">
        <v>848</v>
      </c>
      <c r="J1019" s="420" t="s">
        <v>6419</v>
      </c>
      <c r="K1019" s="419"/>
      <c r="L1019" s="2019" t="s">
        <v>6340</v>
      </c>
      <c r="M1019" s="226" t="s">
        <v>5649</v>
      </c>
      <c r="N1019" s="2065" t="s">
        <v>7030</v>
      </c>
      <c r="O1019" s="226" t="s">
        <v>3870</v>
      </c>
      <c r="P1019" s="384" t="str">
        <f t="shared" si="95"/>
        <v>Closed</v>
      </c>
      <c r="Q1019" s="208" t="s">
        <v>31</v>
      </c>
      <c r="R1019" s="209" t="s">
        <v>32</v>
      </c>
      <c r="S1019" s="419"/>
      <c r="T1019" s="419"/>
      <c r="U1019" s="222" t="str">
        <f t="shared" si="96"/>
        <v>Stratton</v>
      </c>
      <c r="V1019" s="210" t="str">
        <f t="shared" si="97"/>
        <v>Machine Instrumentation FDR</v>
      </c>
    </row>
    <row r="1020" spans="1:22" ht="39" customHeight="1" x14ac:dyDescent="0.15">
      <c r="A1020" s="474">
        <v>43763</v>
      </c>
      <c r="B1020" s="418" t="s">
        <v>6362</v>
      </c>
      <c r="C1020" s="419"/>
      <c r="D1020" s="419"/>
      <c r="E1020" s="1907" t="s">
        <v>6325</v>
      </c>
      <c r="F1020" s="420" t="s">
        <v>6420</v>
      </c>
      <c r="G1020" s="573" t="s">
        <v>6425</v>
      </c>
      <c r="H1020" s="420" t="s">
        <v>5511</v>
      </c>
      <c r="I1020" s="1995" t="s">
        <v>848</v>
      </c>
      <c r="J1020" s="420" t="s">
        <v>6419</v>
      </c>
      <c r="K1020" s="419"/>
      <c r="L1020" s="226" t="s">
        <v>6341</v>
      </c>
      <c r="M1020" s="226" t="s">
        <v>5650</v>
      </c>
      <c r="N1020" s="2065" t="s">
        <v>7030</v>
      </c>
      <c r="O1020" s="226" t="s">
        <v>6348</v>
      </c>
      <c r="P1020" s="239" t="str">
        <f t="shared" si="95"/>
        <v>Closed</v>
      </c>
      <c r="Q1020" s="208" t="s">
        <v>31</v>
      </c>
      <c r="R1020" s="209" t="s">
        <v>32</v>
      </c>
      <c r="S1020" s="419"/>
      <c r="T1020" s="419"/>
      <c r="U1020" s="210" t="str">
        <f t="shared" si="96"/>
        <v>Stratton</v>
      </c>
      <c r="V1020" s="210" t="str">
        <f t="shared" si="97"/>
        <v>Machine Instrumentation FDR</v>
      </c>
    </row>
    <row r="1021" spans="1:22" ht="39" customHeight="1" x14ac:dyDescent="0.15">
      <c r="A1021" s="474">
        <v>43763</v>
      </c>
      <c r="B1021" s="418" t="s">
        <v>6363</v>
      </c>
      <c r="C1021" s="419"/>
      <c r="D1021" s="419"/>
      <c r="E1021" s="1907" t="s">
        <v>6325</v>
      </c>
      <c r="F1021" s="420" t="s">
        <v>6420</v>
      </c>
      <c r="G1021" s="573" t="s">
        <v>6425</v>
      </c>
      <c r="H1021" s="420" t="s">
        <v>5511</v>
      </c>
      <c r="I1021" s="1995" t="s">
        <v>848</v>
      </c>
      <c r="J1021" s="420" t="s">
        <v>6419</v>
      </c>
      <c r="K1021" s="419"/>
      <c r="L1021" s="226" t="s">
        <v>6342</v>
      </c>
      <c r="M1021" s="226" t="s">
        <v>5649</v>
      </c>
      <c r="N1021" s="2065" t="s">
        <v>7030</v>
      </c>
      <c r="O1021" s="226" t="s">
        <v>3109</v>
      </c>
      <c r="P1021" s="239" t="str">
        <f t="shared" si="95"/>
        <v>Closed</v>
      </c>
      <c r="Q1021" s="208" t="s">
        <v>31</v>
      </c>
      <c r="R1021" s="209" t="s">
        <v>32</v>
      </c>
      <c r="S1021" s="419"/>
      <c r="T1021" s="419"/>
      <c r="U1021" s="210" t="str">
        <f t="shared" si="96"/>
        <v>Stratton</v>
      </c>
      <c r="V1021" s="210" t="str">
        <f t="shared" si="97"/>
        <v>Machine Instrumentation FDR</v>
      </c>
    </row>
    <row r="1022" spans="1:22" ht="39" customHeight="1" x14ac:dyDescent="0.15">
      <c r="A1022" s="474">
        <v>43763</v>
      </c>
      <c r="B1022" s="418" t="s">
        <v>6364</v>
      </c>
      <c r="C1022" s="419"/>
      <c r="D1022" s="419"/>
      <c r="E1022" s="1907" t="s">
        <v>6325</v>
      </c>
      <c r="F1022" s="420" t="s">
        <v>6420</v>
      </c>
      <c r="G1022" s="573" t="s">
        <v>6425</v>
      </c>
      <c r="H1022" s="420" t="s">
        <v>5511</v>
      </c>
      <c r="I1022" s="1995" t="s">
        <v>848</v>
      </c>
      <c r="J1022" s="420" t="s">
        <v>6419</v>
      </c>
      <c r="K1022" s="419"/>
      <c r="L1022" s="226" t="s">
        <v>6343</v>
      </c>
      <c r="M1022" s="226" t="s">
        <v>5649</v>
      </c>
      <c r="N1022" s="2065" t="s">
        <v>7030</v>
      </c>
      <c r="O1022" s="226" t="s">
        <v>4112</v>
      </c>
      <c r="P1022" s="239" t="str">
        <f t="shared" si="95"/>
        <v>Closed</v>
      </c>
      <c r="Q1022" s="208" t="s">
        <v>31</v>
      </c>
      <c r="R1022" s="209" t="s">
        <v>32</v>
      </c>
      <c r="S1022" s="419"/>
      <c r="T1022" s="419"/>
      <c r="U1022" s="210" t="str">
        <f t="shared" si="96"/>
        <v>Stratton</v>
      </c>
      <c r="V1022" s="210" t="str">
        <f t="shared" si="97"/>
        <v>Machine Instrumentation FDR</v>
      </c>
    </row>
    <row r="1023" spans="1:22" ht="39" customHeight="1" x14ac:dyDescent="0.15">
      <c r="A1023" s="474">
        <v>43763</v>
      </c>
      <c r="B1023" s="418" t="s">
        <v>6365</v>
      </c>
      <c r="C1023" s="419"/>
      <c r="D1023" s="419"/>
      <c r="E1023" s="1907" t="s">
        <v>6325</v>
      </c>
      <c r="F1023" s="420" t="s">
        <v>6420</v>
      </c>
      <c r="G1023" s="573" t="s">
        <v>6425</v>
      </c>
      <c r="H1023" s="420" t="s">
        <v>5511</v>
      </c>
      <c r="I1023" s="1995" t="s">
        <v>848</v>
      </c>
      <c r="J1023" s="420" t="s">
        <v>6419</v>
      </c>
      <c r="K1023" s="419"/>
      <c r="L1023" s="226" t="s">
        <v>6344</v>
      </c>
      <c r="M1023" s="226" t="s">
        <v>5649</v>
      </c>
      <c r="N1023" s="2065" t="s">
        <v>7030</v>
      </c>
      <c r="O1023" s="226" t="s">
        <v>3997</v>
      </c>
      <c r="P1023" s="239" t="str">
        <f t="shared" si="95"/>
        <v>Closed</v>
      </c>
      <c r="Q1023" s="208" t="s">
        <v>31</v>
      </c>
      <c r="R1023" s="209" t="s">
        <v>32</v>
      </c>
      <c r="S1023" s="419"/>
      <c r="T1023" s="419"/>
      <c r="U1023" s="210" t="str">
        <f t="shared" si="96"/>
        <v>Stratton</v>
      </c>
      <c r="V1023" s="210" t="str">
        <f t="shared" si="97"/>
        <v>Machine Instrumentation FDR</v>
      </c>
    </row>
    <row r="1024" spans="1:22" ht="39" customHeight="1" x14ac:dyDescent="0.15">
      <c r="A1024" s="474">
        <v>43763</v>
      </c>
      <c r="B1024" s="418" t="s">
        <v>6366</v>
      </c>
      <c r="C1024" s="419"/>
      <c r="D1024" s="419"/>
      <c r="E1024" s="1907" t="s">
        <v>6325</v>
      </c>
      <c r="F1024" s="420" t="s">
        <v>6420</v>
      </c>
      <c r="G1024" s="573" t="s">
        <v>6425</v>
      </c>
      <c r="H1024" s="420" t="s">
        <v>5511</v>
      </c>
      <c r="I1024" s="1995" t="s">
        <v>848</v>
      </c>
      <c r="J1024" s="420" t="s">
        <v>6419</v>
      </c>
      <c r="K1024" s="419"/>
      <c r="L1024" s="226" t="s">
        <v>6345</v>
      </c>
      <c r="M1024" s="226" t="s">
        <v>6368</v>
      </c>
      <c r="N1024" s="2065" t="s">
        <v>7030</v>
      </c>
      <c r="O1024" s="226" t="s">
        <v>3849</v>
      </c>
      <c r="P1024" s="239" t="str">
        <f t="shared" si="95"/>
        <v>Closed</v>
      </c>
      <c r="Q1024" s="208" t="s">
        <v>31</v>
      </c>
      <c r="R1024" s="209" t="s">
        <v>32</v>
      </c>
      <c r="S1024" s="419"/>
      <c r="T1024" s="419"/>
      <c r="U1024" s="210" t="str">
        <f t="shared" si="96"/>
        <v>Stratton</v>
      </c>
      <c r="V1024" s="210" t="str">
        <f t="shared" si="97"/>
        <v>Machine Instrumentation FDR</v>
      </c>
    </row>
    <row r="1025" spans="1:23" ht="39" customHeight="1" x14ac:dyDescent="0.15">
      <c r="A1025" s="474">
        <v>43763</v>
      </c>
      <c r="B1025" s="418" t="s">
        <v>6367</v>
      </c>
      <c r="C1025" s="419"/>
      <c r="D1025" s="419"/>
      <c r="E1025" s="1907" t="s">
        <v>6325</v>
      </c>
      <c r="F1025" s="420" t="s">
        <v>6420</v>
      </c>
      <c r="G1025" s="573" t="s">
        <v>6425</v>
      </c>
      <c r="H1025" s="420" t="s">
        <v>5511</v>
      </c>
      <c r="I1025" s="1995" t="s">
        <v>848</v>
      </c>
      <c r="J1025" s="420" t="s">
        <v>6419</v>
      </c>
      <c r="K1025" s="419"/>
      <c r="L1025" s="226" t="s">
        <v>6346</v>
      </c>
      <c r="M1025" s="226" t="s">
        <v>5650</v>
      </c>
      <c r="N1025" s="2065" t="s">
        <v>7030</v>
      </c>
      <c r="O1025" s="226" t="s">
        <v>3849</v>
      </c>
      <c r="P1025" s="239" t="str">
        <f t="shared" si="95"/>
        <v>Closed</v>
      </c>
      <c r="Q1025" s="208" t="s">
        <v>31</v>
      </c>
      <c r="R1025" s="209" t="s">
        <v>32</v>
      </c>
      <c r="S1025" s="419"/>
      <c r="T1025" s="419"/>
      <c r="U1025" s="210" t="str">
        <f t="shared" si="96"/>
        <v>Stratton</v>
      </c>
      <c r="V1025" s="210" t="str">
        <f t="shared" si="97"/>
        <v>Machine Instrumentation FDR</v>
      </c>
    </row>
    <row r="1026" spans="1:23" ht="39" customHeight="1" x14ac:dyDescent="0.15">
      <c r="A1026" s="477">
        <v>43769</v>
      </c>
      <c r="B1026" s="408" t="s">
        <v>6372</v>
      </c>
      <c r="C1026" s="407"/>
      <c r="D1026" s="407"/>
      <c r="E1026" s="1903" t="s">
        <v>6428</v>
      </c>
      <c r="F1026" s="409" t="s">
        <v>5965</v>
      </c>
      <c r="G1026" s="572" t="s">
        <v>6426</v>
      </c>
      <c r="H1026" s="409" t="s">
        <v>5511</v>
      </c>
      <c r="I1026" s="409" t="s">
        <v>848</v>
      </c>
      <c r="J1026" s="409" t="s">
        <v>6419</v>
      </c>
      <c r="K1026" s="407"/>
      <c r="L1026" s="408" t="s">
        <v>6373</v>
      </c>
      <c r="M1026" s="407"/>
      <c r="N1026" s="2079" t="s">
        <v>5509</v>
      </c>
      <c r="O1026" s="478" t="s">
        <v>3321</v>
      </c>
      <c r="P1026" s="239" t="str">
        <f t="shared" si="95"/>
        <v>Closed</v>
      </c>
      <c r="Q1026" s="208" t="s">
        <v>31</v>
      </c>
      <c r="R1026" s="209" t="s">
        <v>32</v>
      </c>
      <c r="S1026" s="407"/>
      <c r="T1026" s="407"/>
      <c r="U1026" s="210" t="str">
        <f t="shared" si="96"/>
        <v>Stratton</v>
      </c>
      <c r="V1026" s="210" t="str">
        <f t="shared" si="97"/>
        <v>Alternative to AeroDag Peer Review
Diagnostic vessel wall backening</v>
      </c>
    </row>
    <row r="1027" spans="1:23" ht="39" customHeight="1" x14ac:dyDescent="0.15">
      <c r="A1027" s="479">
        <v>43776</v>
      </c>
      <c r="B1027" s="480" t="s">
        <v>6375</v>
      </c>
      <c r="C1027" s="481"/>
      <c r="D1027" s="481"/>
      <c r="E1027" s="1951" t="s">
        <v>6374</v>
      </c>
      <c r="F1027" s="482" t="s">
        <v>5964</v>
      </c>
      <c r="G1027" s="574" t="s">
        <v>6427</v>
      </c>
      <c r="H1027" s="482" t="s">
        <v>5511</v>
      </c>
      <c r="I1027" s="482" t="s">
        <v>848</v>
      </c>
      <c r="J1027" s="482" t="s">
        <v>6419</v>
      </c>
      <c r="K1027" s="481"/>
      <c r="L1027" s="481"/>
      <c r="M1027" s="481"/>
      <c r="N1027" s="2092" t="s">
        <v>6378</v>
      </c>
      <c r="O1027" s="482"/>
      <c r="P1027" s="239" t="str">
        <f t="shared" si="95"/>
        <v>Closed</v>
      </c>
      <c r="Q1027" s="208" t="s">
        <v>31</v>
      </c>
      <c r="R1027" s="209" t="s">
        <v>32</v>
      </c>
      <c r="S1027" s="481"/>
      <c r="T1027" s="481"/>
      <c r="U1027" s="210" t="str">
        <f t="shared" si="96"/>
        <v>Stratton</v>
      </c>
      <c r="V1027" s="210" t="str">
        <f t="shared" si="97"/>
        <v>Field Seal Repairs Peer Review</v>
      </c>
    </row>
    <row r="1028" spans="1:23" ht="39" customHeight="1" x14ac:dyDescent="0.15">
      <c r="A1028" s="479">
        <v>43776</v>
      </c>
      <c r="B1028" s="480" t="s">
        <v>6377</v>
      </c>
      <c r="C1028" s="481"/>
      <c r="D1028" s="481"/>
      <c r="E1028" s="1951" t="s">
        <v>6376</v>
      </c>
      <c r="F1028" s="482" t="s">
        <v>6421</v>
      </c>
      <c r="G1028" s="574" t="s">
        <v>6429</v>
      </c>
      <c r="H1028" s="482" t="s">
        <v>6044</v>
      </c>
      <c r="I1028" s="482" t="s">
        <v>899</v>
      </c>
      <c r="J1028" s="482" t="s">
        <v>1235</v>
      </c>
      <c r="K1028" s="481"/>
      <c r="L1028" s="481"/>
      <c r="M1028" s="481"/>
      <c r="N1028" s="481" t="s">
        <v>6378</v>
      </c>
      <c r="O1028" s="482"/>
      <c r="P1028" s="239" t="str">
        <f t="shared" si="95"/>
        <v>Closed</v>
      </c>
      <c r="Q1028" s="208" t="s">
        <v>31</v>
      </c>
      <c r="R1028" s="209" t="s">
        <v>32</v>
      </c>
      <c r="S1028" s="481"/>
      <c r="T1028" s="481"/>
      <c r="U1028" s="210" t="str">
        <f t="shared" si="96"/>
        <v>Loesser</v>
      </c>
      <c r="V1028" s="210" t="str">
        <f t="shared" si="97"/>
        <v>VV Support Leg G10 Insulation Peer Review</v>
      </c>
    </row>
    <row r="1029" spans="1:23" ht="39" customHeight="1" x14ac:dyDescent="0.15">
      <c r="A1029" s="485">
        <v>43783</v>
      </c>
      <c r="B1029" s="483" t="s">
        <v>7023</v>
      </c>
      <c r="C1029" s="242"/>
      <c r="D1029" s="242"/>
      <c r="E1029" s="1948" t="s">
        <v>6380</v>
      </c>
      <c r="F1029" s="484" t="s">
        <v>5980</v>
      </c>
      <c r="G1029" s="575" t="s">
        <v>6430</v>
      </c>
      <c r="H1029" s="484" t="s">
        <v>5511</v>
      </c>
      <c r="I1029" s="484" t="s">
        <v>848</v>
      </c>
      <c r="J1029" s="484" t="s">
        <v>6419</v>
      </c>
      <c r="K1029" s="483"/>
      <c r="L1029" s="483" t="s">
        <v>6382</v>
      </c>
      <c r="M1029" s="483" t="s">
        <v>5388</v>
      </c>
      <c r="N1029" s="2070" t="s">
        <v>7022</v>
      </c>
      <c r="O1029" s="484" t="s">
        <v>4930</v>
      </c>
      <c r="P1029" s="239" t="str">
        <f t="shared" si="95"/>
        <v>Closed</v>
      </c>
      <c r="Q1029" s="208" t="s">
        <v>31</v>
      </c>
      <c r="R1029" s="209" t="s">
        <v>32</v>
      </c>
      <c r="S1029" s="483"/>
      <c r="T1029" s="483"/>
      <c r="U1029" s="210" t="str">
        <f t="shared" si="96"/>
        <v>Stratton</v>
      </c>
      <c r="V1029" s="210" t="str">
        <f t="shared" si="97"/>
        <v>BES Shutter Repair FDR</v>
      </c>
    </row>
    <row r="1030" spans="1:23" ht="39" customHeight="1" x14ac:dyDescent="0.15">
      <c r="A1030" s="488">
        <v>43795</v>
      </c>
      <c r="B1030" s="489"/>
      <c r="C1030" s="489"/>
      <c r="D1030" s="489"/>
      <c r="E1030" s="1954" t="s">
        <v>6389</v>
      </c>
      <c r="F1030" s="492" t="s">
        <v>6420</v>
      </c>
      <c r="G1030" s="576" t="s">
        <v>6418</v>
      </c>
      <c r="H1030" s="492" t="s">
        <v>5538</v>
      </c>
      <c r="I1030" s="492" t="s">
        <v>848</v>
      </c>
      <c r="J1030" s="492" t="s">
        <v>6419</v>
      </c>
      <c r="K1030" s="489"/>
      <c r="L1030" s="489"/>
      <c r="M1030" s="489"/>
      <c r="N1030" s="2086" t="s">
        <v>6378</v>
      </c>
      <c r="O1030" s="492"/>
      <c r="P1030" s="239" t="str">
        <f t="shared" si="95"/>
        <v>Closed</v>
      </c>
      <c r="Q1030" s="208" t="s">
        <v>31</v>
      </c>
      <c r="R1030" s="209" t="s">
        <v>32</v>
      </c>
      <c r="S1030" s="489"/>
      <c r="T1030" s="489"/>
      <c r="U1030" s="210" t="str">
        <f t="shared" si="96"/>
        <v>Stratton</v>
      </c>
      <c r="V1030" s="210" t="str">
        <f t="shared" si="97"/>
        <v>Instrumentation - TF Twist Laser Measurement PDR</v>
      </c>
    </row>
    <row r="1031" spans="1:23" ht="39" customHeight="1" x14ac:dyDescent="0.15">
      <c r="A1031" s="606">
        <v>43810</v>
      </c>
      <c r="B1031" s="1231" t="s">
        <v>6504</v>
      </c>
      <c r="C1031" s="244"/>
      <c r="D1031" s="244"/>
      <c r="E1031" s="1909" t="s">
        <v>6482</v>
      </c>
      <c r="F1031" s="246" t="s">
        <v>5389</v>
      </c>
      <c r="G1031" s="635" t="s">
        <v>6431</v>
      </c>
      <c r="H1031" s="246" t="s">
        <v>5511</v>
      </c>
      <c r="I1031" s="246" t="s">
        <v>899</v>
      </c>
      <c r="J1031" s="246" t="s">
        <v>1235</v>
      </c>
      <c r="K1031" s="244"/>
      <c r="L1031" s="347" t="s">
        <v>6487</v>
      </c>
      <c r="M1031" s="347" t="s">
        <v>6499</v>
      </c>
      <c r="N1031" s="1523" t="s">
        <v>6500</v>
      </c>
      <c r="O1031" s="347" t="s">
        <v>4930</v>
      </c>
      <c r="P1031" s="239" t="str">
        <f t="shared" si="95"/>
        <v>Closed</v>
      </c>
      <c r="Q1031" s="208" t="s">
        <v>31</v>
      </c>
      <c r="R1031" s="209" t="s">
        <v>32</v>
      </c>
      <c r="S1031" s="244"/>
      <c r="T1031" s="244"/>
      <c r="U1031" s="218"/>
      <c r="V1031" s="218"/>
      <c r="W1031" s="400"/>
    </row>
    <row r="1032" spans="1:23" ht="39" customHeight="1" x14ac:dyDescent="0.15">
      <c r="A1032" s="606">
        <v>43810</v>
      </c>
      <c r="B1032" s="1231" t="s">
        <v>6505</v>
      </c>
      <c r="C1032" s="244"/>
      <c r="D1032" s="244"/>
      <c r="E1032" s="1909" t="s">
        <v>6482</v>
      </c>
      <c r="F1032" s="246" t="s">
        <v>5389</v>
      </c>
      <c r="G1032" s="635" t="s">
        <v>6431</v>
      </c>
      <c r="H1032" s="246" t="s">
        <v>5511</v>
      </c>
      <c r="I1032" s="246" t="s">
        <v>899</v>
      </c>
      <c r="J1032" s="246" t="s">
        <v>1235</v>
      </c>
      <c r="K1032" s="244"/>
      <c r="L1032" s="347" t="s">
        <v>6488</v>
      </c>
      <c r="M1032" s="347" t="s">
        <v>7031</v>
      </c>
      <c r="N1032" s="2089" t="s">
        <v>5509</v>
      </c>
      <c r="O1032" s="347" t="s">
        <v>4930</v>
      </c>
      <c r="P1032" s="239" t="str">
        <f t="shared" si="95"/>
        <v>Closed</v>
      </c>
      <c r="Q1032" s="208" t="s">
        <v>31</v>
      </c>
      <c r="R1032" s="209" t="s">
        <v>32</v>
      </c>
      <c r="S1032" s="244"/>
      <c r="T1032" s="244"/>
      <c r="U1032" s="218"/>
      <c r="V1032" s="218"/>
      <c r="W1032" s="400"/>
    </row>
    <row r="1033" spans="1:23" ht="39" customHeight="1" x14ac:dyDescent="0.15">
      <c r="A1033" s="876">
        <v>43811</v>
      </c>
      <c r="B1033" s="348" t="s">
        <v>6468</v>
      </c>
      <c r="C1033" s="877"/>
      <c r="D1033" s="877"/>
      <c r="E1033" s="1530" t="s">
        <v>6480</v>
      </c>
      <c r="F1033" s="879" t="s">
        <v>5963</v>
      </c>
      <c r="G1033" s="880" t="s">
        <v>6458</v>
      </c>
      <c r="H1033" s="293" t="s">
        <v>5511</v>
      </c>
      <c r="I1033" s="293" t="s">
        <v>2087</v>
      </c>
      <c r="J1033" s="881" t="s">
        <v>5961</v>
      </c>
      <c r="K1033" s="877"/>
      <c r="L1033" s="348" t="s">
        <v>6474</v>
      </c>
      <c r="M1033" s="348" t="s">
        <v>5388</v>
      </c>
      <c r="N1033" s="1314" t="s">
        <v>6700</v>
      </c>
      <c r="O1033" s="348" t="s">
        <v>3109</v>
      </c>
      <c r="P1033" s="239" t="str">
        <f t="shared" si="95"/>
        <v>Closed</v>
      </c>
      <c r="Q1033" s="208" t="s">
        <v>31</v>
      </c>
      <c r="R1033" s="209" t="s">
        <v>32</v>
      </c>
      <c r="S1033" s="877"/>
      <c r="T1033" s="877"/>
      <c r="U1033" s="210" t="str">
        <f t="shared" ref="U1033:U1056" si="98">J1033</f>
        <v>Tchiliguirian</v>
      </c>
      <c r="V1033" s="210" t="str">
        <f t="shared" ref="V1033:V1056" si="99">E1033</f>
        <v>Voltage Measurement for the Shorted Turn Protection System Peer Review</v>
      </c>
    </row>
    <row r="1034" spans="1:23" ht="39" customHeight="1" x14ac:dyDescent="0.15">
      <c r="A1034" s="876">
        <v>43811</v>
      </c>
      <c r="B1034" s="348" t="s">
        <v>6469</v>
      </c>
      <c r="C1034" s="877"/>
      <c r="D1034" s="877"/>
      <c r="E1034" s="1530" t="s">
        <v>6480</v>
      </c>
      <c r="F1034" s="879" t="s">
        <v>5963</v>
      </c>
      <c r="G1034" s="880" t="s">
        <v>6458</v>
      </c>
      <c r="H1034" s="293" t="s">
        <v>5511</v>
      </c>
      <c r="I1034" s="293" t="s">
        <v>2087</v>
      </c>
      <c r="J1034" s="881" t="s">
        <v>5961</v>
      </c>
      <c r="K1034" s="877"/>
      <c r="L1034" s="348" t="s">
        <v>6475</v>
      </c>
      <c r="M1034" s="348" t="s">
        <v>5388</v>
      </c>
      <c r="N1034" s="1314" t="s">
        <v>6700</v>
      </c>
      <c r="O1034" s="348" t="s">
        <v>5229</v>
      </c>
      <c r="P1034" s="239" t="str">
        <f t="shared" si="95"/>
        <v>Closed</v>
      </c>
      <c r="Q1034" s="208" t="s">
        <v>31</v>
      </c>
      <c r="R1034" s="209" t="s">
        <v>32</v>
      </c>
      <c r="S1034" s="877"/>
      <c r="T1034" s="877"/>
      <c r="U1034" s="210" t="str">
        <f t="shared" si="98"/>
        <v>Tchiliguirian</v>
      </c>
      <c r="V1034" s="210" t="str">
        <f t="shared" si="99"/>
        <v>Voltage Measurement for the Shorted Turn Protection System Peer Review</v>
      </c>
    </row>
    <row r="1035" spans="1:23" ht="39" customHeight="1" x14ac:dyDescent="0.15">
      <c r="A1035" s="876">
        <v>43811</v>
      </c>
      <c r="B1035" s="348" t="s">
        <v>6470</v>
      </c>
      <c r="C1035" s="877"/>
      <c r="D1035" s="877"/>
      <c r="E1035" s="1530" t="s">
        <v>6480</v>
      </c>
      <c r="F1035" s="879" t="s">
        <v>5963</v>
      </c>
      <c r="G1035" s="880" t="s">
        <v>6458</v>
      </c>
      <c r="H1035" s="293" t="s">
        <v>5511</v>
      </c>
      <c r="I1035" s="293" t="s">
        <v>2087</v>
      </c>
      <c r="J1035" s="881" t="s">
        <v>5961</v>
      </c>
      <c r="K1035" s="877"/>
      <c r="L1035" s="348" t="s">
        <v>6476</v>
      </c>
      <c r="M1035" s="348" t="s">
        <v>5439</v>
      </c>
      <c r="N1035" s="1314" t="s">
        <v>6700</v>
      </c>
      <c r="O1035" s="348" t="s">
        <v>3966</v>
      </c>
      <c r="P1035" s="239" t="str">
        <f t="shared" si="95"/>
        <v>Closed</v>
      </c>
      <c r="Q1035" s="208" t="s">
        <v>31</v>
      </c>
      <c r="R1035" s="209" t="s">
        <v>32</v>
      </c>
      <c r="S1035" s="877"/>
      <c r="T1035" s="877"/>
      <c r="U1035" s="210" t="str">
        <f t="shared" si="98"/>
        <v>Tchiliguirian</v>
      </c>
      <c r="V1035" s="210" t="str">
        <f t="shared" si="99"/>
        <v>Voltage Measurement for the Shorted Turn Protection System Peer Review</v>
      </c>
    </row>
    <row r="1036" spans="1:23" ht="39" customHeight="1" x14ac:dyDescent="0.15">
      <c r="A1036" s="876">
        <v>43811</v>
      </c>
      <c r="B1036" s="348" t="s">
        <v>6471</v>
      </c>
      <c r="C1036" s="877"/>
      <c r="D1036" s="877"/>
      <c r="E1036" s="1530" t="s">
        <v>6480</v>
      </c>
      <c r="F1036" s="879" t="s">
        <v>5963</v>
      </c>
      <c r="G1036" s="880" t="s">
        <v>6458</v>
      </c>
      <c r="H1036" s="293" t="s">
        <v>5511</v>
      </c>
      <c r="I1036" s="293" t="s">
        <v>2087</v>
      </c>
      <c r="J1036" s="881" t="s">
        <v>5961</v>
      </c>
      <c r="K1036" s="877"/>
      <c r="L1036" s="348" t="s">
        <v>6477</v>
      </c>
      <c r="M1036" s="348" t="s">
        <v>5388</v>
      </c>
      <c r="N1036" s="1314" t="s">
        <v>6700</v>
      </c>
      <c r="O1036" s="348" t="s">
        <v>4131</v>
      </c>
      <c r="P1036" s="239" t="str">
        <f t="shared" si="95"/>
        <v>Closed</v>
      </c>
      <c r="Q1036" s="208" t="s">
        <v>31</v>
      </c>
      <c r="R1036" s="209" t="s">
        <v>32</v>
      </c>
      <c r="S1036" s="877"/>
      <c r="T1036" s="877"/>
      <c r="U1036" s="210" t="str">
        <f t="shared" si="98"/>
        <v>Tchiliguirian</v>
      </c>
      <c r="V1036" s="210" t="str">
        <f t="shared" si="99"/>
        <v>Voltage Measurement for the Shorted Turn Protection System Peer Review</v>
      </c>
    </row>
    <row r="1037" spans="1:23" ht="39" customHeight="1" x14ac:dyDescent="0.15">
      <c r="A1037" s="876">
        <v>43811</v>
      </c>
      <c r="B1037" s="348" t="s">
        <v>6472</v>
      </c>
      <c r="C1037" s="877"/>
      <c r="D1037" s="877"/>
      <c r="E1037" s="1530" t="s">
        <v>6480</v>
      </c>
      <c r="F1037" s="879" t="s">
        <v>5963</v>
      </c>
      <c r="G1037" s="880" t="s">
        <v>6458</v>
      </c>
      <c r="H1037" s="293" t="s">
        <v>5511</v>
      </c>
      <c r="I1037" s="293" t="s">
        <v>2087</v>
      </c>
      <c r="J1037" s="881" t="s">
        <v>5961</v>
      </c>
      <c r="K1037" s="877"/>
      <c r="L1037" s="348" t="s">
        <v>6478</v>
      </c>
      <c r="M1037" s="348" t="s">
        <v>5388</v>
      </c>
      <c r="N1037" s="1314" t="s">
        <v>6700</v>
      </c>
      <c r="O1037" s="348" t="s">
        <v>4131</v>
      </c>
      <c r="P1037" s="239" t="str">
        <f t="shared" si="95"/>
        <v>Closed</v>
      </c>
      <c r="Q1037" s="208" t="s">
        <v>31</v>
      </c>
      <c r="R1037" s="209" t="s">
        <v>32</v>
      </c>
      <c r="S1037" s="877"/>
      <c r="T1037" s="877"/>
      <c r="U1037" s="210" t="str">
        <f t="shared" si="98"/>
        <v>Tchiliguirian</v>
      </c>
      <c r="V1037" s="210" t="str">
        <f t="shared" si="99"/>
        <v>Voltage Measurement for the Shorted Turn Protection System Peer Review</v>
      </c>
    </row>
    <row r="1038" spans="1:23" ht="39" customHeight="1" x14ac:dyDescent="0.15">
      <c r="A1038" s="876">
        <v>43811</v>
      </c>
      <c r="B1038" s="348" t="s">
        <v>6473</v>
      </c>
      <c r="C1038" s="877"/>
      <c r="D1038" s="877"/>
      <c r="E1038" s="1530" t="s">
        <v>6480</v>
      </c>
      <c r="F1038" s="879" t="s">
        <v>5963</v>
      </c>
      <c r="G1038" s="880" t="s">
        <v>6458</v>
      </c>
      <c r="H1038" s="293" t="s">
        <v>5511</v>
      </c>
      <c r="I1038" s="293" t="s">
        <v>2087</v>
      </c>
      <c r="J1038" s="881" t="s">
        <v>5961</v>
      </c>
      <c r="K1038" s="877"/>
      <c r="L1038" s="348" t="s">
        <v>6479</v>
      </c>
      <c r="M1038" s="348" t="s">
        <v>5388</v>
      </c>
      <c r="N1038" s="1314" t="s">
        <v>6700</v>
      </c>
      <c r="O1038" s="348" t="s">
        <v>4131</v>
      </c>
      <c r="P1038" s="239" t="str">
        <f t="shared" si="95"/>
        <v>Closed</v>
      </c>
      <c r="Q1038" s="208" t="s">
        <v>31</v>
      </c>
      <c r="R1038" s="209" t="s">
        <v>32</v>
      </c>
      <c r="S1038" s="877"/>
      <c r="T1038" s="877"/>
      <c r="U1038" s="210" t="str">
        <f t="shared" si="98"/>
        <v>Tchiliguirian</v>
      </c>
      <c r="V1038" s="210" t="str">
        <f t="shared" si="99"/>
        <v>Voltage Measurement for the Shorted Turn Protection System Peer Review</v>
      </c>
    </row>
    <row r="1039" spans="1:23" ht="39" customHeight="1" x14ac:dyDescent="0.15">
      <c r="A1039" s="417">
        <v>43815</v>
      </c>
      <c r="B1039" s="414" t="s">
        <v>6989</v>
      </c>
      <c r="C1039" s="415"/>
      <c r="D1039" s="415"/>
      <c r="E1039" s="1906" t="s">
        <v>6518</v>
      </c>
      <c r="F1039" s="891" t="s">
        <v>4396</v>
      </c>
      <c r="G1039" s="890" t="s">
        <v>6463</v>
      </c>
      <c r="H1039" s="891" t="s">
        <v>6044</v>
      </c>
      <c r="I1039" s="891" t="s">
        <v>536</v>
      </c>
      <c r="J1039" s="891" t="s">
        <v>539</v>
      </c>
      <c r="K1039" s="415"/>
      <c r="L1039" s="889" t="s">
        <v>6515</v>
      </c>
      <c r="M1039" s="889" t="s">
        <v>6992</v>
      </c>
      <c r="N1039" s="1358" t="s">
        <v>7016</v>
      </c>
      <c r="O1039" s="889" t="s">
        <v>3321</v>
      </c>
      <c r="P1039" s="239" t="str">
        <f t="shared" si="95"/>
        <v>Closed</v>
      </c>
      <c r="Q1039" s="208" t="s">
        <v>31</v>
      </c>
      <c r="R1039" s="209" t="s">
        <v>32</v>
      </c>
      <c r="S1039" s="415"/>
      <c r="T1039" s="415"/>
      <c r="U1039" s="210" t="str">
        <f t="shared" si="98"/>
        <v>Stevenson</v>
      </c>
      <c r="V1039" s="210" t="str">
        <f t="shared" si="99"/>
        <v>NBI Duct Shield FDR</v>
      </c>
    </row>
    <row r="1040" spans="1:23" ht="39" customHeight="1" x14ac:dyDescent="0.15">
      <c r="A1040" s="417">
        <v>43815</v>
      </c>
      <c r="B1040" s="414" t="s">
        <v>6990</v>
      </c>
      <c r="C1040" s="415"/>
      <c r="D1040" s="415"/>
      <c r="E1040" s="1906" t="s">
        <v>6518</v>
      </c>
      <c r="F1040" s="891" t="s">
        <v>4396</v>
      </c>
      <c r="G1040" s="890" t="s">
        <v>6463</v>
      </c>
      <c r="H1040" s="891" t="s">
        <v>6044</v>
      </c>
      <c r="I1040" s="891" t="s">
        <v>536</v>
      </c>
      <c r="J1040" s="891" t="s">
        <v>539</v>
      </c>
      <c r="K1040" s="415"/>
      <c r="L1040" s="889" t="s">
        <v>6516</v>
      </c>
      <c r="M1040" s="889" t="s">
        <v>5388</v>
      </c>
      <c r="N1040" s="1358" t="s">
        <v>7016</v>
      </c>
      <c r="O1040" s="889" t="s">
        <v>4930</v>
      </c>
      <c r="P1040" s="239" t="str">
        <f t="shared" si="95"/>
        <v>Closed</v>
      </c>
      <c r="Q1040" s="208" t="s">
        <v>31</v>
      </c>
      <c r="R1040" s="209" t="s">
        <v>32</v>
      </c>
      <c r="S1040" s="415"/>
      <c r="T1040" s="415"/>
      <c r="U1040" s="210" t="str">
        <f t="shared" si="98"/>
        <v>Stevenson</v>
      </c>
      <c r="V1040" s="210" t="str">
        <f t="shared" si="99"/>
        <v>NBI Duct Shield FDR</v>
      </c>
    </row>
    <row r="1041" spans="1:23" ht="39" customHeight="1" x14ac:dyDescent="0.15">
      <c r="A1041" s="417">
        <v>43815</v>
      </c>
      <c r="B1041" s="414" t="s">
        <v>6991</v>
      </c>
      <c r="C1041" s="415"/>
      <c r="D1041" s="415"/>
      <c r="E1041" s="1906" t="s">
        <v>6518</v>
      </c>
      <c r="F1041" s="891" t="s">
        <v>4396</v>
      </c>
      <c r="G1041" s="890" t="s">
        <v>6463</v>
      </c>
      <c r="H1041" s="891" t="s">
        <v>6044</v>
      </c>
      <c r="I1041" s="891" t="s">
        <v>536</v>
      </c>
      <c r="J1041" s="891" t="s">
        <v>539</v>
      </c>
      <c r="K1041" s="415"/>
      <c r="L1041" s="889" t="s">
        <v>6517</v>
      </c>
      <c r="M1041" s="889" t="s">
        <v>6993</v>
      </c>
      <c r="N1041" s="1358" t="s">
        <v>7016</v>
      </c>
      <c r="O1041" s="889" t="s">
        <v>6347</v>
      </c>
      <c r="P1041" s="239" t="str">
        <f t="shared" si="95"/>
        <v>Closed</v>
      </c>
      <c r="Q1041" s="208" t="s">
        <v>31</v>
      </c>
      <c r="R1041" s="209" t="s">
        <v>32</v>
      </c>
      <c r="S1041" s="415"/>
      <c r="T1041" s="415"/>
      <c r="U1041" s="210" t="str">
        <f t="shared" si="98"/>
        <v>Stevenson</v>
      </c>
      <c r="V1041" s="210" t="str">
        <f t="shared" si="99"/>
        <v>NBI Duct Shield FDR</v>
      </c>
    </row>
    <row r="1042" spans="1:23" ht="39" customHeight="1" x14ac:dyDescent="0.15">
      <c r="A1042" s="876">
        <v>43817</v>
      </c>
      <c r="B1042" s="878" t="s">
        <v>6691</v>
      </c>
      <c r="C1042" s="877"/>
      <c r="D1042" s="877"/>
      <c r="E1042" s="1530" t="s">
        <v>6690</v>
      </c>
      <c r="F1042" s="881"/>
      <c r="G1042" s="1639"/>
      <c r="H1042" s="881"/>
      <c r="I1042" s="881"/>
      <c r="J1042" s="881"/>
      <c r="K1042" s="1530" t="str">
        <f>B1042&amp;" - "&amp;LEFT(L1042,50)</f>
        <v>RPMAGTASK1-01 - Consider issuing a drawing ECN to the TF Bundle wa</v>
      </c>
      <c r="L1042" s="1302" t="s">
        <v>6692</v>
      </c>
      <c r="M1042" s="1302" t="s">
        <v>6699</v>
      </c>
      <c r="N1042" s="1314" t="s">
        <v>7039</v>
      </c>
      <c r="O1042" s="1302" t="s">
        <v>3165</v>
      </c>
      <c r="P1042" s="239" t="str">
        <f t="shared" si="95"/>
        <v>Closed</v>
      </c>
      <c r="Q1042" s="208" t="s">
        <v>31</v>
      </c>
      <c r="R1042" s="209" t="s">
        <v>32</v>
      </c>
      <c r="S1042" s="877"/>
      <c r="T1042" s="877"/>
      <c r="U1042" s="210">
        <f t="shared" si="98"/>
        <v>0</v>
      </c>
      <c r="V1042" s="210" t="str">
        <f t="shared" si="99"/>
        <v>RP Magnet Tasks FDR I</v>
      </c>
      <c r="W1042" s="1313"/>
    </row>
    <row r="1043" spans="1:23" ht="39" customHeight="1" x14ac:dyDescent="0.15">
      <c r="A1043" s="876">
        <v>43817</v>
      </c>
      <c r="B1043" s="878" t="s">
        <v>6696</v>
      </c>
      <c r="C1043" s="877"/>
      <c r="D1043" s="877"/>
      <c r="E1043" s="1530" t="s">
        <v>6690</v>
      </c>
      <c r="F1043" s="881"/>
      <c r="G1043" s="1639"/>
      <c r="H1043" s="881"/>
      <c r="I1043" s="881"/>
      <c r="J1043" s="881"/>
      <c r="K1043" s="1530" t="str">
        <f>B1043&amp;" - "&amp;LEFT(L1043,50)</f>
        <v>RPMAGTASK1-02 - The Design Review Plan needs to be finalized &amp; sig</v>
      </c>
      <c r="L1043" s="1302" t="s">
        <v>6693</v>
      </c>
      <c r="M1043" s="1302" t="s">
        <v>5649</v>
      </c>
      <c r="N1043" s="1314" t="s">
        <v>7039</v>
      </c>
      <c r="O1043" s="1302" t="s">
        <v>4930</v>
      </c>
      <c r="P1043" s="239" t="str">
        <f t="shared" si="95"/>
        <v>Closed</v>
      </c>
      <c r="Q1043" s="208" t="s">
        <v>31</v>
      </c>
      <c r="R1043" s="209" t="s">
        <v>32</v>
      </c>
      <c r="S1043" s="877"/>
      <c r="T1043" s="877"/>
      <c r="U1043" s="210">
        <f t="shared" si="98"/>
        <v>0</v>
      </c>
      <c r="V1043" s="210" t="str">
        <f t="shared" si="99"/>
        <v>RP Magnet Tasks FDR I</v>
      </c>
      <c r="W1043" s="1313"/>
    </row>
    <row r="1044" spans="1:23" ht="39" customHeight="1" x14ac:dyDescent="0.15">
      <c r="A1044" s="876">
        <v>43817</v>
      </c>
      <c r="B1044" s="878" t="s">
        <v>6697</v>
      </c>
      <c r="C1044" s="877"/>
      <c r="D1044" s="877"/>
      <c r="E1044" s="1530" t="s">
        <v>6690</v>
      </c>
      <c r="F1044" s="881"/>
      <c r="G1044" s="1639"/>
      <c r="H1044" s="881"/>
      <c r="I1044" s="881"/>
      <c r="J1044" s="881"/>
      <c r="K1044" s="1530" t="str">
        <f>B1044&amp;" - "&amp;LEFT(L1044,50)</f>
        <v>RPMAGTASK1-03 - Chits from previous review need to be officially c</v>
      </c>
      <c r="L1044" s="1302" t="s">
        <v>6694</v>
      </c>
      <c r="M1044" s="1302" t="s">
        <v>5649</v>
      </c>
      <c r="N1044" s="1314" t="s">
        <v>7039</v>
      </c>
      <c r="O1044" s="1302" t="s">
        <v>4930</v>
      </c>
      <c r="P1044" s="239" t="str">
        <f t="shared" si="95"/>
        <v>Closed</v>
      </c>
      <c r="Q1044" s="208" t="s">
        <v>31</v>
      </c>
      <c r="R1044" s="209" t="s">
        <v>32</v>
      </c>
      <c r="S1044" s="877"/>
      <c r="T1044" s="877"/>
      <c r="U1044" s="210">
        <f t="shared" si="98"/>
        <v>0</v>
      </c>
      <c r="V1044" s="210" t="str">
        <f t="shared" si="99"/>
        <v>RP Magnet Tasks FDR I</v>
      </c>
      <c r="W1044" s="1313"/>
    </row>
    <row r="1045" spans="1:23" ht="39" customHeight="1" x14ac:dyDescent="0.15">
      <c r="A1045" s="876">
        <v>43817</v>
      </c>
      <c r="B1045" s="878" t="s">
        <v>6698</v>
      </c>
      <c r="C1045" s="877"/>
      <c r="D1045" s="877"/>
      <c r="E1045" s="1530" t="s">
        <v>6690</v>
      </c>
      <c r="F1045" s="881"/>
      <c r="G1045" s="1639"/>
      <c r="H1045" s="881"/>
      <c r="I1045" s="881"/>
      <c r="J1045" s="881"/>
      <c r="K1045" s="1530" t="str">
        <f>B1045&amp;" - "&amp;LEFT(L1045,50)</f>
        <v xml:space="preserve">RPMAGTASK1-04 - NSTXU_1-1-3-3-2_CALC_100 has been properly signed </v>
      </c>
      <c r="L1045" s="1302" t="s">
        <v>6695</v>
      </c>
      <c r="M1045" s="1302" t="s">
        <v>5649</v>
      </c>
      <c r="N1045" s="1314" t="s">
        <v>7039</v>
      </c>
      <c r="O1045" s="1302" t="s">
        <v>4930</v>
      </c>
      <c r="P1045" s="239" t="str">
        <f t="shared" si="95"/>
        <v>Closed</v>
      </c>
      <c r="Q1045" s="208" t="s">
        <v>31</v>
      </c>
      <c r="R1045" s="209" t="s">
        <v>32</v>
      </c>
      <c r="S1045" s="877"/>
      <c r="T1045" s="877"/>
      <c r="U1045" s="210">
        <f t="shared" si="98"/>
        <v>0</v>
      </c>
      <c r="V1045" s="210" t="str">
        <f t="shared" si="99"/>
        <v>RP Magnet Tasks FDR I</v>
      </c>
      <c r="W1045" s="1313"/>
    </row>
    <row r="1046" spans="1:23" ht="39" customHeight="1" x14ac:dyDescent="0.15">
      <c r="A1046" s="904">
        <v>43818</v>
      </c>
      <c r="B1046" s="905" t="s">
        <v>6560</v>
      </c>
      <c r="C1046" s="808"/>
      <c r="D1046" s="808"/>
      <c r="E1046" s="1910" t="s">
        <v>6539</v>
      </c>
      <c r="F1046" s="906"/>
      <c r="G1046" s="907" t="s">
        <v>6538</v>
      </c>
      <c r="H1046" s="908" t="s">
        <v>5511</v>
      </c>
      <c r="I1046" s="908" t="s">
        <v>899</v>
      </c>
      <c r="J1046" s="908" t="s">
        <v>1235</v>
      </c>
      <c r="K1046" s="808"/>
      <c r="L1046" s="884" t="s">
        <v>6546</v>
      </c>
      <c r="M1046" s="884" t="s">
        <v>6554</v>
      </c>
      <c r="N1046" s="884" t="s">
        <v>6554</v>
      </c>
      <c r="O1046" s="884" t="s">
        <v>4930</v>
      </c>
      <c r="P1046" s="239" t="str">
        <f t="shared" si="95"/>
        <v>Closed</v>
      </c>
      <c r="Q1046" s="208" t="s">
        <v>31</v>
      </c>
      <c r="R1046" s="209" t="s">
        <v>32</v>
      </c>
      <c r="S1046" s="808"/>
      <c r="T1046" s="808"/>
      <c r="U1046" s="210" t="str">
        <f t="shared" si="98"/>
        <v>Loesser</v>
      </c>
      <c r="V1046" s="210" t="str">
        <f t="shared" si="99"/>
        <v>VVHW Recovery Field Scope FDR</v>
      </c>
    </row>
    <row r="1047" spans="1:23" ht="39" customHeight="1" x14ac:dyDescent="0.15">
      <c r="A1047" s="904">
        <v>43818</v>
      </c>
      <c r="B1047" s="905" t="s">
        <v>6540</v>
      </c>
      <c r="C1047" s="808"/>
      <c r="D1047" s="808"/>
      <c r="E1047" s="1910" t="s">
        <v>6539</v>
      </c>
      <c r="F1047" s="906"/>
      <c r="G1047" s="907" t="s">
        <v>6538</v>
      </c>
      <c r="H1047" s="908" t="s">
        <v>5511</v>
      </c>
      <c r="I1047" s="908" t="s">
        <v>899</v>
      </c>
      <c r="J1047" s="908" t="s">
        <v>1235</v>
      </c>
      <c r="K1047" s="808"/>
      <c r="L1047" s="884" t="s">
        <v>6541</v>
      </c>
      <c r="M1047" s="884" t="s">
        <v>5388</v>
      </c>
      <c r="N1047" s="374" t="s">
        <v>7009</v>
      </c>
      <c r="O1047" s="884" t="s">
        <v>4509</v>
      </c>
      <c r="P1047" s="239" t="str">
        <f t="shared" si="95"/>
        <v>Closed</v>
      </c>
      <c r="Q1047" s="208" t="s">
        <v>31</v>
      </c>
      <c r="R1047" s="209" t="s">
        <v>32</v>
      </c>
      <c r="S1047" s="808"/>
      <c r="T1047" s="808"/>
      <c r="U1047" s="210" t="str">
        <f t="shared" si="98"/>
        <v>Loesser</v>
      </c>
      <c r="V1047" s="210" t="str">
        <f t="shared" si="99"/>
        <v>VVHW Recovery Field Scope FDR</v>
      </c>
    </row>
    <row r="1048" spans="1:23" ht="39" customHeight="1" x14ac:dyDescent="0.15">
      <c r="A1048" s="904">
        <v>43818</v>
      </c>
      <c r="B1048" s="905" t="s">
        <v>6557</v>
      </c>
      <c r="C1048" s="808"/>
      <c r="D1048" s="808"/>
      <c r="E1048" s="1910" t="s">
        <v>6539</v>
      </c>
      <c r="F1048" s="906"/>
      <c r="G1048" s="907" t="s">
        <v>6538</v>
      </c>
      <c r="H1048" s="908" t="s">
        <v>5511</v>
      </c>
      <c r="I1048" s="908" t="s">
        <v>899</v>
      </c>
      <c r="J1048" s="908" t="s">
        <v>1235</v>
      </c>
      <c r="K1048" s="808"/>
      <c r="L1048" s="884" t="s">
        <v>6543</v>
      </c>
      <c r="M1048" s="884" t="s">
        <v>5388</v>
      </c>
      <c r="N1048" s="374" t="s">
        <v>7009</v>
      </c>
      <c r="O1048" s="884" t="s">
        <v>4930</v>
      </c>
      <c r="P1048" s="239" t="str">
        <f t="shared" si="95"/>
        <v>Closed</v>
      </c>
      <c r="Q1048" s="208" t="s">
        <v>31</v>
      </c>
      <c r="R1048" s="209" t="s">
        <v>32</v>
      </c>
      <c r="S1048" s="808"/>
      <c r="T1048" s="808"/>
      <c r="U1048" s="210" t="str">
        <f t="shared" si="98"/>
        <v>Loesser</v>
      </c>
      <c r="V1048" s="210" t="str">
        <f t="shared" si="99"/>
        <v>VVHW Recovery Field Scope FDR</v>
      </c>
    </row>
    <row r="1049" spans="1:23" ht="39" customHeight="1" x14ac:dyDescent="0.15">
      <c r="A1049" s="904">
        <v>43818</v>
      </c>
      <c r="B1049" s="905" t="s">
        <v>6558</v>
      </c>
      <c r="C1049" s="808"/>
      <c r="D1049" s="808"/>
      <c r="E1049" s="1910" t="s">
        <v>6539</v>
      </c>
      <c r="F1049" s="906"/>
      <c r="G1049" s="907" t="s">
        <v>6538</v>
      </c>
      <c r="H1049" s="908" t="s">
        <v>5511</v>
      </c>
      <c r="I1049" s="908" t="s">
        <v>899</v>
      </c>
      <c r="J1049" s="908" t="s">
        <v>1235</v>
      </c>
      <c r="K1049" s="808"/>
      <c r="L1049" s="884" t="s">
        <v>6544</v>
      </c>
      <c r="M1049" s="884" t="s">
        <v>5388</v>
      </c>
      <c r="N1049" s="374" t="s">
        <v>7009</v>
      </c>
      <c r="O1049" s="884" t="s">
        <v>4662</v>
      </c>
      <c r="P1049" s="239" t="str">
        <f t="shared" si="95"/>
        <v>Closed</v>
      </c>
      <c r="Q1049" s="208" t="s">
        <v>31</v>
      </c>
      <c r="R1049" s="209" t="s">
        <v>32</v>
      </c>
      <c r="S1049" s="808"/>
      <c r="T1049" s="808"/>
      <c r="U1049" s="210" t="str">
        <f t="shared" si="98"/>
        <v>Loesser</v>
      </c>
      <c r="V1049" s="210" t="str">
        <f t="shared" si="99"/>
        <v>VVHW Recovery Field Scope FDR</v>
      </c>
    </row>
    <row r="1050" spans="1:23" ht="39" customHeight="1" x14ac:dyDescent="0.15">
      <c r="A1050" s="904">
        <v>43818</v>
      </c>
      <c r="B1050" s="905" t="s">
        <v>6559</v>
      </c>
      <c r="C1050" s="808"/>
      <c r="D1050" s="808"/>
      <c r="E1050" s="1910" t="s">
        <v>6539</v>
      </c>
      <c r="F1050" s="906"/>
      <c r="G1050" s="907" t="s">
        <v>6538</v>
      </c>
      <c r="H1050" s="908" t="s">
        <v>5511</v>
      </c>
      <c r="I1050" s="908" t="s">
        <v>899</v>
      </c>
      <c r="J1050" s="908" t="s">
        <v>1235</v>
      </c>
      <c r="K1050" s="808"/>
      <c r="L1050" s="884" t="s">
        <v>6545</v>
      </c>
      <c r="M1050" s="884" t="s">
        <v>5388</v>
      </c>
      <c r="N1050" s="374" t="s">
        <v>7009</v>
      </c>
      <c r="O1050" s="884" t="s">
        <v>4930</v>
      </c>
      <c r="P1050" s="239" t="str">
        <f t="shared" si="95"/>
        <v>Closed</v>
      </c>
      <c r="Q1050" s="208" t="s">
        <v>31</v>
      </c>
      <c r="R1050" s="209" t="s">
        <v>32</v>
      </c>
      <c r="S1050" s="808"/>
      <c r="T1050" s="808"/>
      <c r="U1050" s="210" t="str">
        <f t="shared" si="98"/>
        <v>Loesser</v>
      </c>
      <c r="V1050" s="210" t="str">
        <f t="shared" si="99"/>
        <v>VVHW Recovery Field Scope FDR</v>
      </c>
    </row>
    <row r="1051" spans="1:23" ht="39" customHeight="1" x14ac:dyDescent="0.15">
      <c r="A1051" s="904">
        <v>43818</v>
      </c>
      <c r="B1051" s="905" t="s">
        <v>6560</v>
      </c>
      <c r="C1051" s="808"/>
      <c r="D1051" s="808"/>
      <c r="E1051" s="1910" t="s">
        <v>6539</v>
      </c>
      <c r="F1051" s="906"/>
      <c r="G1051" s="907" t="s">
        <v>6538</v>
      </c>
      <c r="H1051" s="908" t="s">
        <v>5511</v>
      </c>
      <c r="I1051" s="908" t="s">
        <v>899</v>
      </c>
      <c r="J1051" s="908" t="s">
        <v>1235</v>
      </c>
      <c r="K1051" s="808"/>
      <c r="L1051" s="884" t="s">
        <v>6547</v>
      </c>
      <c r="M1051" s="884" t="s">
        <v>5439</v>
      </c>
      <c r="N1051" s="374" t="s">
        <v>7009</v>
      </c>
      <c r="O1051" s="884" t="s">
        <v>3870</v>
      </c>
      <c r="P1051" s="239" t="str">
        <f t="shared" si="95"/>
        <v>Closed</v>
      </c>
      <c r="Q1051" s="208" t="s">
        <v>31</v>
      </c>
      <c r="R1051" s="209" t="s">
        <v>32</v>
      </c>
      <c r="S1051" s="808"/>
      <c r="T1051" s="808"/>
      <c r="U1051" s="210" t="str">
        <f t="shared" si="98"/>
        <v>Loesser</v>
      </c>
      <c r="V1051" s="210" t="str">
        <f t="shared" si="99"/>
        <v>VVHW Recovery Field Scope FDR</v>
      </c>
    </row>
    <row r="1052" spans="1:23" ht="39" customHeight="1" x14ac:dyDescent="0.15">
      <c r="A1052" s="904">
        <v>43818</v>
      </c>
      <c r="B1052" s="905" t="s">
        <v>6561</v>
      </c>
      <c r="C1052" s="808"/>
      <c r="D1052" s="808"/>
      <c r="E1052" s="1910" t="s">
        <v>6539</v>
      </c>
      <c r="F1052" s="906"/>
      <c r="G1052" s="907" t="s">
        <v>6538</v>
      </c>
      <c r="H1052" s="908" t="s">
        <v>5511</v>
      </c>
      <c r="I1052" s="908" t="s">
        <v>899</v>
      </c>
      <c r="J1052" s="908" t="s">
        <v>1235</v>
      </c>
      <c r="K1052" s="808"/>
      <c r="L1052" s="884" t="s">
        <v>6548</v>
      </c>
      <c r="M1052" s="884" t="s">
        <v>5388</v>
      </c>
      <c r="N1052" s="374" t="s">
        <v>7009</v>
      </c>
      <c r="O1052" s="884" t="s">
        <v>4930</v>
      </c>
      <c r="P1052" s="239" t="str">
        <f t="shared" si="95"/>
        <v>Closed</v>
      </c>
      <c r="Q1052" s="208" t="s">
        <v>31</v>
      </c>
      <c r="R1052" s="209" t="s">
        <v>32</v>
      </c>
      <c r="S1052" s="808"/>
      <c r="T1052" s="808"/>
      <c r="U1052" s="210" t="str">
        <f t="shared" si="98"/>
        <v>Loesser</v>
      </c>
      <c r="V1052" s="210" t="str">
        <f t="shared" si="99"/>
        <v>VVHW Recovery Field Scope FDR</v>
      </c>
    </row>
    <row r="1053" spans="1:23" ht="39" customHeight="1" x14ac:dyDescent="0.15">
      <c r="A1053" s="904">
        <v>43818</v>
      </c>
      <c r="B1053" s="905" t="s">
        <v>6562</v>
      </c>
      <c r="C1053" s="808"/>
      <c r="D1053" s="808"/>
      <c r="E1053" s="1910" t="s">
        <v>6539</v>
      </c>
      <c r="F1053" s="906"/>
      <c r="G1053" s="907" t="s">
        <v>6538</v>
      </c>
      <c r="H1053" s="908" t="s">
        <v>5511</v>
      </c>
      <c r="I1053" s="908" t="s">
        <v>899</v>
      </c>
      <c r="J1053" s="908" t="s">
        <v>1235</v>
      </c>
      <c r="K1053" s="808"/>
      <c r="L1053" s="884" t="s">
        <v>6549</v>
      </c>
      <c r="M1053" s="884" t="s">
        <v>5388</v>
      </c>
      <c r="N1053" s="374" t="s">
        <v>7009</v>
      </c>
      <c r="O1053" s="884" t="s">
        <v>4662</v>
      </c>
      <c r="P1053" s="239" t="str">
        <f t="shared" si="95"/>
        <v>Closed</v>
      </c>
      <c r="Q1053" s="208" t="s">
        <v>31</v>
      </c>
      <c r="R1053" s="209" t="s">
        <v>32</v>
      </c>
      <c r="S1053" s="808"/>
      <c r="T1053" s="808"/>
      <c r="U1053" s="210" t="str">
        <f t="shared" si="98"/>
        <v>Loesser</v>
      </c>
      <c r="V1053" s="210" t="str">
        <f t="shared" si="99"/>
        <v>VVHW Recovery Field Scope FDR</v>
      </c>
    </row>
    <row r="1054" spans="1:23" ht="39" customHeight="1" x14ac:dyDescent="0.15">
      <c r="A1054" s="904">
        <v>43818</v>
      </c>
      <c r="B1054" s="905" t="s">
        <v>7005</v>
      </c>
      <c r="C1054" s="808"/>
      <c r="D1054" s="808"/>
      <c r="E1054" s="1910" t="s">
        <v>6539</v>
      </c>
      <c r="F1054" s="906"/>
      <c r="G1054" s="907" t="s">
        <v>6538</v>
      </c>
      <c r="H1054" s="908" t="s">
        <v>5511</v>
      </c>
      <c r="I1054" s="908" t="s">
        <v>899</v>
      </c>
      <c r="J1054" s="908" t="s">
        <v>1235</v>
      </c>
      <c r="K1054" s="808"/>
      <c r="L1054" s="884" t="s">
        <v>6550</v>
      </c>
      <c r="M1054" s="884" t="s">
        <v>5439</v>
      </c>
      <c r="N1054" s="374" t="s">
        <v>7009</v>
      </c>
      <c r="O1054" s="884" t="s">
        <v>3870</v>
      </c>
      <c r="P1054" s="239" t="str">
        <f t="shared" si="95"/>
        <v>Closed</v>
      </c>
      <c r="Q1054" s="208" t="s">
        <v>31</v>
      </c>
      <c r="R1054" s="209" t="s">
        <v>32</v>
      </c>
      <c r="S1054" s="808"/>
      <c r="T1054" s="808"/>
      <c r="U1054" s="210" t="str">
        <f t="shared" si="98"/>
        <v>Loesser</v>
      </c>
      <c r="V1054" s="210" t="str">
        <f t="shared" si="99"/>
        <v>VVHW Recovery Field Scope FDR</v>
      </c>
    </row>
    <row r="1055" spans="1:23" ht="39" customHeight="1" x14ac:dyDescent="0.15">
      <c r="A1055" s="904">
        <v>43818</v>
      </c>
      <c r="B1055" s="905" t="s">
        <v>6564</v>
      </c>
      <c r="C1055" s="808"/>
      <c r="D1055" s="808"/>
      <c r="E1055" s="1910" t="s">
        <v>6539</v>
      </c>
      <c r="F1055" s="906"/>
      <c r="G1055" s="907" t="s">
        <v>6538</v>
      </c>
      <c r="H1055" s="908" t="s">
        <v>5511</v>
      </c>
      <c r="I1055" s="908" t="s">
        <v>899</v>
      </c>
      <c r="J1055" s="908" t="s">
        <v>1235</v>
      </c>
      <c r="K1055" s="808"/>
      <c r="L1055" s="884" t="s">
        <v>6552</v>
      </c>
      <c r="M1055" s="884" t="s">
        <v>5439</v>
      </c>
      <c r="N1055" s="374" t="s">
        <v>7009</v>
      </c>
      <c r="O1055" s="884" t="s">
        <v>3849</v>
      </c>
      <c r="P1055" s="239" t="str">
        <f t="shared" si="95"/>
        <v>Closed</v>
      </c>
      <c r="Q1055" s="208" t="s">
        <v>31</v>
      </c>
      <c r="R1055" s="209" t="s">
        <v>32</v>
      </c>
      <c r="S1055" s="808"/>
      <c r="T1055" s="808"/>
      <c r="U1055" s="210" t="str">
        <f t="shared" si="98"/>
        <v>Loesser</v>
      </c>
      <c r="V1055" s="210" t="str">
        <f t="shared" si="99"/>
        <v>VVHW Recovery Field Scope FDR</v>
      </c>
    </row>
    <row r="1056" spans="1:23" ht="39" customHeight="1" x14ac:dyDescent="0.15">
      <c r="A1056" s="606">
        <v>43843</v>
      </c>
      <c r="B1056" s="1231" t="s">
        <v>7001</v>
      </c>
      <c r="C1056" s="244"/>
      <c r="D1056" s="244"/>
      <c r="E1056" s="1909" t="s">
        <v>6626</v>
      </c>
      <c r="F1056" s="245"/>
      <c r="G1056" s="1385"/>
      <c r="H1056" s="246"/>
      <c r="I1056" s="246"/>
      <c r="J1056" s="246" t="s">
        <v>5188</v>
      </c>
      <c r="K1056" s="244"/>
      <c r="L1056" s="1300" t="s">
        <v>6622</v>
      </c>
      <c r="M1056" s="1300" t="s">
        <v>5388</v>
      </c>
      <c r="N1056" s="1406" t="s">
        <v>6994</v>
      </c>
      <c r="O1056" s="1300" t="s">
        <v>4509</v>
      </c>
      <c r="P1056" s="239" t="str">
        <f t="shared" si="95"/>
        <v>Closed</v>
      </c>
      <c r="Q1056" s="208" t="s">
        <v>31</v>
      </c>
      <c r="R1056" s="209" t="s">
        <v>32</v>
      </c>
      <c r="S1056" s="244"/>
      <c r="T1056" s="244"/>
      <c r="U1056" s="210" t="str">
        <f t="shared" si="98"/>
        <v>Freeman</v>
      </c>
      <c r="V1056" s="210" t="str">
        <f t="shared" si="99"/>
        <v xml:space="preserve">Instrumentation - TF Twist FDR </v>
      </c>
    </row>
    <row r="1057" spans="1:23" ht="39" customHeight="1" x14ac:dyDescent="0.15">
      <c r="A1057" s="606">
        <v>43843</v>
      </c>
      <c r="B1057" s="1231" t="s">
        <v>7002</v>
      </c>
      <c r="C1057" s="244"/>
      <c r="D1057" s="244"/>
      <c r="E1057" s="1909" t="s">
        <v>6626</v>
      </c>
      <c r="F1057" s="245"/>
      <c r="G1057" s="1385"/>
      <c r="H1057" s="246"/>
      <c r="I1057" s="246"/>
      <c r="J1057" s="246"/>
      <c r="K1057" s="244"/>
      <c r="L1057" s="1300" t="s">
        <v>6623</v>
      </c>
      <c r="M1057" s="1300" t="s">
        <v>5388</v>
      </c>
      <c r="N1057" s="1406" t="s">
        <v>6994</v>
      </c>
      <c r="O1057" s="1300" t="s">
        <v>4930</v>
      </c>
      <c r="P1057" s="239" t="str">
        <f t="shared" si="95"/>
        <v>Closed</v>
      </c>
      <c r="Q1057" s="208" t="s">
        <v>31</v>
      </c>
      <c r="R1057" s="209" t="s">
        <v>32</v>
      </c>
      <c r="S1057" s="244"/>
      <c r="T1057" s="244"/>
      <c r="U1057" s="210"/>
      <c r="V1057" s="210"/>
    </row>
    <row r="1058" spans="1:23" ht="39" customHeight="1" x14ac:dyDescent="0.15">
      <c r="A1058" s="606">
        <v>43843</v>
      </c>
      <c r="B1058" s="1231" t="s">
        <v>7003</v>
      </c>
      <c r="C1058" s="244"/>
      <c r="D1058" s="244"/>
      <c r="E1058" s="1909" t="s">
        <v>6626</v>
      </c>
      <c r="F1058" s="245"/>
      <c r="G1058" s="1385"/>
      <c r="H1058" s="246"/>
      <c r="I1058" s="246"/>
      <c r="J1058" s="246" t="s">
        <v>5188</v>
      </c>
      <c r="K1058" s="244"/>
      <c r="L1058" s="1300" t="s">
        <v>6624</v>
      </c>
      <c r="M1058" s="1300" t="s">
        <v>5388</v>
      </c>
      <c r="N1058" s="1406" t="s">
        <v>6994</v>
      </c>
      <c r="O1058" s="1300" t="s">
        <v>4131</v>
      </c>
      <c r="P1058" s="239" t="str">
        <f t="shared" si="95"/>
        <v>Closed</v>
      </c>
      <c r="Q1058" s="208" t="s">
        <v>31</v>
      </c>
      <c r="R1058" s="209" t="s">
        <v>32</v>
      </c>
      <c r="S1058" s="244"/>
      <c r="T1058" s="244"/>
      <c r="U1058" s="210"/>
      <c r="V1058" s="210"/>
    </row>
    <row r="1059" spans="1:23" ht="39" customHeight="1" x14ac:dyDescent="0.15">
      <c r="A1059" s="606">
        <v>43843</v>
      </c>
      <c r="B1059" s="1231" t="s">
        <v>7004</v>
      </c>
      <c r="C1059" s="244"/>
      <c r="D1059" s="244"/>
      <c r="E1059" s="1909" t="s">
        <v>6626</v>
      </c>
      <c r="F1059" s="245"/>
      <c r="G1059" s="1385"/>
      <c r="H1059" s="246"/>
      <c r="I1059" s="246"/>
      <c r="J1059" s="246" t="s">
        <v>5188</v>
      </c>
      <c r="K1059" s="244"/>
      <c r="L1059" s="1300" t="s">
        <v>6625</v>
      </c>
      <c r="M1059" s="1300" t="s">
        <v>5388</v>
      </c>
      <c r="N1059" s="1406" t="s">
        <v>6994</v>
      </c>
      <c r="O1059" s="1300" t="s">
        <v>4131</v>
      </c>
      <c r="P1059" s="239" t="str">
        <f t="shared" si="95"/>
        <v>Closed</v>
      </c>
      <c r="Q1059" s="208" t="s">
        <v>31</v>
      </c>
      <c r="R1059" s="209" t="s">
        <v>32</v>
      </c>
      <c r="S1059" s="244"/>
      <c r="T1059" s="244"/>
      <c r="U1059" s="210"/>
      <c r="V1059" s="210"/>
    </row>
    <row r="1060" spans="1:23" ht="39" customHeight="1" x14ac:dyDescent="0.15">
      <c r="A1060" s="876">
        <v>43844</v>
      </c>
      <c r="B1060" s="878" t="s">
        <v>6627</v>
      </c>
      <c r="C1060" s="877"/>
      <c r="D1060" s="877"/>
      <c r="E1060" s="1530" t="s">
        <v>6634</v>
      </c>
      <c r="F1060" s="1322"/>
      <c r="G1060" s="1380"/>
      <c r="H1060" s="881"/>
      <c r="I1060" s="881"/>
      <c r="J1060" s="881"/>
      <c r="K1060" s="877"/>
      <c r="L1060" s="1302" t="s">
        <v>6635</v>
      </c>
      <c r="M1060" s="1302" t="s">
        <v>5388</v>
      </c>
      <c r="N1060" s="1314" t="s">
        <v>7034</v>
      </c>
      <c r="O1060" s="1302" t="s">
        <v>6322</v>
      </c>
      <c r="P1060" s="239" t="str">
        <f t="shared" si="95"/>
        <v>Closed</v>
      </c>
      <c r="Q1060" s="208" t="s">
        <v>31</v>
      </c>
      <c r="R1060" s="209" t="s">
        <v>32</v>
      </c>
      <c r="S1060" s="877"/>
      <c r="T1060" s="877"/>
      <c r="U1060" s="210">
        <f t="shared" ref="U1060:U1093" si="100">J1060</f>
        <v>0</v>
      </c>
      <c r="V1060" s="210" t="str">
        <f t="shared" ref="V1060:V1107" si="101">E1060</f>
        <v>Centralized Control System FDR</v>
      </c>
      <c r="W1060" s="1301"/>
    </row>
    <row r="1061" spans="1:23" ht="39" customHeight="1" x14ac:dyDescent="0.15">
      <c r="A1061" s="876">
        <v>43844</v>
      </c>
      <c r="B1061" s="878" t="s">
        <v>6628</v>
      </c>
      <c r="C1061" s="877"/>
      <c r="D1061" s="877"/>
      <c r="E1061" s="1530" t="s">
        <v>6634</v>
      </c>
      <c r="F1061" s="1322"/>
      <c r="G1061" s="1380"/>
      <c r="H1061" s="881"/>
      <c r="I1061" s="881"/>
      <c r="J1061" s="881"/>
      <c r="K1061" s="877"/>
      <c r="L1061" s="1302" t="s">
        <v>6636</v>
      </c>
      <c r="M1061" s="1302" t="s">
        <v>5388</v>
      </c>
      <c r="N1061" s="1314" t="s">
        <v>7034</v>
      </c>
      <c r="O1061" s="1302" t="s">
        <v>4131</v>
      </c>
      <c r="P1061" s="239" t="str">
        <f t="shared" si="95"/>
        <v>Closed</v>
      </c>
      <c r="Q1061" s="208" t="s">
        <v>31</v>
      </c>
      <c r="R1061" s="209" t="s">
        <v>32</v>
      </c>
      <c r="S1061" s="877"/>
      <c r="T1061" s="877"/>
      <c r="U1061" s="210">
        <f t="shared" si="100"/>
        <v>0</v>
      </c>
      <c r="V1061" s="210" t="str">
        <f t="shared" si="101"/>
        <v>Centralized Control System FDR</v>
      </c>
      <c r="W1061" s="1301"/>
    </row>
    <row r="1062" spans="1:23" ht="39" customHeight="1" x14ac:dyDescent="0.15">
      <c r="A1062" s="876">
        <v>43844</v>
      </c>
      <c r="B1062" s="878" t="s">
        <v>6629</v>
      </c>
      <c r="C1062" s="877"/>
      <c r="D1062" s="877"/>
      <c r="E1062" s="1530" t="s">
        <v>6634</v>
      </c>
      <c r="F1062" s="1322"/>
      <c r="G1062" s="1380"/>
      <c r="H1062" s="881"/>
      <c r="I1062" s="881"/>
      <c r="J1062" s="881"/>
      <c r="K1062" s="877"/>
      <c r="L1062" s="1302" t="s">
        <v>6637</v>
      </c>
      <c r="M1062" s="1302" t="s">
        <v>5388</v>
      </c>
      <c r="N1062" s="1314" t="s">
        <v>7034</v>
      </c>
      <c r="O1062" s="1302" t="s">
        <v>3109</v>
      </c>
      <c r="P1062" s="239" t="str">
        <f t="shared" si="95"/>
        <v>Closed</v>
      </c>
      <c r="Q1062" s="208" t="s">
        <v>31</v>
      </c>
      <c r="R1062" s="209" t="s">
        <v>32</v>
      </c>
      <c r="S1062" s="877"/>
      <c r="T1062" s="877"/>
      <c r="U1062" s="210">
        <f t="shared" si="100"/>
        <v>0</v>
      </c>
      <c r="V1062" s="210" t="str">
        <f t="shared" si="101"/>
        <v>Centralized Control System FDR</v>
      </c>
      <c r="W1062" s="1301"/>
    </row>
    <row r="1063" spans="1:23" ht="39" customHeight="1" x14ac:dyDescent="0.15">
      <c r="A1063" s="876">
        <v>43844</v>
      </c>
      <c r="B1063" s="878" t="s">
        <v>6630</v>
      </c>
      <c r="C1063" s="877"/>
      <c r="D1063" s="877"/>
      <c r="E1063" s="1530" t="s">
        <v>6634</v>
      </c>
      <c r="F1063" s="1322"/>
      <c r="G1063" s="1380"/>
      <c r="H1063" s="881"/>
      <c r="I1063" s="881"/>
      <c r="J1063" s="881"/>
      <c r="K1063" s="877"/>
      <c r="L1063" s="1303" t="s">
        <v>6638</v>
      </c>
      <c r="M1063" s="1302" t="s">
        <v>5388</v>
      </c>
      <c r="N1063" s="1314" t="s">
        <v>7034</v>
      </c>
      <c r="O1063" s="1302" t="s">
        <v>6642</v>
      </c>
      <c r="P1063" s="384" t="str">
        <f t="shared" si="95"/>
        <v>Closed</v>
      </c>
      <c r="Q1063" s="208" t="s">
        <v>31</v>
      </c>
      <c r="R1063" s="209" t="s">
        <v>32</v>
      </c>
      <c r="S1063" s="877"/>
      <c r="T1063" s="877"/>
      <c r="U1063" s="210">
        <f t="shared" si="100"/>
        <v>0</v>
      </c>
      <c r="V1063" s="210" t="str">
        <f t="shared" si="101"/>
        <v>Centralized Control System FDR</v>
      </c>
      <c r="W1063" s="1301"/>
    </row>
    <row r="1064" spans="1:23" ht="39" customHeight="1" x14ac:dyDescent="0.15">
      <c r="A1064" s="876">
        <v>43844</v>
      </c>
      <c r="B1064" s="878" t="s">
        <v>6631</v>
      </c>
      <c r="C1064" s="877"/>
      <c r="D1064" s="877"/>
      <c r="E1064" s="1530" t="s">
        <v>6634</v>
      </c>
      <c r="F1064" s="1322"/>
      <c r="G1064" s="1380"/>
      <c r="H1064" s="881"/>
      <c r="I1064" s="881"/>
      <c r="J1064" s="881"/>
      <c r="K1064" s="877"/>
      <c r="L1064" s="1303" t="s">
        <v>6639</v>
      </c>
      <c r="M1064" s="1302" t="s">
        <v>5388</v>
      </c>
      <c r="N1064" s="1314" t="s">
        <v>7034</v>
      </c>
      <c r="O1064" s="1302" t="s">
        <v>6643</v>
      </c>
      <c r="P1064" s="384" t="str">
        <f t="shared" si="95"/>
        <v>Closed</v>
      </c>
      <c r="Q1064" s="208" t="s">
        <v>31</v>
      </c>
      <c r="R1064" s="209" t="s">
        <v>32</v>
      </c>
      <c r="S1064" s="877"/>
      <c r="T1064" s="877"/>
      <c r="U1064" s="210">
        <f t="shared" si="100"/>
        <v>0</v>
      </c>
      <c r="V1064" s="210" t="str">
        <f t="shared" si="101"/>
        <v>Centralized Control System FDR</v>
      </c>
      <c r="W1064" s="1301"/>
    </row>
    <row r="1065" spans="1:23" ht="39" customHeight="1" x14ac:dyDescent="0.15">
      <c r="A1065" s="876">
        <v>43844</v>
      </c>
      <c r="B1065" s="878" t="s">
        <v>6632</v>
      </c>
      <c r="C1065" s="877"/>
      <c r="D1065" s="877"/>
      <c r="E1065" s="1530" t="s">
        <v>6634</v>
      </c>
      <c r="F1065" s="1322"/>
      <c r="G1065" s="1380"/>
      <c r="H1065" s="881"/>
      <c r="I1065" s="881"/>
      <c r="J1065" s="881"/>
      <c r="K1065" s="877"/>
      <c r="L1065" s="1303" t="s">
        <v>6640</v>
      </c>
      <c r="M1065" s="1302" t="s">
        <v>5388</v>
      </c>
      <c r="N1065" s="1314" t="s">
        <v>7034</v>
      </c>
      <c r="O1065" s="1302" t="s">
        <v>4131</v>
      </c>
      <c r="P1065" s="384" t="str">
        <f t="shared" si="95"/>
        <v>Closed</v>
      </c>
      <c r="Q1065" s="208" t="s">
        <v>31</v>
      </c>
      <c r="R1065" s="209" t="s">
        <v>32</v>
      </c>
      <c r="S1065" s="877"/>
      <c r="T1065" s="877"/>
      <c r="U1065" s="210">
        <f t="shared" si="100"/>
        <v>0</v>
      </c>
      <c r="V1065" s="210" t="str">
        <f t="shared" si="101"/>
        <v>Centralized Control System FDR</v>
      </c>
      <c r="W1065" s="1301"/>
    </row>
    <row r="1066" spans="1:23" ht="39" customHeight="1" x14ac:dyDescent="0.15">
      <c r="A1066" s="876">
        <v>43844</v>
      </c>
      <c r="B1066" s="878" t="s">
        <v>6633</v>
      </c>
      <c r="C1066" s="877"/>
      <c r="D1066" s="877"/>
      <c r="E1066" s="1530" t="s">
        <v>6634</v>
      </c>
      <c r="F1066" s="1322"/>
      <c r="G1066" s="1380"/>
      <c r="H1066" s="881"/>
      <c r="I1066" s="881"/>
      <c r="J1066" s="881"/>
      <c r="K1066" s="877"/>
      <c r="L1066" s="1303" t="s">
        <v>6641</v>
      </c>
      <c r="M1066" s="1302" t="s">
        <v>6644</v>
      </c>
      <c r="N1066" s="1314" t="s">
        <v>7034</v>
      </c>
      <c r="O1066" s="1302" t="s">
        <v>6323</v>
      </c>
      <c r="P1066" s="384" t="str">
        <f t="shared" si="95"/>
        <v>Closed</v>
      </c>
      <c r="Q1066" s="208" t="s">
        <v>31</v>
      </c>
      <c r="R1066" s="209" t="s">
        <v>32</v>
      </c>
      <c r="S1066" s="877"/>
      <c r="T1066" s="877"/>
      <c r="U1066" s="210">
        <f t="shared" si="100"/>
        <v>0</v>
      </c>
      <c r="V1066" s="210" t="str">
        <f t="shared" si="101"/>
        <v>Centralized Control System FDR</v>
      </c>
      <c r="W1066" s="1301"/>
    </row>
    <row r="1067" spans="1:23" ht="39" customHeight="1" x14ac:dyDescent="0.15">
      <c r="A1067" s="474">
        <v>43846</v>
      </c>
      <c r="B1067" s="418" t="s">
        <v>6618</v>
      </c>
      <c r="C1067" s="419"/>
      <c r="D1067" s="419"/>
      <c r="E1067" s="1907" t="s">
        <v>6617</v>
      </c>
      <c r="F1067" s="420"/>
      <c r="G1067" s="573"/>
      <c r="H1067" s="420"/>
      <c r="I1067" s="420"/>
      <c r="J1067" s="420"/>
      <c r="K1067" s="419"/>
      <c r="L1067" s="2035" t="s">
        <v>6614</v>
      </c>
      <c r="M1067" s="418" t="s">
        <v>5388</v>
      </c>
      <c r="N1067" s="1352" t="s">
        <v>7012</v>
      </c>
      <c r="O1067" s="1298" t="s">
        <v>4930</v>
      </c>
      <c r="P1067" s="384" t="str">
        <f t="shared" si="95"/>
        <v>Closed</v>
      </c>
      <c r="Q1067" s="208" t="s">
        <v>31</v>
      </c>
      <c r="R1067" s="209" t="s">
        <v>32</v>
      </c>
      <c r="S1067" s="242"/>
      <c r="T1067" s="242"/>
      <c r="U1067" s="210">
        <f t="shared" si="100"/>
        <v>0</v>
      </c>
      <c r="V1067" s="210" t="str">
        <f t="shared" si="101"/>
        <v>PF-4 Coil Support Radial Pin FDR</v>
      </c>
    </row>
    <row r="1068" spans="1:23" ht="39" customHeight="1" x14ac:dyDescent="0.15">
      <c r="A1068" s="474">
        <v>43846</v>
      </c>
      <c r="B1068" s="418" t="s">
        <v>6619</v>
      </c>
      <c r="C1068" s="419"/>
      <c r="D1068" s="419"/>
      <c r="E1068" s="1907" t="s">
        <v>6617</v>
      </c>
      <c r="F1068" s="420"/>
      <c r="G1068" s="573"/>
      <c r="H1068" s="420"/>
      <c r="I1068" s="420"/>
      <c r="J1068" s="420"/>
      <c r="K1068" s="419"/>
      <c r="L1068" s="2035" t="s">
        <v>6615</v>
      </c>
      <c r="M1068" s="418" t="s">
        <v>5388</v>
      </c>
      <c r="N1068" s="1352" t="s">
        <v>7012</v>
      </c>
      <c r="O1068" s="1298" t="s">
        <v>4930</v>
      </c>
      <c r="P1068" s="239" t="str">
        <f t="shared" si="95"/>
        <v>Closed</v>
      </c>
      <c r="Q1068" s="208" t="s">
        <v>31</v>
      </c>
      <c r="R1068" s="209" t="s">
        <v>32</v>
      </c>
      <c r="S1068" s="242"/>
      <c r="T1068" s="242"/>
      <c r="U1068" s="210">
        <f t="shared" si="100"/>
        <v>0</v>
      </c>
      <c r="V1068" s="210" t="str">
        <f t="shared" si="101"/>
        <v>PF-4 Coil Support Radial Pin FDR</v>
      </c>
    </row>
    <row r="1069" spans="1:23" ht="39" customHeight="1" x14ac:dyDescent="0.15">
      <c r="A1069" s="1318">
        <v>43858</v>
      </c>
      <c r="B1069" s="1319" t="s">
        <v>6738</v>
      </c>
      <c r="C1069" s="1315"/>
      <c r="D1069" s="1315"/>
      <c r="E1069" s="1911" t="s">
        <v>6704</v>
      </c>
      <c r="F1069" s="1316"/>
      <c r="G1069" s="1317"/>
      <c r="H1069" s="1316"/>
      <c r="I1069" s="1316"/>
      <c r="J1069" s="1316"/>
      <c r="K1069" s="1315"/>
      <c r="L1069" s="2036" t="s">
        <v>6710</v>
      </c>
      <c r="M1069" s="1320" t="s">
        <v>6767</v>
      </c>
      <c r="N1069" s="1401" t="s">
        <v>7027</v>
      </c>
      <c r="O1069" s="1320" t="s">
        <v>3165</v>
      </c>
      <c r="P1069" s="239" t="str">
        <f t="shared" si="95"/>
        <v>Closed</v>
      </c>
      <c r="Q1069" s="208" t="s">
        <v>31</v>
      </c>
      <c r="R1069" s="209" t="s">
        <v>32</v>
      </c>
      <c r="S1069" s="1315"/>
      <c r="T1069" s="1315"/>
      <c r="U1069" s="210">
        <f t="shared" si="100"/>
        <v>0</v>
      </c>
      <c r="V1069" s="210" t="str">
        <f t="shared" si="101"/>
        <v>Personnel Safety System FDR</v>
      </c>
    </row>
    <row r="1070" spans="1:23" ht="39" customHeight="1" x14ac:dyDescent="0.15">
      <c r="A1070" s="1318">
        <v>43858</v>
      </c>
      <c r="B1070" s="1319" t="s">
        <v>6739</v>
      </c>
      <c r="C1070" s="1315"/>
      <c r="D1070" s="1315"/>
      <c r="E1070" s="1911" t="s">
        <v>6704</v>
      </c>
      <c r="F1070" s="1316"/>
      <c r="G1070" s="1317"/>
      <c r="H1070" s="1316"/>
      <c r="I1070" s="1316"/>
      <c r="J1070" s="1316"/>
      <c r="K1070" s="1315"/>
      <c r="L1070" s="2022" t="s">
        <v>6711</v>
      </c>
      <c r="M1070" s="1320" t="s">
        <v>5388</v>
      </c>
      <c r="N1070" s="1401" t="s">
        <v>7027</v>
      </c>
      <c r="O1070" s="1320" t="s">
        <v>6322</v>
      </c>
      <c r="P1070" s="239" t="str">
        <f t="shared" si="95"/>
        <v>Closed</v>
      </c>
      <c r="Q1070" s="208" t="s">
        <v>31</v>
      </c>
      <c r="R1070" s="209" t="s">
        <v>32</v>
      </c>
      <c r="S1070" s="1315"/>
      <c r="T1070" s="1315"/>
      <c r="U1070" s="210">
        <f t="shared" si="100"/>
        <v>0</v>
      </c>
      <c r="V1070" s="210" t="str">
        <f t="shared" si="101"/>
        <v>Personnel Safety System FDR</v>
      </c>
    </row>
    <row r="1071" spans="1:23" ht="39" customHeight="1" x14ac:dyDescent="0.15">
      <c r="A1071" s="1318">
        <v>43858</v>
      </c>
      <c r="B1071" s="1319" t="s">
        <v>6745</v>
      </c>
      <c r="C1071" s="1315"/>
      <c r="D1071" s="1315"/>
      <c r="E1071" s="1911" t="s">
        <v>6704</v>
      </c>
      <c r="F1071" s="1316"/>
      <c r="G1071" s="1317"/>
      <c r="H1071" s="1316"/>
      <c r="I1071" s="1316"/>
      <c r="J1071" s="1316"/>
      <c r="K1071" s="1315"/>
      <c r="L1071" s="1320" t="s">
        <v>6717</v>
      </c>
      <c r="M1071" s="2037" t="s">
        <v>6770</v>
      </c>
      <c r="N1071" s="1401" t="s">
        <v>7027</v>
      </c>
      <c r="O1071" s="1320" t="s">
        <v>5172</v>
      </c>
      <c r="P1071" s="239" t="str">
        <f t="shared" si="95"/>
        <v>Closed</v>
      </c>
      <c r="Q1071" s="208" t="s">
        <v>31</v>
      </c>
      <c r="R1071" s="209" t="s">
        <v>32</v>
      </c>
      <c r="S1071" s="1315"/>
      <c r="T1071" s="1315"/>
      <c r="U1071" s="210">
        <f t="shared" si="100"/>
        <v>0</v>
      </c>
      <c r="V1071" s="210" t="str">
        <f t="shared" si="101"/>
        <v>Personnel Safety System FDR</v>
      </c>
    </row>
    <row r="1072" spans="1:23" ht="39" customHeight="1" x14ac:dyDescent="0.15">
      <c r="A1072" s="1318">
        <v>43858</v>
      </c>
      <c r="B1072" s="1319" t="s">
        <v>6750</v>
      </c>
      <c r="C1072" s="1315"/>
      <c r="D1072" s="1315"/>
      <c r="E1072" s="1911" t="s">
        <v>6704</v>
      </c>
      <c r="F1072" s="1316"/>
      <c r="G1072" s="1317"/>
      <c r="H1072" s="1316"/>
      <c r="I1072" s="1316"/>
      <c r="J1072" s="1316"/>
      <c r="K1072" s="1315"/>
      <c r="L1072" s="1320" t="s">
        <v>6722</v>
      </c>
      <c r="M1072" s="2049" t="s">
        <v>6773</v>
      </c>
      <c r="N1072" s="1401" t="s">
        <v>7027</v>
      </c>
      <c r="O1072" s="1320" t="s">
        <v>6322</v>
      </c>
      <c r="P1072" s="239" t="str">
        <f t="shared" si="95"/>
        <v>Closed</v>
      </c>
      <c r="Q1072" s="208" t="s">
        <v>31</v>
      </c>
      <c r="R1072" s="209" t="s">
        <v>32</v>
      </c>
      <c r="S1072" s="1315"/>
      <c r="T1072" s="1315"/>
      <c r="U1072" s="210">
        <f t="shared" si="100"/>
        <v>0</v>
      </c>
      <c r="V1072" s="210" t="str">
        <f t="shared" si="101"/>
        <v>Personnel Safety System FDR</v>
      </c>
    </row>
    <row r="1073" spans="1:22" ht="39" customHeight="1" x14ac:dyDescent="0.15">
      <c r="A1073" s="1318">
        <v>43858</v>
      </c>
      <c r="B1073" s="1319" t="s">
        <v>6751</v>
      </c>
      <c r="C1073" s="1315"/>
      <c r="D1073" s="1315"/>
      <c r="E1073" s="1911" t="s">
        <v>6704</v>
      </c>
      <c r="F1073" s="1316"/>
      <c r="G1073" s="1317"/>
      <c r="H1073" s="1316"/>
      <c r="I1073" s="1316"/>
      <c r="J1073" s="1316"/>
      <c r="K1073" s="1315"/>
      <c r="L1073" s="1320" t="s">
        <v>6723</v>
      </c>
      <c r="M1073" s="2049" t="s">
        <v>6772</v>
      </c>
      <c r="N1073" s="1401" t="s">
        <v>7027</v>
      </c>
      <c r="O1073" s="1320" t="s">
        <v>6764</v>
      </c>
      <c r="P1073" s="239" t="str">
        <f t="shared" si="95"/>
        <v>Closed</v>
      </c>
      <c r="Q1073" s="208" t="s">
        <v>31</v>
      </c>
      <c r="R1073" s="209" t="s">
        <v>32</v>
      </c>
      <c r="S1073" s="1315"/>
      <c r="T1073" s="1315"/>
      <c r="U1073" s="210">
        <f t="shared" si="100"/>
        <v>0</v>
      </c>
      <c r="V1073" s="210" t="str">
        <f t="shared" si="101"/>
        <v>Personnel Safety System FDR</v>
      </c>
    </row>
    <row r="1074" spans="1:22" ht="39" customHeight="1" x14ac:dyDescent="0.15">
      <c r="A1074" s="1318">
        <v>43858</v>
      </c>
      <c r="B1074" s="1319" t="s">
        <v>6752</v>
      </c>
      <c r="C1074" s="1315"/>
      <c r="D1074" s="1315"/>
      <c r="E1074" s="1911" t="s">
        <v>6704</v>
      </c>
      <c r="F1074" s="1316"/>
      <c r="G1074" s="1317"/>
      <c r="H1074" s="1316"/>
      <c r="I1074" s="1316"/>
      <c r="J1074" s="1316"/>
      <c r="K1074" s="1315"/>
      <c r="L1074" s="1320" t="s">
        <v>6724</v>
      </c>
      <c r="M1074" s="2049" t="s">
        <v>5388</v>
      </c>
      <c r="N1074" s="2082" t="s">
        <v>7027</v>
      </c>
      <c r="O1074" s="1320" t="s">
        <v>6764</v>
      </c>
      <c r="P1074" s="239" t="str">
        <f t="shared" si="95"/>
        <v>Closed</v>
      </c>
      <c r="Q1074" s="208" t="s">
        <v>31</v>
      </c>
      <c r="R1074" s="209" t="s">
        <v>32</v>
      </c>
      <c r="S1074" s="1315"/>
      <c r="T1074" s="1315"/>
      <c r="U1074" s="210">
        <f t="shared" si="100"/>
        <v>0</v>
      </c>
      <c r="V1074" s="210" t="str">
        <f t="shared" si="101"/>
        <v>Personnel Safety System FDR</v>
      </c>
    </row>
    <row r="1075" spans="1:22" ht="39" customHeight="1" x14ac:dyDescent="0.15">
      <c r="A1075" s="1318">
        <v>43858</v>
      </c>
      <c r="B1075" s="1319" t="s">
        <v>6754</v>
      </c>
      <c r="C1075" s="1315"/>
      <c r="D1075" s="1315"/>
      <c r="E1075" s="1911" t="s">
        <v>6704</v>
      </c>
      <c r="F1075" s="1316"/>
      <c r="G1075" s="1317"/>
      <c r="H1075" s="1316"/>
      <c r="I1075" s="1316"/>
      <c r="J1075" s="1316"/>
      <c r="K1075" s="2010"/>
      <c r="L1075" s="1320" t="s">
        <v>6726</v>
      </c>
      <c r="M1075" s="2049" t="s">
        <v>5388</v>
      </c>
      <c r="N1075" s="2082" t="s">
        <v>7027</v>
      </c>
      <c r="O1075" s="1320" t="s">
        <v>6765</v>
      </c>
      <c r="P1075" s="239" t="str">
        <f t="shared" si="95"/>
        <v>Closed</v>
      </c>
      <c r="Q1075" s="208" t="s">
        <v>31</v>
      </c>
      <c r="R1075" s="209" t="s">
        <v>32</v>
      </c>
      <c r="S1075" s="1315"/>
      <c r="T1075" s="1315"/>
      <c r="U1075" s="210">
        <f t="shared" si="100"/>
        <v>0</v>
      </c>
      <c r="V1075" s="210" t="str">
        <f t="shared" si="101"/>
        <v>Personnel Safety System FDR</v>
      </c>
    </row>
    <row r="1076" spans="1:22" ht="39" customHeight="1" x14ac:dyDescent="0.15">
      <c r="A1076" s="1318">
        <v>43858</v>
      </c>
      <c r="B1076" s="1319" t="s">
        <v>6755</v>
      </c>
      <c r="C1076" s="1315"/>
      <c r="D1076" s="1315"/>
      <c r="E1076" s="1911" t="s">
        <v>6704</v>
      </c>
      <c r="F1076" s="1316"/>
      <c r="G1076" s="1317"/>
      <c r="H1076" s="1316"/>
      <c r="I1076" s="1316"/>
      <c r="J1076" s="1316"/>
      <c r="K1076" s="2010"/>
      <c r="L1076" s="1320" t="s">
        <v>6727</v>
      </c>
      <c r="M1076" s="2049" t="s">
        <v>5388</v>
      </c>
      <c r="N1076" s="2077" t="s">
        <v>7027</v>
      </c>
      <c r="O1076" s="1320" t="s">
        <v>6765</v>
      </c>
      <c r="P1076" s="239" t="str">
        <f t="shared" si="95"/>
        <v>Closed</v>
      </c>
      <c r="Q1076" s="208" t="s">
        <v>31</v>
      </c>
      <c r="R1076" s="209" t="s">
        <v>32</v>
      </c>
      <c r="S1076" s="1315"/>
      <c r="T1076" s="1315"/>
      <c r="U1076" s="210">
        <f t="shared" si="100"/>
        <v>0</v>
      </c>
      <c r="V1076" s="210" t="str">
        <f t="shared" si="101"/>
        <v>Personnel Safety System FDR</v>
      </c>
    </row>
    <row r="1077" spans="1:22" ht="39" customHeight="1" x14ac:dyDescent="0.15">
      <c r="A1077" s="1318">
        <v>43858</v>
      </c>
      <c r="B1077" s="1319" t="s">
        <v>6756</v>
      </c>
      <c r="C1077" s="1315"/>
      <c r="D1077" s="1315"/>
      <c r="E1077" s="1911" t="s">
        <v>6704</v>
      </c>
      <c r="F1077" s="1316"/>
      <c r="G1077" s="1317"/>
      <c r="H1077" s="1316"/>
      <c r="I1077" s="1316"/>
      <c r="J1077" s="1316"/>
      <c r="K1077" s="2010"/>
      <c r="L1077" s="1320" t="s">
        <v>6728</v>
      </c>
      <c r="M1077" s="2049" t="s">
        <v>5388</v>
      </c>
      <c r="N1077" s="1401" t="s">
        <v>7027</v>
      </c>
      <c r="O1077" s="1320" t="s">
        <v>6765</v>
      </c>
      <c r="P1077" s="239" t="str">
        <f t="shared" si="95"/>
        <v>Closed</v>
      </c>
      <c r="Q1077" s="208" t="s">
        <v>31</v>
      </c>
      <c r="R1077" s="209" t="s">
        <v>32</v>
      </c>
      <c r="S1077" s="1315"/>
      <c r="T1077" s="1315"/>
      <c r="U1077" s="210">
        <f t="shared" si="100"/>
        <v>0</v>
      </c>
      <c r="V1077" s="210" t="str">
        <f t="shared" si="101"/>
        <v>Personnel Safety System FDR</v>
      </c>
    </row>
    <row r="1078" spans="1:22" ht="39" customHeight="1" x14ac:dyDescent="0.15">
      <c r="A1078" s="1318">
        <v>43858</v>
      </c>
      <c r="B1078" s="1319" t="s">
        <v>6757</v>
      </c>
      <c r="C1078" s="1315"/>
      <c r="D1078" s="1315"/>
      <c r="E1078" s="1911" t="s">
        <v>6704</v>
      </c>
      <c r="F1078" s="1316"/>
      <c r="G1078" s="1317"/>
      <c r="H1078" s="1316"/>
      <c r="I1078" s="1316"/>
      <c r="J1078" s="1316"/>
      <c r="K1078" s="2010"/>
      <c r="L1078" s="1320" t="s">
        <v>6729</v>
      </c>
      <c r="M1078" s="1320" t="s">
        <v>5388</v>
      </c>
      <c r="N1078" s="1401" t="s">
        <v>7027</v>
      </c>
      <c r="O1078" s="1320" t="s">
        <v>6765</v>
      </c>
      <c r="P1078" s="239" t="str">
        <f t="shared" si="95"/>
        <v>Closed</v>
      </c>
      <c r="Q1078" s="208" t="s">
        <v>31</v>
      </c>
      <c r="R1078" s="209" t="s">
        <v>32</v>
      </c>
      <c r="S1078" s="1315"/>
      <c r="T1078" s="1315"/>
      <c r="U1078" s="210">
        <f t="shared" si="100"/>
        <v>0</v>
      </c>
      <c r="V1078" s="210" t="str">
        <f t="shared" si="101"/>
        <v>Personnel Safety System FDR</v>
      </c>
    </row>
    <row r="1079" spans="1:22" ht="39" customHeight="1" x14ac:dyDescent="0.15">
      <c r="A1079" s="1323">
        <v>43860</v>
      </c>
      <c r="B1079" s="1324" t="s">
        <v>6795</v>
      </c>
      <c r="C1079" s="1325"/>
      <c r="D1079" s="1325"/>
      <c r="E1079" s="1912" t="s">
        <v>6782</v>
      </c>
      <c r="F1079" s="1326"/>
      <c r="G1079" s="1327"/>
      <c r="H1079" s="1326"/>
      <c r="I1079" s="1326"/>
      <c r="J1079" s="1326"/>
      <c r="K1079" s="2006"/>
      <c r="L1079" s="1328" t="s">
        <v>6786</v>
      </c>
      <c r="M1079" s="1328" t="s">
        <v>6801</v>
      </c>
      <c r="N1079" s="1328" t="s">
        <v>6801</v>
      </c>
      <c r="O1079" s="1328" t="s">
        <v>3831</v>
      </c>
      <c r="P1079" s="239" t="str">
        <f t="shared" si="95"/>
        <v>Closed</v>
      </c>
      <c r="Q1079" s="208" t="s">
        <v>31</v>
      </c>
      <c r="R1079" s="209" t="s">
        <v>32</v>
      </c>
      <c r="S1079" s="1325"/>
      <c r="T1079" s="1325"/>
      <c r="U1079" s="210">
        <f t="shared" si="100"/>
        <v>0</v>
      </c>
      <c r="V1079" s="210" t="str">
        <f t="shared" si="101"/>
        <v>Instrumentation-Sling &amp; VV Disp FDR</v>
      </c>
    </row>
    <row r="1080" spans="1:22" ht="39" customHeight="1" x14ac:dyDescent="0.15">
      <c r="A1080" s="471">
        <v>43861</v>
      </c>
      <c r="B1080" s="411" t="s">
        <v>6824</v>
      </c>
      <c r="C1080" s="410"/>
      <c r="D1080" s="410"/>
      <c r="E1080" s="1902" t="s">
        <v>6829</v>
      </c>
      <c r="F1080" s="413"/>
      <c r="G1080" s="571"/>
      <c r="H1080" s="413"/>
      <c r="I1080" s="413"/>
      <c r="J1080" s="413"/>
      <c r="K1080" s="2014" t="str">
        <f>B1080&amp;" - "&amp;LEFT(L1080,50)</f>
        <v>RPMAGTASK2-01 - Please review your resolution to chit *PDR09 and P</v>
      </c>
      <c r="L1080" s="412" t="s">
        <v>6830</v>
      </c>
      <c r="M1080" s="412" t="s">
        <v>6835</v>
      </c>
      <c r="N1080" s="1502" t="s">
        <v>7039</v>
      </c>
      <c r="O1080" s="412" t="s">
        <v>3109</v>
      </c>
      <c r="P1080" s="239" t="str">
        <f t="shared" ref="P1080:P1091" si="102">IF(N1080="","Open","Closed")</f>
        <v>Closed</v>
      </c>
      <c r="Q1080" s="208" t="s">
        <v>31</v>
      </c>
      <c r="R1080" s="209" t="s">
        <v>32</v>
      </c>
      <c r="S1080" s="410"/>
      <c r="T1080" s="410"/>
      <c r="U1080" s="210">
        <f t="shared" si="100"/>
        <v>0</v>
      </c>
      <c r="V1080" s="210" t="str">
        <f t="shared" si="101"/>
        <v>RP Magnet Tasks FDR 2</v>
      </c>
    </row>
    <row r="1081" spans="1:22" ht="39" customHeight="1" x14ac:dyDescent="0.15">
      <c r="A1081" s="471">
        <v>43861</v>
      </c>
      <c r="B1081" s="411" t="s">
        <v>6825</v>
      </c>
      <c r="C1081" s="410"/>
      <c r="D1081" s="410"/>
      <c r="E1081" s="1902" t="s">
        <v>6829</v>
      </c>
      <c r="F1081" s="413"/>
      <c r="G1081" s="571"/>
      <c r="H1081" s="413"/>
      <c r="I1081" s="413"/>
      <c r="J1081" s="413"/>
      <c r="K1081" s="2014" t="str">
        <f>B1081&amp;" - "&amp;LEFT(L1081,50)</f>
        <v>RPMAGTASK2-02 - CRR has been signed in PDF, but is called CRR_XXX.</v>
      </c>
      <c r="L1081" s="412" t="s">
        <v>6831</v>
      </c>
      <c r="M1081" s="1814" t="s">
        <v>5649</v>
      </c>
      <c r="N1081" s="1502" t="s">
        <v>7039</v>
      </c>
      <c r="O1081" s="412" t="s">
        <v>4930</v>
      </c>
      <c r="P1081" s="239" t="str">
        <f t="shared" si="102"/>
        <v>Closed</v>
      </c>
      <c r="Q1081" s="208" t="s">
        <v>31</v>
      </c>
      <c r="R1081" s="209" t="s">
        <v>32</v>
      </c>
      <c r="S1081" s="410"/>
      <c r="T1081" s="410"/>
      <c r="U1081" s="210">
        <f t="shared" si="100"/>
        <v>0</v>
      </c>
      <c r="V1081" s="210" t="str">
        <f t="shared" si="101"/>
        <v>RP Magnet Tasks FDR 2</v>
      </c>
    </row>
    <row r="1082" spans="1:22" ht="39" customHeight="1" x14ac:dyDescent="0.15">
      <c r="A1082" s="471">
        <v>43861</v>
      </c>
      <c r="B1082" s="411" t="s">
        <v>6826</v>
      </c>
      <c r="C1082" s="410"/>
      <c r="D1082" s="410"/>
      <c r="E1082" s="1902" t="s">
        <v>6829</v>
      </c>
      <c r="F1082" s="413"/>
      <c r="G1082" s="571"/>
      <c r="H1082" s="413"/>
      <c r="I1082" s="413"/>
      <c r="J1082" s="413"/>
      <c r="K1082" s="2014" t="str">
        <f>B1082&amp;" - "&amp;LEFT(L1082,50)</f>
        <v>RPMAGTASK2-03 - I am concerned that the strategy that has been dev</v>
      </c>
      <c r="L1082" s="412" t="s">
        <v>6832</v>
      </c>
      <c r="M1082" s="1814" t="s">
        <v>5649</v>
      </c>
      <c r="N1082" s="1502" t="s">
        <v>7039</v>
      </c>
      <c r="O1082" s="412" t="s">
        <v>3109</v>
      </c>
      <c r="P1082" s="239" t="str">
        <f t="shared" si="102"/>
        <v>Closed</v>
      </c>
      <c r="Q1082" s="208" t="s">
        <v>31</v>
      </c>
      <c r="R1082" s="209" t="s">
        <v>32</v>
      </c>
      <c r="S1082" s="410"/>
      <c r="T1082" s="410"/>
      <c r="U1082" s="210">
        <f t="shared" si="100"/>
        <v>0</v>
      </c>
      <c r="V1082" s="210" t="str">
        <f t="shared" si="101"/>
        <v>RP Magnet Tasks FDR 2</v>
      </c>
    </row>
    <row r="1083" spans="1:22" ht="39" customHeight="1" x14ac:dyDescent="0.15">
      <c r="A1083" s="471">
        <v>43861</v>
      </c>
      <c r="B1083" s="411" t="s">
        <v>6827</v>
      </c>
      <c r="C1083" s="410"/>
      <c r="D1083" s="410"/>
      <c r="E1083" s="1902" t="s">
        <v>6829</v>
      </c>
      <c r="F1083" s="413"/>
      <c r="G1083" s="571"/>
      <c r="H1083" s="413"/>
      <c r="I1083" s="413"/>
      <c r="J1083" s="413"/>
      <c r="K1083" s="2014" t="str">
        <f>B1083&amp;" - "&amp;LEFT(L1083,50)</f>
        <v>RPMAGTASK2-04 - The posted DRP is not numbered and not signed. DRP</v>
      </c>
      <c r="L1083" s="412" t="s">
        <v>6833</v>
      </c>
      <c r="M1083" s="1814" t="s">
        <v>5649</v>
      </c>
      <c r="N1083" s="2090" t="s">
        <v>7039</v>
      </c>
      <c r="O1083" s="412" t="s">
        <v>4930</v>
      </c>
      <c r="P1083" s="239" t="str">
        <f t="shared" si="102"/>
        <v>Closed</v>
      </c>
      <c r="Q1083" s="208" t="s">
        <v>31</v>
      </c>
      <c r="R1083" s="209" t="s">
        <v>32</v>
      </c>
      <c r="S1083" s="410"/>
      <c r="T1083" s="410"/>
      <c r="U1083" s="210">
        <f t="shared" si="100"/>
        <v>0</v>
      </c>
      <c r="V1083" s="210" t="str">
        <f t="shared" si="101"/>
        <v>RP Magnet Tasks FDR 2</v>
      </c>
    </row>
    <row r="1084" spans="1:22" ht="39" customHeight="1" x14ac:dyDescent="0.15">
      <c r="A1084" s="900">
        <v>43866</v>
      </c>
      <c r="B1084" s="901" t="s">
        <v>6845</v>
      </c>
      <c r="C1084" s="902"/>
      <c r="D1084" s="902"/>
      <c r="E1084" s="1917" t="s">
        <v>6836</v>
      </c>
      <c r="F1084" s="903"/>
      <c r="G1084" s="1321"/>
      <c r="H1084" s="903"/>
      <c r="I1084" s="903"/>
      <c r="J1084" s="903"/>
      <c r="K1084" s="1849"/>
      <c r="L1084" s="885" t="s">
        <v>6838</v>
      </c>
      <c r="M1084" s="1855" t="s">
        <v>5649</v>
      </c>
      <c r="N1084" s="1859" t="s">
        <v>7012</v>
      </c>
      <c r="O1084" s="885" t="s">
        <v>3109</v>
      </c>
      <c r="P1084" s="239" t="str">
        <f t="shared" si="102"/>
        <v>Closed</v>
      </c>
      <c r="Q1084" s="208" t="s">
        <v>31</v>
      </c>
      <c r="R1084" s="209" t="s">
        <v>32</v>
      </c>
      <c r="S1084" s="902"/>
      <c r="T1084" s="902"/>
      <c r="U1084" s="210">
        <f t="shared" si="100"/>
        <v>0</v>
      </c>
      <c r="V1084" s="210" t="str">
        <f t="shared" si="101"/>
        <v>PF4/5 COIL REALIGNMENT PR II</v>
      </c>
    </row>
    <row r="1085" spans="1:22" ht="39" customHeight="1" x14ac:dyDescent="0.15">
      <c r="A1085" s="900">
        <v>43866</v>
      </c>
      <c r="B1085" s="901" t="s">
        <v>6846</v>
      </c>
      <c r="C1085" s="902"/>
      <c r="D1085" s="902"/>
      <c r="E1085" s="1917" t="s">
        <v>6836</v>
      </c>
      <c r="F1085" s="903"/>
      <c r="G1085" s="1321"/>
      <c r="H1085" s="903"/>
      <c r="I1085" s="903"/>
      <c r="J1085" s="903"/>
      <c r="K1085" s="1849"/>
      <c r="L1085" s="885" t="s">
        <v>6839</v>
      </c>
      <c r="M1085" s="1855" t="s">
        <v>5649</v>
      </c>
      <c r="N1085" s="1859" t="s">
        <v>7012</v>
      </c>
      <c r="O1085" s="885" t="s">
        <v>3109</v>
      </c>
      <c r="P1085" s="239" t="str">
        <f t="shared" si="102"/>
        <v>Closed</v>
      </c>
      <c r="Q1085" s="208" t="s">
        <v>31</v>
      </c>
      <c r="R1085" s="209" t="s">
        <v>32</v>
      </c>
      <c r="S1085" s="902"/>
      <c r="T1085" s="902"/>
      <c r="U1085" s="210">
        <f t="shared" si="100"/>
        <v>0</v>
      </c>
      <c r="V1085" s="210" t="str">
        <f t="shared" si="101"/>
        <v>PF4/5 COIL REALIGNMENT PR II</v>
      </c>
    </row>
    <row r="1086" spans="1:22" ht="39" customHeight="1" x14ac:dyDescent="0.15">
      <c r="A1086" s="900">
        <v>43866</v>
      </c>
      <c r="B1086" s="901" t="s">
        <v>6847</v>
      </c>
      <c r="C1086" s="902"/>
      <c r="D1086" s="902"/>
      <c r="E1086" s="1917" t="s">
        <v>6836</v>
      </c>
      <c r="F1086" s="903"/>
      <c r="G1086" s="1321"/>
      <c r="H1086" s="903"/>
      <c r="I1086" s="903"/>
      <c r="J1086" s="903"/>
      <c r="K1086" s="1849"/>
      <c r="L1086" s="885" t="s">
        <v>6840</v>
      </c>
      <c r="M1086" s="1855" t="s">
        <v>6843</v>
      </c>
      <c r="N1086" s="1859" t="s">
        <v>7012</v>
      </c>
      <c r="O1086" s="885" t="s">
        <v>3870</v>
      </c>
      <c r="P1086" s="239" t="str">
        <f t="shared" si="102"/>
        <v>Closed</v>
      </c>
      <c r="Q1086" s="208" t="s">
        <v>31</v>
      </c>
      <c r="R1086" s="209" t="s">
        <v>32</v>
      </c>
      <c r="S1086" s="902"/>
      <c r="T1086" s="902"/>
      <c r="U1086" s="210">
        <f t="shared" si="100"/>
        <v>0</v>
      </c>
      <c r="V1086" s="210" t="str">
        <f t="shared" si="101"/>
        <v>PF4/5 COIL REALIGNMENT PR II</v>
      </c>
    </row>
    <row r="1087" spans="1:22" ht="39" customHeight="1" x14ac:dyDescent="0.15">
      <c r="A1087" s="900">
        <v>43866</v>
      </c>
      <c r="B1087" s="901" t="s">
        <v>6848</v>
      </c>
      <c r="C1087" s="902"/>
      <c r="D1087" s="902"/>
      <c r="E1087" s="1917" t="s">
        <v>6836</v>
      </c>
      <c r="F1087" s="903"/>
      <c r="G1087" s="1321"/>
      <c r="H1087" s="903"/>
      <c r="I1087" s="903"/>
      <c r="J1087" s="903"/>
      <c r="K1087" s="1849"/>
      <c r="L1087" s="885" t="s">
        <v>6841</v>
      </c>
      <c r="M1087" s="1854" t="s">
        <v>6844</v>
      </c>
      <c r="N1087" s="1859" t="s">
        <v>7012</v>
      </c>
      <c r="O1087" s="885" t="s">
        <v>4509</v>
      </c>
      <c r="P1087" s="239" t="str">
        <f t="shared" si="102"/>
        <v>Closed</v>
      </c>
      <c r="Q1087" s="208" t="s">
        <v>31</v>
      </c>
      <c r="R1087" s="209" t="s">
        <v>32</v>
      </c>
      <c r="S1087" s="902"/>
      <c r="T1087" s="902"/>
      <c r="U1087" s="210">
        <f t="shared" si="100"/>
        <v>0</v>
      </c>
      <c r="V1087" s="210" t="str">
        <f t="shared" si="101"/>
        <v>PF4/5 COIL REALIGNMENT PR II</v>
      </c>
    </row>
    <row r="1088" spans="1:22" ht="39" customHeight="1" x14ac:dyDescent="0.15">
      <c r="A1088" s="900">
        <v>43866</v>
      </c>
      <c r="B1088" s="901" t="s">
        <v>6849</v>
      </c>
      <c r="C1088" s="902"/>
      <c r="D1088" s="902"/>
      <c r="E1088" s="1917" t="s">
        <v>6836</v>
      </c>
      <c r="F1088" s="903"/>
      <c r="G1088" s="1321"/>
      <c r="H1088" s="903"/>
      <c r="I1088" s="903"/>
      <c r="J1088" s="903"/>
      <c r="K1088" s="1849"/>
      <c r="L1088" s="885" t="s">
        <v>6842</v>
      </c>
      <c r="M1088" s="1854" t="s">
        <v>5649</v>
      </c>
      <c r="N1088" s="1859" t="s">
        <v>7012</v>
      </c>
      <c r="O1088" s="885" t="s">
        <v>6837</v>
      </c>
      <c r="P1088" s="239" t="str">
        <f t="shared" si="102"/>
        <v>Closed</v>
      </c>
      <c r="Q1088" s="208" t="s">
        <v>31</v>
      </c>
      <c r="R1088" s="209" t="s">
        <v>32</v>
      </c>
      <c r="S1088" s="902"/>
      <c r="T1088" s="902"/>
      <c r="U1088" s="210">
        <f t="shared" si="100"/>
        <v>0</v>
      </c>
      <c r="V1088" s="210" t="str">
        <f t="shared" si="101"/>
        <v>PF4/5 COIL REALIGNMENT PR II</v>
      </c>
    </row>
    <row r="1089" spans="1:22" ht="39" customHeight="1" x14ac:dyDescent="0.15">
      <c r="A1089" s="485">
        <v>43867</v>
      </c>
      <c r="B1089" s="483" t="s">
        <v>6982</v>
      </c>
      <c r="C1089" s="483"/>
      <c r="D1089" s="483"/>
      <c r="E1089" s="1913" t="s">
        <v>6971</v>
      </c>
      <c r="F1089" s="484"/>
      <c r="G1089" s="575" t="s">
        <v>6980</v>
      </c>
      <c r="H1089" s="484" t="s">
        <v>5538</v>
      </c>
      <c r="I1089" s="484" t="s">
        <v>899</v>
      </c>
      <c r="J1089" s="484" t="s">
        <v>6981</v>
      </c>
      <c r="K1089" s="2004"/>
      <c r="L1089" s="1340" t="s">
        <v>6972</v>
      </c>
      <c r="M1089" s="2039" t="s">
        <v>5388</v>
      </c>
      <c r="N1089" s="2064" t="s">
        <v>7014</v>
      </c>
      <c r="O1089" s="1341" t="s">
        <v>6977</v>
      </c>
      <c r="P1089" s="239" t="str">
        <f t="shared" si="102"/>
        <v>Closed</v>
      </c>
      <c r="Q1089" s="208" t="s">
        <v>31</v>
      </c>
      <c r="R1089" s="209" t="s">
        <v>32</v>
      </c>
      <c r="S1089" s="483"/>
      <c r="T1089" s="483"/>
      <c r="U1089" s="210" t="str">
        <f t="shared" si="100"/>
        <v>Kunsch</v>
      </c>
      <c r="V1089" s="210" t="str">
        <f t="shared" si="101"/>
        <v>PF-1A Sling Weld Fixture</v>
      </c>
    </row>
    <row r="1090" spans="1:22" ht="39" customHeight="1" x14ac:dyDescent="0.15">
      <c r="A1090" s="485">
        <v>43867</v>
      </c>
      <c r="B1090" s="483" t="s">
        <v>6983</v>
      </c>
      <c r="C1090" s="483"/>
      <c r="D1090" s="483"/>
      <c r="E1090" s="1913" t="s">
        <v>6971</v>
      </c>
      <c r="F1090" s="484"/>
      <c r="G1090" s="575" t="s">
        <v>6980</v>
      </c>
      <c r="H1090" s="484" t="s">
        <v>5538</v>
      </c>
      <c r="I1090" s="484" t="s">
        <v>899</v>
      </c>
      <c r="J1090" s="484" t="s">
        <v>6981</v>
      </c>
      <c r="K1090" s="2004"/>
      <c r="L1090" s="1340" t="s">
        <v>6973</v>
      </c>
      <c r="M1090" s="2039" t="s">
        <v>5388</v>
      </c>
      <c r="N1090" s="2064" t="s">
        <v>7014</v>
      </c>
      <c r="O1090" s="1341" t="s">
        <v>6978</v>
      </c>
      <c r="P1090" s="239" t="str">
        <f t="shared" si="102"/>
        <v>Closed</v>
      </c>
      <c r="Q1090" s="208" t="s">
        <v>31</v>
      </c>
      <c r="R1090" s="209" t="s">
        <v>32</v>
      </c>
      <c r="S1090" s="483"/>
      <c r="T1090" s="483"/>
      <c r="U1090" s="210" t="str">
        <f t="shared" si="100"/>
        <v>Kunsch</v>
      </c>
      <c r="V1090" s="210" t="str">
        <f t="shared" si="101"/>
        <v>PF-1A Sling Weld Fixture</v>
      </c>
    </row>
    <row r="1091" spans="1:22" ht="39" customHeight="1" x14ac:dyDescent="0.15">
      <c r="A1091" s="485">
        <v>43867</v>
      </c>
      <c r="B1091" s="483" t="s">
        <v>6984</v>
      </c>
      <c r="C1091" s="483"/>
      <c r="D1091" s="483"/>
      <c r="E1091" s="1913" t="s">
        <v>6971</v>
      </c>
      <c r="F1091" s="484"/>
      <c r="G1091" s="575" t="s">
        <v>6980</v>
      </c>
      <c r="H1091" s="484" t="s">
        <v>5538</v>
      </c>
      <c r="I1091" s="484" t="s">
        <v>899</v>
      </c>
      <c r="J1091" s="484" t="s">
        <v>6981</v>
      </c>
      <c r="K1091" s="2004"/>
      <c r="L1091" s="1340" t="s">
        <v>6974</v>
      </c>
      <c r="M1091" s="2039" t="s">
        <v>5388</v>
      </c>
      <c r="N1091" s="2064" t="s">
        <v>7014</v>
      </c>
      <c r="O1091" s="1341" t="s">
        <v>6979</v>
      </c>
      <c r="P1091" s="239" t="str">
        <f t="shared" si="102"/>
        <v>Closed</v>
      </c>
      <c r="Q1091" s="208" t="s">
        <v>31</v>
      </c>
      <c r="R1091" s="209" t="s">
        <v>32</v>
      </c>
      <c r="S1091" s="483"/>
      <c r="T1091" s="483"/>
      <c r="U1091" s="210" t="str">
        <f t="shared" si="100"/>
        <v>Kunsch</v>
      </c>
      <c r="V1091" s="210" t="str">
        <f t="shared" si="101"/>
        <v>PF-1A Sling Weld Fixture</v>
      </c>
    </row>
    <row r="1092" spans="1:22" ht="39" customHeight="1" x14ac:dyDescent="0.15">
      <c r="A1092" s="485">
        <v>43867</v>
      </c>
      <c r="B1092" s="483" t="s">
        <v>6985</v>
      </c>
      <c r="C1092" s="483"/>
      <c r="D1092" s="483"/>
      <c r="E1092" s="1913" t="s">
        <v>6971</v>
      </c>
      <c r="F1092" s="484"/>
      <c r="G1092" s="575" t="s">
        <v>6980</v>
      </c>
      <c r="H1092" s="484" t="s">
        <v>5538</v>
      </c>
      <c r="I1092" s="484" t="s">
        <v>899</v>
      </c>
      <c r="J1092" s="484" t="s">
        <v>6981</v>
      </c>
      <c r="K1092" s="2004"/>
      <c r="L1092" s="1340" t="s">
        <v>6975</v>
      </c>
      <c r="M1092" s="2039" t="s">
        <v>6878</v>
      </c>
      <c r="N1092" s="2064" t="s">
        <v>7014</v>
      </c>
      <c r="O1092" s="1341" t="s">
        <v>4600</v>
      </c>
      <c r="P1092" s="239" t="str">
        <f>IF(M1092="","Open","Closed")</f>
        <v>Closed</v>
      </c>
      <c r="Q1092" s="208" t="s">
        <v>31</v>
      </c>
      <c r="R1092" s="209" t="s">
        <v>32</v>
      </c>
      <c r="S1092" s="483"/>
      <c r="T1092" s="483"/>
      <c r="U1092" s="210" t="str">
        <f t="shared" si="100"/>
        <v>Kunsch</v>
      </c>
      <c r="V1092" s="210" t="str">
        <f t="shared" si="101"/>
        <v>PF-1A Sling Weld Fixture</v>
      </c>
    </row>
    <row r="1093" spans="1:22" ht="39" customHeight="1" x14ac:dyDescent="0.15">
      <c r="A1093" s="485">
        <v>43867</v>
      </c>
      <c r="B1093" s="483" t="s">
        <v>6986</v>
      </c>
      <c r="C1093" s="483"/>
      <c r="D1093" s="483"/>
      <c r="E1093" s="1913" t="s">
        <v>6971</v>
      </c>
      <c r="F1093" s="484"/>
      <c r="G1093" s="575" t="s">
        <v>6980</v>
      </c>
      <c r="H1093" s="484" t="s">
        <v>5538</v>
      </c>
      <c r="I1093" s="484" t="s">
        <v>899</v>
      </c>
      <c r="J1093" s="484" t="s">
        <v>6981</v>
      </c>
      <c r="K1093" s="2004"/>
      <c r="L1093" s="1340" t="s">
        <v>6976</v>
      </c>
      <c r="M1093" s="2039" t="s">
        <v>5388</v>
      </c>
      <c r="N1093" s="2064" t="s">
        <v>7014</v>
      </c>
      <c r="O1093" s="1341" t="s">
        <v>4600</v>
      </c>
      <c r="P1093" s="239" t="str">
        <f t="shared" ref="P1093:P1107" si="103">IF(N1093="","Open","Closed")</f>
        <v>Closed</v>
      </c>
      <c r="Q1093" s="208" t="s">
        <v>31</v>
      </c>
      <c r="R1093" s="209" t="s">
        <v>32</v>
      </c>
      <c r="S1093" s="483"/>
      <c r="T1093" s="483"/>
      <c r="U1093" s="210" t="str">
        <f t="shared" si="100"/>
        <v>Kunsch</v>
      </c>
      <c r="V1093" s="210" t="str">
        <f t="shared" si="101"/>
        <v>PF-1A Sling Weld Fixture</v>
      </c>
    </row>
    <row r="1094" spans="1:22" ht="39" customHeight="1" x14ac:dyDescent="0.15">
      <c r="A1094" s="904">
        <v>43868</v>
      </c>
      <c r="B1094" s="905" t="s">
        <v>6889</v>
      </c>
      <c r="C1094" s="808"/>
      <c r="D1094" s="808"/>
      <c r="E1094" s="1910" t="s">
        <v>6851</v>
      </c>
      <c r="F1094" s="906"/>
      <c r="G1094" s="1330"/>
      <c r="H1094" s="906"/>
      <c r="I1094" s="906"/>
      <c r="J1094" s="906"/>
      <c r="K1094" s="2016"/>
      <c r="L1094" s="884" t="s">
        <v>6862</v>
      </c>
      <c r="M1094" s="1528" t="s">
        <v>6878</v>
      </c>
      <c r="N1094" s="2094" t="s">
        <v>6905</v>
      </c>
      <c r="O1094" s="884" t="s">
        <v>3623</v>
      </c>
      <c r="P1094" s="239" t="str">
        <f t="shared" si="103"/>
        <v>Closed</v>
      </c>
      <c r="Q1094" s="208" t="s">
        <v>31</v>
      </c>
      <c r="R1094" s="209" t="s">
        <v>32</v>
      </c>
      <c r="S1094" s="808"/>
      <c r="T1094" s="808"/>
      <c r="U1094" s="481"/>
      <c r="V1094" s="481" t="str">
        <f t="shared" si="101"/>
        <v>PF1C U&amp;L BUS, PF4 and BAKEOUT BUS FDR</v>
      </c>
    </row>
    <row r="1095" spans="1:22" ht="39" customHeight="1" x14ac:dyDescent="0.15">
      <c r="A1095" s="474">
        <v>43868</v>
      </c>
      <c r="B1095" s="418" t="s">
        <v>6775</v>
      </c>
      <c r="C1095" s="419"/>
      <c r="D1095" s="419"/>
      <c r="E1095" s="1914" t="s">
        <v>6774</v>
      </c>
      <c r="F1095" s="420"/>
      <c r="G1095" s="573"/>
      <c r="H1095" s="420"/>
      <c r="I1095" s="420"/>
      <c r="J1095" s="420"/>
      <c r="K1095" s="2011"/>
      <c r="L1095" s="1298" t="s">
        <v>6776</v>
      </c>
      <c r="M1095" s="2046" t="s">
        <v>5388</v>
      </c>
      <c r="N1095" s="1352" t="s">
        <v>7008</v>
      </c>
      <c r="O1095" s="1298" t="s">
        <v>4930</v>
      </c>
      <c r="P1095" s="239" t="str">
        <f t="shared" si="103"/>
        <v>Closed</v>
      </c>
      <c r="Q1095" s="208" t="s">
        <v>31</v>
      </c>
      <c r="R1095" s="209" t="s">
        <v>32</v>
      </c>
      <c r="S1095" s="419"/>
      <c r="T1095" s="419"/>
      <c r="U1095" s="210">
        <f t="shared" ref="U1095:U1102" si="104">J1095</f>
        <v>0</v>
      </c>
      <c r="V1095" s="210" t="str">
        <f t="shared" si="101"/>
        <v>Passive Plate Bracket Modiciation Peer Review</v>
      </c>
    </row>
    <row r="1096" spans="1:22" ht="39" customHeight="1" x14ac:dyDescent="0.15">
      <c r="A1096" s="474">
        <v>43868</v>
      </c>
      <c r="B1096" s="419" t="s">
        <v>6779</v>
      </c>
      <c r="C1096" s="419"/>
      <c r="D1096" s="419"/>
      <c r="E1096" s="1914" t="s">
        <v>6774</v>
      </c>
      <c r="F1096" s="420"/>
      <c r="G1096" s="573"/>
      <c r="H1096" s="420"/>
      <c r="I1096" s="420"/>
      <c r="J1096" s="420"/>
      <c r="K1096" s="2011"/>
      <c r="L1096" s="1298" t="s">
        <v>6777</v>
      </c>
      <c r="M1096" s="2046" t="s">
        <v>5388</v>
      </c>
      <c r="N1096" s="1352" t="s">
        <v>7008</v>
      </c>
      <c r="O1096" s="1298" t="s">
        <v>4930</v>
      </c>
      <c r="P1096" s="239" t="str">
        <f t="shared" si="103"/>
        <v>Closed</v>
      </c>
      <c r="Q1096" s="208" t="s">
        <v>31</v>
      </c>
      <c r="R1096" s="209" t="s">
        <v>32</v>
      </c>
      <c r="S1096" s="419"/>
      <c r="T1096" s="419"/>
      <c r="U1096" s="210">
        <f t="shared" si="104"/>
        <v>0</v>
      </c>
      <c r="V1096" s="210" t="str">
        <f t="shared" si="101"/>
        <v>Passive Plate Bracket Modiciation Peer Review</v>
      </c>
    </row>
    <row r="1097" spans="1:22" ht="39" customHeight="1" x14ac:dyDescent="0.15">
      <c r="A1097" s="474">
        <v>43868</v>
      </c>
      <c r="B1097" s="419" t="s">
        <v>6780</v>
      </c>
      <c r="C1097" s="419"/>
      <c r="D1097" s="419"/>
      <c r="E1097" s="1914" t="s">
        <v>6774</v>
      </c>
      <c r="F1097" s="420"/>
      <c r="G1097" s="573"/>
      <c r="H1097" s="420"/>
      <c r="I1097" s="420"/>
      <c r="J1097" s="420"/>
      <c r="K1097" s="2011"/>
      <c r="L1097" s="1298" t="s">
        <v>6778</v>
      </c>
      <c r="M1097" s="2046" t="s">
        <v>5388</v>
      </c>
      <c r="N1097" s="1352" t="s">
        <v>7008</v>
      </c>
      <c r="O1097" s="1298" t="s">
        <v>4509</v>
      </c>
      <c r="P1097" s="239" t="str">
        <f t="shared" si="103"/>
        <v>Closed</v>
      </c>
      <c r="Q1097" s="208" t="s">
        <v>31</v>
      </c>
      <c r="R1097" s="209" t="s">
        <v>32</v>
      </c>
      <c r="S1097" s="419"/>
      <c r="T1097" s="419"/>
      <c r="U1097" s="210">
        <f t="shared" si="104"/>
        <v>0</v>
      </c>
      <c r="V1097" s="210" t="str">
        <f t="shared" si="101"/>
        <v>Passive Plate Bracket Modiciation Peer Review</v>
      </c>
    </row>
    <row r="1098" spans="1:22" ht="39" customHeight="1" x14ac:dyDescent="0.15">
      <c r="A1098" s="1331">
        <v>43872</v>
      </c>
      <c r="B1098" s="1332" t="s">
        <v>6913</v>
      </c>
      <c r="C1098" s="1333"/>
      <c r="D1098" s="1333"/>
      <c r="E1098" s="1915" t="s">
        <v>6914</v>
      </c>
      <c r="F1098" s="1334"/>
      <c r="G1098" s="1335"/>
      <c r="H1098" s="1334"/>
      <c r="I1098" s="1334"/>
      <c r="J1098" s="1334"/>
      <c r="K1098" s="2007" t="str">
        <f>B1098&amp;" - "&amp;LEFT(L1098,50)</f>
        <v>PRMAGSCOPEFDRIII01 - NSTXU_1-1-3-3-1_CRR_101 must be fully signed and p</v>
      </c>
      <c r="L1098" s="1336" t="s">
        <v>6915</v>
      </c>
      <c r="M1098" s="2043" t="s">
        <v>5649</v>
      </c>
      <c r="N1098" s="1505" t="s">
        <v>7039</v>
      </c>
      <c r="O1098" s="1336" t="s">
        <v>4930</v>
      </c>
      <c r="P1098" s="239" t="str">
        <f t="shared" si="103"/>
        <v>Closed</v>
      </c>
      <c r="Q1098" s="208" t="s">
        <v>31</v>
      </c>
      <c r="R1098" s="209" t="s">
        <v>32</v>
      </c>
      <c r="S1098" s="1333"/>
      <c r="T1098" s="1333"/>
      <c r="U1098" s="210">
        <f t="shared" si="104"/>
        <v>0</v>
      </c>
      <c r="V1098" s="481" t="str">
        <f t="shared" si="101"/>
        <v>RP Magnet Scope FDR III</v>
      </c>
    </row>
    <row r="1099" spans="1:22" ht="39" customHeight="1" x14ac:dyDescent="0.15">
      <c r="A1099" s="1331">
        <v>43872</v>
      </c>
      <c r="B1099" s="1332" t="s">
        <v>6920</v>
      </c>
      <c r="C1099" s="1333"/>
      <c r="D1099" s="1333"/>
      <c r="E1099" s="1915" t="s">
        <v>6914</v>
      </c>
      <c r="F1099" s="1334"/>
      <c r="G1099" s="1335"/>
      <c r="H1099" s="1334"/>
      <c r="I1099" s="1334"/>
      <c r="J1099" s="1334"/>
      <c r="K1099" s="2007" t="str">
        <f>B1099&amp;" - "&amp;LEFT(L1099,50)</f>
        <v>PRMAGSCOPEFDRIII02 - NSTXU_1-1-3-3-2_CALC_100 is pending review in DMS.</v>
      </c>
      <c r="L1099" s="1336" t="s">
        <v>6916</v>
      </c>
      <c r="M1099" s="2043" t="s">
        <v>5649</v>
      </c>
      <c r="N1099" s="2085" t="s">
        <v>7039</v>
      </c>
      <c r="O1099" s="1336" t="s">
        <v>4930</v>
      </c>
      <c r="P1099" s="239" t="str">
        <f t="shared" si="103"/>
        <v>Closed</v>
      </c>
      <c r="Q1099" s="208" t="s">
        <v>31</v>
      </c>
      <c r="R1099" s="209" t="s">
        <v>32</v>
      </c>
      <c r="S1099" s="1333"/>
      <c r="T1099" s="1333"/>
      <c r="U1099" s="210">
        <f t="shared" si="104"/>
        <v>0</v>
      </c>
      <c r="V1099" s="481" t="str">
        <f t="shared" si="101"/>
        <v>RP Magnet Scope FDR III</v>
      </c>
    </row>
    <row r="1100" spans="1:22" ht="49.5" customHeight="1" x14ac:dyDescent="0.15">
      <c r="A1100" s="1331">
        <v>43872</v>
      </c>
      <c r="B1100" s="1332" t="s">
        <v>6921</v>
      </c>
      <c r="C1100" s="1333"/>
      <c r="D1100" s="1333"/>
      <c r="E1100" s="1915" t="s">
        <v>6914</v>
      </c>
      <c r="F1100" s="1334"/>
      <c r="G1100" s="1335"/>
      <c r="H1100" s="1334"/>
      <c r="I1100" s="1334"/>
      <c r="J1100" s="1334"/>
      <c r="K1100" s="2007" t="str">
        <f>B1100&amp;" - "&amp;LEFT(L1100,50)</f>
        <v>PRMAGSCOPEFDRIII03 - NSTXU-CALC-133-20-00 is a legacy calculation but t</v>
      </c>
      <c r="L1100" s="1336" t="s">
        <v>6917</v>
      </c>
      <c r="M1100" s="2043" t="s">
        <v>5649</v>
      </c>
      <c r="N1100" s="2085" t="s">
        <v>7039</v>
      </c>
      <c r="O1100" s="1336" t="s">
        <v>4930</v>
      </c>
      <c r="P1100" s="239" t="str">
        <f t="shared" si="103"/>
        <v>Closed</v>
      </c>
      <c r="Q1100" s="208" t="s">
        <v>31</v>
      </c>
      <c r="R1100" s="209" t="s">
        <v>32</v>
      </c>
      <c r="S1100" s="1333"/>
      <c r="T1100" s="1333"/>
      <c r="U1100" s="210">
        <f t="shared" si="104"/>
        <v>0</v>
      </c>
      <c r="V1100" s="481" t="str">
        <f t="shared" si="101"/>
        <v>RP Magnet Scope FDR III</v>
      </c>
    </row>
    <row r="1101" spans="1:22" ht="39" customHeight="1" x14ac:dyDescent="0.15">
      <c r="A1101" s="1331">
        <v>43872</v>
      </c>
      <c r="B1101" s="1332" t="s">
        <v>6922</v>
      </c>
      <c r="C1101" s="1333"/>
      <c r="D1101" s="1333"/>
      <c r="E1101" s="1915" t="s">
        <v>6914</v>
      </c>
      <c r="F1101" s="1334"/>
      <c r="G1101" s="1335"/>
      <c r="H1101" s="1334"/>
      <c r="I1101" s="1334"/>
      <c r="J1101" s="1334"/>
      <c r="K1101" s="2007" t="str">
        <f>B1101&amp;" - "&amp;LEFT(L1101,50)</f>
        <v>PRMAGSCOPEFDRIII04 - The DRP posted on the dashboard requires the docum</v>
      </c>
      <c r="L1101" s="1336" t="s">
        <v>6918</v>
      </c>
      <c r="M1101" s="2043" t="s">
        <v>5649</v>
      </c>
      <c r="N1101" s="2085" t="s">
        <v>7039</v>
      </c>
      <c r="O1101" s="1336" t="s">
        <v>4930</v>
      </c>
      <c r="P1101" s="239" t="str">
        <f t="shared" si="103"/>
        <v>Closed</v>
      </c>
      <c r="Q1101" s="208" t="s">
        <v>31</v>
      </c>
      <c r="R1101" s="209" t="s">
        <v>32</v>
      </c>
      <c r="S1101" s="1333"/>
      <c r="T1101" s="1333"/>
      <c r="U1101" s="210">
        <f t="shared" si="104"/>
        <v>0</v>
      </c>
      <c r="V1101" s="481" t="str">
        <f t="shared" si="101"/>
        <v>RP Magnet Scope FDR III</v>
      </c>
    </row>
    <row r="1102" spans="1:22" ht="39" customHeight="1" x14ac:dyDescent="0.15">
      <c r="A1102" s="1331">
        <v>43872</v>
      </c>
      <c r="B1102" s="1332" t="s">
        <v>6923</v>
      </c>
      <c r="C1102" s="1333"/>
      <c r="D1102" s="1333"/>
      <c r="E1102" s="1915" t="s">
        <v>6914</v>
      </c>
      <c r="F1102" s="1334"/>
      <c r="G1102" s="1335"/>
      <c r="H1102" s="1334"/>
      <c r="I1102" s="1334"/>
      <c r="J1102" s="1334"/>
      <c r="K1102" s="2007" t="str">
        <f>B1102&amp;" - "&amp;LEFT(L1102,50)</f>
        <v>PRMAGSCOPEFDRIII05 - Please make a measurement of the resistivity of th</v>
      </c>
      <c r="L1102" s="1336" t="s">
        <v>6919</v>
      </c>
      <c r="M1102" s="2043" t="s">
        <v>5649</v>
      </c>
      <c r="N1102" s="2085" t="s">
        <v>7039</v>
      </c>
      <c r="O1102" s="1336" t="s">
        <v>3109</v>
      </c>
      <c r="P1102" s="239" t="str">
        <f t="shared" si="103"/>
        <v>Closed</v>
      </c>
      <c r="Q1102" s="208" t="s">
        <v>31</v>
      </c>
      <c r="R1102" s="209" t="s">
        <v>32</v>
      </c>
      <c r="S1102" s="1333"/>
      <c r="T1102" s="1333"/>
      <c r="U1102" s="210">
        <f t="shared" si="104"/>
        <v>0</v>
      </c>
      <c r="V1102" s="481" t="str">
        <f t="shared" si="101"/>
        <v>RP Magnet Scope FDR III</v>
      </c>
    </row>
    <row r="1103" spans="1:22" ht="39" customHeight="1" x14ac:dyDescent="0.15">
      <c r="A1103" s="1337">
        <v>43880</v>
      </c>
      <c r="B1103" s="291" t="s">
        <v>6926</v>
      </c>
      <c r="C1103" s="309"/>
      <c r="D1103" s="309"/>
      <c r="E1103" s="1916" t="s">
        <v>6924</v>
      </c>
      <c r="F1103" s="326"/>
      <c r="G1103" s="553"/>
      <c r="H1103" s="326"/>
      <c r="I1103" s="326"/>
      <c r="J1103" s="326"/>
      <c r="K1103" s="1801"/>
      <c r="L1103" s="1338" t="s">
        <v>6939</v>
      </c>
      <c r="M1103" s="1811"/>
      <c r="N1103" s="1811" t="s">
        <v>6960</v>
      </c>
      <c r="O1103" s="1338" t="s">
        <v>6951</v>
      </c>
      <c r="P1103" s="239" t="str">
        <f t="shared" si="103"/>
        <v>Closed</v>
      </c>
      <c r="Q1103" s="208" t="s">
        <v>31</v>
      </c>
      <c r="R1103" s="209" t="s">
        <v>32</v>
      </c>
      <c r="S1103" s="309"/>
      <c r="T1103" s="309"/>
      <c r="U1103" s="481"/>
      <c r="V1103" s="481" t="str">
        <f t="shared" si="101"/>
        <v>BUS Work FDR II</v>
      </c>
    </row>
    <row r="1104" spans="1:22" ht="39" customHeight="1" x14ac:dyDescent="0.15">
      <c r="A1104" s="1337">
        <v>43880</v>
      </c>
      <c r="B1104" s="291" t="s">
        <v>6930</v>
      </c>
      <c r="C1104" s="309"/>
      <c r="D1104" s="309"/>
      <c r="E1104" s="1916" t="s">
        <v>6924</v>
      </c>
      <c r="F1104" s="326"/>
      <c r="G1104" s="553"/>
      <c r="H1104" s="326"/>
      <c r="I1104" s="326"/>
      <c r="J1104" s="326"/>
      <c r="K1104" s="1801"/>
      <c r="L1104" s="1338" t="s">
        <v>6943</v>
      </c>
      <c r="M1104" s="1811"/>
      <c r="N1104" s="1811" t="s">
        <v>6959</v>
      </c>
      <c r="O1104" s="1338" t="s">
        <v>3831</v>
      </c>
      <c r="P1104" s="239" t="str">
        <f t="shared" si="103"/>
        <v>Closed</v>
      </c>
      <c r="Q1104" s="208" t="s">
        <v>31</v>
      </c>
      <c r="R1104" s="209" t="s">
        <v>32</v>
      </c>
      <c r="S1104" s="309"/>
      <c r="T1104" s="309"/>
      <c r="U1104" s="481"/>
      <c r="V1104" s="481" t="str">
        <f t="shared" si="101"/>
        <v>BUS Work FDR II</v>
      </c>
    </row>
    <row r="1105" spans="1:22" ht="39" customHeight="1" x14ac:dyDescent="0.15">
      <c r="A1105" s="1337">
        <v>43880</v>
      </c>
      <c r="B1105" s="291" t="s">
        <v>6933</v>
      </c>
      <c r="C1105" s="309"/>
      <c r="D1105" s="309"/>
      <c r="E1105" s="1916" t="s">
        <v>6924</v>
      </c>
      <c r="F1105" s="326"/>
      <c r="G1105" s="553"/>
      <c r="H1105" s="326"/>
      <c r="I1105" s="326"/>
      <c r="J1105" s="326"/>
      <c r="K1105" s="1801"/>
      <c r="L1105" s="1338" t="s">
        <v>6946</v>
      </c>
      <c r="M1105" s="1811"/>
      <c r="N1105" s="1811" t="s">
        <v>6958</v>
      </c>
      <c r="O1105" s="1338" t="s">
        <v>3831</v>
      </c>
      <c r="P1105" s="239" t="str">
        <f t="shared" si="103"/>
        <v>Closed</v>
      </c>
      <c r="Q1105" s="208" t="s">
        <v>31</v>
      </c>
      <c r="R1105" s="209" t="s">
        <v>32</v>
      </c>
      <c r="S1105" s="309"/>
      <c r="T1105" s="309"/>
      <c r="U1105" s="481"/>
      <c r="V1105" s="481" t="str">
        <f t="shared" si="101"/>
        <v>BUS Work FDR II</v>
      </c>
    </row>
    <row r="1106" spans="1:22" ht="39" customHeight="1" x14ac:dyDescent="0.15">
      <c r="A1106" s="1337">
        <v>43880</v>
      </c>
      <c r="B1106" s="291" t="s">
        <v>6934</v>
      </c>
      <c r="C1106" s="309"/>
      <c r="D1106" s="309"/>
      <c r="E1106" s="1916" t="s">
        <v>6924</v>
      </c>
      <c r="F1106" s="326"/>
      <c r="G1106" s="553"/>
      <c r="H1106" s="326"/>
      <c r="I1106" s="326"/>
      <c r="J1106" s="326"/>
      <c r="K1106" s="1801"/>
      <c r="L1106" s="1338" t="s">
        <v>6947</v>
      </c>
      <c r="M1106" s="1811"/>
      <c r="N1106" s="1811" t="s">
        <v>6957</v>
      </c>
      <c r="O1106" s="1338" t="s">
        <v>3831</v>
      </c>
      <c r="P1106" s="239" t="str">
        <f t="shared" si="103"/>
        <v>Closed</v>
      </c>
      <c r="Q1106" s="208" t="s">
        <v>31</v>
      </c>
      <c r="R1106" s="209" t="s">
        <v>32</v>
      </c>
      <c r="S1106" s="309"/>
      <c r="T1106" s="309"/>
      <c r="U1106" s="481"/>
      <c r="V1106" s="481" t="str">
        <f t="shared" si="101"/>
        <v>BUS Work FDR II</v>
      </c>
    </row>
    <row r="1107" spans="1:22" ht="39" customHeight="1" x14ac:dyDescent="0.15">
      <c r="A1107" s="1337">
        <v>43880</v>
      </c>
      <c r="B1107" s="291" t="s">
        <v>6936</v>
      </c>
      <c r="C1107" s="309"/>
      <c r="D1107" s="309"/>
      <c r="E1107" s="1916" t="s">
        <v>6924</v>
      </c>
      <c r="F1107" s="326"/>
      <c r="G1107" s="553"/>
      <c r="H1107" s="326"/>
      <c r="I1107" s="326"/>
      <c r="J1107" s="326"/>
      <c r="K1107" s="1801"/>
      <c r="L1107" s="2021" t="s">
        <v>6949</v>
      </c>
      <c r="M1107" s="1811"/>
      <c r="N1107" s="1811" t="s">
        <v>6956</v>
      </c>
      <c r="O1107" s="1338" t="s">
        <v>3831</v>
      </c>
      <c r="P1107" s="239" t="str">
        <f t="shared" si="103"/>
        <v>Closed</v>
      </c>
      <c r="Q1107" s="208" t="s">
        <v>31</v>
      </c>
      <c r="R1107" s="209" t="s">
        <v>32</v>
      </c>
      <c r="S1107" s="309"/>
      <c r="T1107" s="309"/>
      <c r="U1107" s="481"/>
      <c r="V1107" s="481" t="str">
        <f t="shared" si="101"/>
        <v>BUS Work FDR II</v>
      </c>
    </row>
  </sheetData>
  <sortState xmlns:xlrd2="http://schemas.microsoft.com/office/spreadsheetml/2017/richdata2" ref="A2:W1107">
    <sortCondition ref="A1"/>
  </sortState>
  <phoneticPr fontId="47" type="noConversion"/>
  <conditionalFormatting sqref="P1108:P1048576 P2:P123 P354:P410">
    <cfRule type="cellIs" dxfId="149" priority="113" operator="equal">
      <formula>"Open"</formula>
    </cfRule>
    <cfRule type="cellIs" dxfId="148" priority="114" operator="equal">
      <formula>"Closed"</formula>
    </cfRule>
  </conditionalFormatting>
  <conditionalFormatting sqref="P124:P130">
    <cfRule type="cellIs" dxfId="147" priority="111" operator="equal">
      <formula>"Open"</formula>
    </cfRule>
    <cfRule type="cellIs" dxfId="146" priority="112" operator="equal">
      <formula>"Closed"</formula>
    </cfRule>
  </conditionalFormatting>
  <conditionalFormatting sqref="P131:P137">
    <cfRule type="cellIs" dxfId="145" priority="105" operator="equal">
      <formula>"Open"</formula>
    </cfRule>
    <cfRule type="cellIs" dxfId="144" priority="106" operator="equal">
      <formula>"Closed"</formula>
    </cfRule>
  </conditionalFormatting>
  <conditionalFormatting sqref="P138:P154">
    <cfRule type="cellIs" dxfId="143" priority="103" operator="equal">
      <formula>"Open"</formula>
    </cfRule>
    <cfRule type="cellIs" dxfId="142" priority="104" operator="equal">
      <formula>"Closed"</formula>
    </cfRule>
  </conditionalFormatting>
  <conditionalFormatting sqref="P155:P158">
    <cfRule type="cellIs" dxfId="141" priority="101" operator="equal">
      <formula>"Open"</formula>
    </cfRule>
    <cfRule type="cellIs" dxfId="140" priority="102" operator="equal">
      <formula>"Closed"</formula>
    </cfRule>
  </conditionalFormatting>
  <conditionalFormatting sqref="P159:P163">
    <cfRule type="cellIs" dxfId="139" priority="99" operator="equal">
      <formula>"Open"</formula>
    </cfRule>
    <cfRule type="cellIs" dxfId="138" priority="100" operator="equal">
      <formula>"Closed"</formula>
    </cfRule>
  </conditionalFormatting>
  <conditionalFormatting sqref="P164:P262">
    <cfRule type="cellIs" dxfId="137" priority="97" operator="equal">
      <formula>"Open"</formula>
    </cfRule>
    <cfRule type="cellIs" dxfId="136" priority="98" operator="equal">
      <formula>"Closed"</formula>
    </cfRule>
  </conditionalFormatting>
  <conditionalFormatting sqref="P263:P275">
    <cfRule type="cellIs" dxfId="135" priority="95" operator="equal">
      <formula>"Open"</formula>
    </cfRule>
    <cfRule type="cellIs" dxfId="134" priority="96" operator="equal">
      <formula>"Closed"</formula>
    </cfRule>
  </conditionalFormatting>
  <conditionalFormatting sqref="P276:P283 P285:P314 P316:P322">
    <cfRule type="cellIs" dxfId="133" priority="93" operator="equal">
      <formula>"Open"</formula>
    </cfRule>
    <cfRule type="cellIs" dxfId="132" priority="94" operator="equal">
      <formula>"Closed"</formula>
    </cfRule>
  </conditionalFormatting>
  <conditionalFormatting sqref="P284">
    <cfRule type="cellIs" dxfId="131" priority="91" operator="equal">
      <formula>"Open"</formula>
    </cfRule>
    <cfRule type="cellIs" dxfId="130" priority="92" operator="equal">
      <formula>"Closed"</formula>
    </cfRule>
  </conditionalFormatting>
  <conditionalFormatting sqref="P315">
    <cfRule type="cellIs" dxfId="129" priority="89" operator="equal">
      <formula>"Open"</formula>
    </cfRule>
    <cfRule type="cellIs" dxfId="128" priority="90" operator="equal">
      <formula>"Closed"</formula>
    </cfRule>
  </conditionalFormatting>
  <conditionalFormatting sqref="P323:P351 P353">
    <cfRule type="cellIs" dxfId="127" priority="87" operator="equal">
      <formula>"Open"</formula>
    </cfRule>
    <cfRule type="cellIs" dxfId="126" priority="88" operator="equal">
      <formula>"Closed"</formula>
    </cfRule>
  </conditionalFormatting>
  <conditionalFormatting sqref="P411:P480">
    <cfRule type="cellIs" dxfId="125" priority="83" operator="equal">
      <formula>"Open"</formula>
    </cfRule>
    <cfRule type="cellIs" dxfId="124" priority="84" operator="equal">
      <formula>"Closed"</formula>
    </cfRule>
  </conditionalFormatting>
  <conditionalFormatting sqref="P481:P492">
    <cfRule type="cellIs" dxfId="123" priority="81" operator="equal">
      <formula>"Open"</formula>
    </cfRule>
    <cfRule type="cellIs" dxfId="122" priority="82" operator="equal">
      <formula>"Closed"</formula>
    </cfRule>
  </conditionalFormatting>
  <conditionalFormatting sqref="P493:P499">
    <cfRule type="cellIs" dxfId="121" priority="79" operator="equal">
      <formula>"Open"</formula>
    </cfRule>
    <cfRule type="cellIs" dxfId="120" priority="80" operator="equal">
      <formula>"Closed"</formula>
    </cfRule>
  </conditionalFormatting>
  <conditionalFormatting sqref="P500:P516">
    <cfRule type="cellIs" dxfId="119" priority="77" operator="equal">
      <formula>"Open"</formula>
    </cfRule>
    <cfRule type="cellIs" dxfId="118" priority="78" operator="equal">
      <formula>"Closed"</formula>
    </cfRule>
  </conditionalFormatting>
  <conditionalFormatting sqref="P517:P518">
    <cfRule type="cellIs" dxfId="117" priority="75" operator="equal">
      <formula>"Open"</formula>
    </cfRule>
    <cfRule type="cellIs" dxfId="116" priority="76" operator="equal">
      <formula>"Closed"</formula>
    </cfRule>
  </conditionalFormatting>
  <conditionalFormatting sqref="P519:P520">
    <cfRule type="cellIs" dxfId="115" priority="73" operator="equal">
      <formula>"Open"</formula>
    </cfRule>
    <cfRule type="cellIs" dxfId="114" priority="74" operator="equal">
      <formula>"Closed"</formula>
    </cfRule>
  </conditionalFormatting>
  <conditionalFormatting sqref="P521">
    <cfRule type="cellIs" dxfId="113" priority="71" operator="equal">
      <formula>"Open"</formula>
    </cfRule>
    <cfRule type="cellIs" dxfId="112" priority="72" operator="equal">
      <formula>"Closed"</formula>
    </cfRule>
  </conditionalFormatting>
  <conditionalFormatting sqref="P522:P530">
    <cfRule type="cellIs" dxfId="111" priority="69" operator="equal">
      <formula>"Open"</formula>
    </cfRule>
    <cfRule type="cellIs" dxfId="110" priority="70" operator="equal">
      <formula>"Closed"</formula>
    </cfRule>
  </conditionalFormatting>
  <conditionalFormatting sqref="P531">
    <cfRule type="cellIs" dxfId="109" priority="67" operator="equal">
      <formula>"Open"</formula>
    </cfRule>
    <cfRule type="cellIs" dxfId="108" priority="68" operator="equal">
      <formula>"Closed"</formula>
    </cfRule>
  </conditionalFormatting>
  <conditionalFormatting sqref="P532:P533">
    <cfRule type="cellIs" dxfId="107" priority="65" operator="equal">
      <formula>"Open"</formula>
    </cfRule>
    <cfRule type="cellIs" dxfId="106" priority="66" operator="equal">
      <formula>"Closed"</formula>
    </cfRule>
  </conditionalFormatting>
  <conditionalFormatting sqref="P534">
    <cfRule type="cellIs" dxfId="105" priority="63" operator="equal">
      <formula>"Open"</formula>
    </cfRule>
    <cfRule type="cellIs" dxfId="104" priority="64" operator="equal">
      <formula>"Closed"</formula>
    </cfRule>
  </conditionalFormatting>
  <conditionalFormatting sqref="P535">
    <cfRule type="cellIs" dxfId="103" priority="61" operator="equal">
      <formula>"Open"</formula>
    </cfRule>
    <cfRule type="cellIs" dxfId="102" priority="62" operator="equal">
      <formula>"Closed"</formula>
    </cfRule>
  </conditionalFormatting>
  <conditionalFormatting sqref="P536:P600 P602:P807">
    <cfRule type="cellIs" dxfId="101" priority="59" operator="equal">
      <formula>"Open"</formula>
    </cfRule>
    <cfRule type="cellIs" dxfId="100" priority="60" operator="equal">
      <formula>"Closed"</formula>
    </cfRule>
  </conditionalFormatting>
  <conditionalFormatting sqref="P808:P814">
    <cfRule type="cellIs" dxfId="99" priority="57" operator="equal">
      <formula>"Open"</formula>
    </cfRule>
    <cfRule type="cellIs" dxfId="98" priority="58" operator="equal">
      <formula>"Closed"</formula>
    </cfRule>
  </conditionalFormatting>
  <conditionalFormatting sqref="P601">
    <cfRule type="cellIs" dxfId="97" priority="55" operator="equal">
      <formula>"Open"</formula>
    </cfRule>
    <cfRule type="cellIs" dxfId="96" priority="56" operator="equal">
      <formula>"Closed"</formula>
    </cfRule>
  </conditionalFormatting>
  <conditionalFormatting sqref="P815:P821">
    <cfRule type="cellIs" dxfId="95" priority="53" operator="equal">
      <formula>"Open"</formula>
    </cfRule>
    <cfRule type="cellIs" dxfId="94" priority="54" operator="equal">
      <formula>"Closed"</formula>
    </cfRule>
  </conditionalFormatting>
  <conditionalFormatting sqref="P822:P838">
    <cfRule type="cellIs" dxfId="93" priority="51" operator="equal">
      <formula>"Open"</formula>
    </cfRule>
    <cfRule type="cellIs" dxfId="92" priority="52" operator="equal">
      <formula>"Closed"</formula>
    </cfRule>
  </conditionalFormatting>
  <conditionalFormatting sqref="P839:P842">
    <cfRule type="cellIs" dxfId="91" priority="49" operator="equal">
      <formula>"Open"</formula>
    </cfRule>
    <cfRule type="cellIs" dxfId="90" priority="50" operator="equal">
      <formula>"Closed"</formula>
    </cfRule>
  </conditionalFormatting>
  <conditionalFormatting sqref="P843:P847">
    <cfRule type="cellIs" dxfId="89" priority="47" operator="equal">
      <formula>"Open"</formula>
    </cfRule>
    <cfRule type="cellIs" dxfId="88" priority="48" operator="equal">
      <formula>"Closed"</formula>
    </cfRule>
  </conditionalFormatting>
  <conditionalFormatting sqref="P848:P891">
    <cfRule type="cellIs" dxfId="87" priority="45" operator="equal">
      <formula>"Open"</formula>
    </cfRule>
    <cfRule type="cellIs" dxfId="86" priority="46" operator="equal">
      <formula>"Closed"</formula>
    </cfRule>
  </conditionalFormatting>
  <conditionalFormatting sqref="P892">
    <cfRule type="cellIs" dxfId="85" priority="43" operator="equal">
      <formula>"Open"</formula>
    </cfRule>
    <cfRule type="cellIs" dxfId="84" priority="44" operator="equal">
      <formula>"Closed"</formula>
    </cfRule>
  </conditionalFormatting>
  <conditionalFormatting sqref="P893:P900">
    <cfRule type="cellIs" dxfId="83" priority="41" operator="equal">
      <formula>"Open"</formula>
    </cfRule>
    <cfRule type="cellIs" dxfId="82" priority="42" operator="equal">
      <formula>"Closed"</formula>
    </cfRule>
  </conditionalFormatting>
  <conditionalFormatting sqref="P901:P907">
    <cfRule type="cellIs" dxfId="81" priority="39" operator="equal">
      <formula>"Open"</formula>
    </cfRule>
    <cfRule type="cellIs" dxfId="80" priority="40" operator="equal">
      <formula>"Closed"</formula>
    </cfRule>
  </conditionalFormatting>
  <conditionalFormatting sqref="P908:P916">
    <cfRule type="cellIs" dxfId="79" priority="37" operator="equal">
      <formula>"Open"</formula>
    </cfRule>
    <cfRule type="cellIs" dxfId="78" priority="38" operator="equal">
      <formula>"Closed"</formula>
    </cfRule>
  </conditionalFormatting>
  <conditionalFormatting sqref="P917:P921">
    <cfRule type="cellIs" dxfId="77" priority="35" operator="equal">
      <formula>"Open"</formula>
    </cfRule>
    <cfRule type="cellIs" dxfId="76" priority="36" operator="equal">
      <formula>"Closed"</formula>
    </cfRule>
  </conditionalFormatting>
  <conditionalFormatting sqref="P352">
    <cfRule type="cellIs" dxfId="75" priority="31" operator="equal">
      <formula>"Open"</formula>
    </cfRule>
    <cfRule type="cellIs" dxfId="74" priority="32" operator="equal">
      <formula>"Closed"</formula>
    </cfRule>
  </conditionalFormatting>
  <conditionalFormatting sqref="P922">
    <cfRule type="cellIs" dxfId="73" priority="29" operator="equal">
      <formula>"Open"</formula>
    </cfRule>
    <cfRule type="cellIs" dxfId="72" priority="30" operator="equal">
      <formula>"Closed"</formula>
    </cfRule>
  </conditionalFormatting>
  <conditionalFormatting sqref="P923:P932">
    <cfRule type="cellIs" dxfId="71" priority="27" operator="equal">
      <formula>"Open"</formula>
    </cfRule>
    <cfRule type="cellIs" dxfId="70" priority="28" operator="equal">
      <formula>"Closed"</formula>
    </cfRule>
  </conditionalFormatting>
  <conditionalFormatting sqref="P933">
    <cfRule type="cellIs" dxfId="69" priority="25" operator="equal">
      <formula>"Open"</formula>
    </cfRule>
    <cfRule type="cellIs" dxfId="68" priority="26" operator="equal">
      <formula>"Closed"</formula>
    </cfRule>
  </conditionalFormatting>
  <conditionalFormatting sqref="P934:P936">
    <cfRule type="cellIs" dxfId="67" priority="23" operator="equal">
      <formula>"Open"</formula>
    </cfRule>
    <cfRule type="cellIs" dxfId="66" priority="24" operator="equal">
      <formula>"Closed"</formula>
    </cfRule>
  </conditionalFormatting>
  <conditionalFormatting sqref="P937:P949">
    <cfRule type="cellIs" dxfId="65" priority="21" operator="equal">
      <formula>"Open"</formula>
    </cfRule>
    <cfRule type="cellIs" dxfId="64" priority="22" operator="equal">
      <formula>"Closed"</formula>
    </cfRule>
  </conditionalFormatting>
  <conditionalFormatting sqref="P950:P964">
    <cfRule type="cellIs" dxfId="63" priority="19" operator="equal">
      <formula>"Open"</formula>
    </cfRule>
    <cfRule type="cellIs" dxfId="62" priority="20" operator="equal">
      <formula>"Closed"</formula>
    </cfRule>
  </conditionalFormatting>
  <conditionalFormatting sqref="P1019:P1039 P1048:P1066">
    <cfRule type="cellIs" dxfId="61" priority="17" operator="equal">
      <formula>"Open"</formula>
    </cfRule>
    <cfRule type="cellIs" dxfId="60" priority="18" operator="equal">
      <formula>"Closed"</formula>
    </cfRule>
  </conditionalFormatting>
  <conditionalFormatting sqref="P965:P1004">
    <cfRule type="cellIs" dxfId="59" priority="15" operator="equal">
      <formula>"Open"</formula>
    </cfRule>
    <cfRule type="cellIs" dxfId="58" priority="16" operator="equal">
      <formula>"Closed"</formula>
    </cfRule>
  </conditionalFormatting>
  <conditionalFormatting sqref="P1005:P1017">
    <cfRule type="cellIs" dxfId="57" priority="13" operator="equal">
      <formula>"Open"</formula>
    </cfRule>
    <cfRule type="cellIs" dxfId="56" priority="14" operator="equal">
      <formula>"Closed"</formula>
    </cfRule>
  </conditionalFormatting>
  <conditionalFormatting sqref="P1041:P1047 P1018">
    <cfRule type="cellIs" dxfId="55" priority="11" operator="equal">
      <formula>"Open"</formula>
    </cfRule>
    <cfRule type="cellIs" dxfId="54" priority="12" operator="equal">
      <formula>"Closed"</formula>
    </cfRule>
  </conditionalFormatting>
  <conditionalFormatting sqref="P1040">
    <cfRule type="cellIs" dxfId="53" priority="9" operator="equal">
      <formula>"Open"</formula>
    </cfRule>
    <cfRule type="cellIs" dxfId="52" priority="10" operator="equal">
      <formula>"Closed"</formula>
    </cfRule>
  </conditionalFormatting>
  <conditionalFormatting sqref="P1067:P1070">
    <cfRule type="cellIs" dxfId="51" priority="7" operator="equal">
      <formula>"Open"</formula>
    </cfRule>
    <cfRule type="cellIs" dxfId="50" priority="8" operator="equal">
      <formula>"Closed"</formula>
    </cfRule>
  </conditionalFormatting>
  <conditionalFormatting sqref="P1091:P1107">
    <cfRule type="cellIs" dxfId="49" priority="5" operator="equal">
      <formula>"Open"</formula>
    </cfRule>
    <cfRule type="cellIs" dxfId="48" priority="6" operator="equal">
      <formula>"Closed"</formula>
    </cfRule>
  </conditionalFormatting>
  <conditionalFormatting sqref="P1071:P1089">
    <cfRule type="cellIs" dxfId="47" priority="3" operator="equal">
      <formula>"Open"</formula>
    </cfRule>
    <cfRule type="cellIs" dxfId="46" priority="4" operator="equal">
      <formula>"Closed"</formula>
    </cfRule>
  </conditionalFormatting>
  <conditionalFormatting sqref="P1090">
    <cfRule type="cellIs" dxfId="45" priority="1" operator="equal">
      <formula>"Open"</formula>
    </cfRule>
    <cfRule type="cellIs" dxfId="44" priority="2" operator="equal">
      <formula>"Closed"</formula>
    </cfRule>
  </conditionalFormatting>
  <hyperlinks>
    <hyperlink ref="N512" r:id="rId1" xr:uid="{24C6BE6E-752E-48FF-9AF7-F1BAE7E840B2}"/>
    <hyperlink ref="N511" r:id="rId2" xr:uid="{3411C752-1929-43E9-BFC7-84A65A81F42D}"/>
    <hyperlink ref="N513" r:id="rId3" xr:uid="{CAF3FB9E-5062-4F1F-A933-28FE0D5B5980}"/>
    <hyperlink ref="N514" r:id="rId4" xr:uid="{ABA814CD-5541-4623-BDC0-F1A5F60FD691}"/>
    <hyperlink ref="N515" r:id="rId5" xr:uid="{0949F29F-A5EF-4156-9E2D-D0C40F10F52E}"/>
    <hyperlink ref="N516" r:id="rId6" xr:uid="{D62057D7-CCB1-4458-AA6D-B72959DEBE0C}"/>
    <hyperlink ref="N517" r:id="rId7" xr:uid="{A19F34DD-EA9A-4152-AB6E-8BAF6EED53E9}"/>
    <hyperlink ref="N518" r:id="rId8" xr:uid="{40712483-DAEE-4325-8847-55A4DB22163C}"/>
    <hyperlink ref="N519" r:id="rId9" xr:uid="{429E3100-19AB-4B72-ABCB-711D436607F7}"/>
    <hyperlink ref="N520" r:id="rId10" xr:uid="{073D3F89-F7DB-432E-ACDD-67ED07F83272}"/>
    <hyperlink ref="N521" r:id="rId11" xr:uid="{4D3749EF-2911-4A95-B14A-1A9C941AA433}"/>
    <hyperlink ref="N522" r:id="rId12" xr:uid="{2D884D7B-171B-4410-A58C-8F7B5F609136}"/>
    <hyperlink ref="N523" r:id="rId13" xr:uid="{46F00244-E22A-4F85-A959-5D914C19029C}"/>
    <hyperlink ref="N524" r:id="rId14" xr:uid="{BE6CA5E2-2117-484D-90A2-7B33CCA1BFE4}"/>
    <hyperlink ref="N525" r:id="rId15" xr:uid="{2A7DDDA8-D812-4BA0-8CBC-07C71AB71FF2}"/>
    <hyperlink ref="N526" r:id="rId16" xr:uid="{E5E80825-9FEF-4675-A57F-DCE0CAFF7E80}"/>
    <hyperlink ref="N527" r:id="rId17" xr:uid="{0BD6188E-DA68-4113-82D5-0F859F4994DE}"/>
    <hyperlink ref="N528" r:id="rId18" xr:uid="{99938483-E525-4995-AB48-076595B5EE4E}"/>
    <hyperlink ref="N199" r:id="rId19" display="https://drive.google.com/open?id=1V6tqvYQcP3_sN9zP8IxZefYOdMd2mZ4Y" xr:uid="{1A1DF3F0-08DA-47D9-AC3A-95DE546E329A}"/>
    <hyperlink ref="N531" r:id="rId20" xr:uid="{A73D45B6-919E-46B8-AE6F-A7465DBDE784}"/>
    <hyperlink ref="N681" r:id="rId21" xr:uid="{96643A26-1274-4F63-890A-89925AD15264}"/>
    <hyperlink ref="N566" r:id="rId22" display="https://drive.google.com/open?id=1nbr3GMWjOz5Qr8vwmLb3YzefjbaL8jNV" xr:uid="{4C7EAEFA-2C27-4CD9-B16A-F703BB459C70}"/>
    <hyperlink ref="N567" r:id="rId23" display="https://drive.google.com/open?id=1nbr3GMWjOz5Qr8vwmLb3YzefjbaL8jNV" xr:uid="{F43E7843-E966-4007-9AD9-77834D6AAAAF}"/>
    <hyperlink ref="N568" r:id="rId24" display="https://drive.google.com/open?id=1nbr3GMWjOz5Qr8vwmLb3YzefjbaL8jNV" xr:uid="{3FB21CE3-BFC7-4630-9041-4B36D9D7C4BC}"/>
    <hyperlink ref="N569" r:id="rId25" display="https://drive.google.com/open?id=1nbr3GMWjOz5Qr8vwmLb3YzefjbaL8jNV" xr:uid="{9F31A9C1-A31E-4F60-AFD9-D4AFA01105FF}"/>
    <hyperlink ref="N570" r:id="rId26" display="https://drive.google.com/open?id=1nbr3GMWjOz5Qr8vwmLb3YzefjbaL8jNV" xr:uid="{66D4A7F8-AC0C-43BD-B8FF-5DFA65C00E91}"/>
    <hyperlink ref="N571" r:id="rId27" display="https://drive.google.com/open?id=1nbr3GMWjOz5Qr8vwmLb3YzefjbaL8jNV" xr:uid="{EA7A6124-4E55-4925-B4EB-DD9275C0F5A6}"/>
    <hyperlink ref="N572" r:id="rId28" display="https://drive.google.com/open?id=1nbr3GMWjOz5Qr8vwmLb3YzefjbaL8jNV" xr:uid="{682126FF-2C86-44C4-B30C-CD8986C83A1B}"/>
    <hyperlink ref="N573" r:id="rId29" display="https://drive.google.com/open?id=1nbr3GMWjOz5Qr8vwmLb3YzefjbaL8jNV" xr:uid="{000E7CE7-8D9B-4633-8D8C-85A8EC46928A}"/>
    <hyperlink ref="N574" r:id="rId30" display="https://drive.google.com/open?id=1nbr3GMWjOz5Qr8vwmLb3YzefjbaL8jNV" xr:uid="{C6B5E758-093B-4F0A-8744-3E9437068A89}"/>
    <hyperlink ref="N542" r:id="rId31" display="https://drive.google.com/open?id=1_32lBg8l-q_z4zFFxu4bGpG8lRbkKreN" xr:uid="{2B1307A3-CBCD-44D9-8452-08F6E81060BF}"/>
    <hyperlink ref="N450" r:id="rId32" display="https://drive.google.com/open?id=1nbr3GMWjOz5Qr8vwmLb3YzefjbaL8jNV" xr:uid="{0A18F8CF-7390-4194-8C89-D551EC67EB29}"/>
    <hyperlink ref="N451" r:id="rId33" display="https://drive.google.com/open?id=1nbr3GMWjOz5Qr8vwmLb3YzefjbaL8jNV" xr:uid="{339002BF-21A1-488C-A06C-883945E066D1}"/>
    <hyperlink ref="N454" r:id="rId34" display="https://drive.google.com/open?id=1nbr3GMWjOz5Qr8vwmLb3YzefjbaL8jNV" xr:uid="{8137194B-6FA3-4424-B0F0-E105AE3C25DA}"/>
    <hyperlink ref="N453" r:id="rId35" display="https://drive.google.com/open?id=1nbr3GMWjOz5Qr8vwmLb3YzefjbaL8jNV" xr:uid="{00DA8584-A149-4967-B131-1BEE56507A69}"/>
    <hyperlink ref="N452" r:id="rId36" display="https://drive.google.com/open?id=1nbr3GMWjOz5Qr8vwmLb3YzefjbaL8jNV" xr:uid="{4CB2C321-805F-47A2-877A-0B5C06E08330}"/>
    <hyperlink ref="N560" r:id="rId37" display="https://drive.google.com/open?id=1pi9aAkJcSKfv4YDnwjoxrJp1K-4SZt4l" xr:uid="{5061C9DA-61B3-47A8-BDC0-E1ED334AFA0D}"/>
    <hyperlink ref="N172" r:id="rId38" xr:uid="{A66CDC83-8DEE-4F9F-BB5A-1D0641FC5A48}"/>
    <hyperlink ref="N615" r:id="rId39" display="https://drive.google.com/open?id=1pi9aAkJcSKfv4YDnwjoxrJp1K-4SZt4l" xr:uid="{6CFC4CA4-239F-48FD-B3E5-9E73416220A7}"/>
    <hyperlink ref="N236" r:id="rId40" display="https://drive.google.com/open?id=1pi9aAkJcSKfv4YDnwjoxrJp1K-4SZt4l" xr:uid="{F296D819-D9D9-4DCC-8C73-ED53C772F3D0}"/>
    <hyperlink ref="N39" r:id="rId41" display="https://drive.google.com/open?id=1pi9aAkJcSKfv4YDnwjoxrJp1K-4SZt4l" xr:uid="{371B26A3-F979-4AFC-8959-F0AA538079CD}"/>
    <hyperlink ref="N44" r:id="rId42" display="https://drive.google.com/open?id=1pi9aAkJcSKfv4YDnwjoxrJp1K-4SZt4l" xr:uid="{6973A817-C225-4EDF-8688-FC3A0675A48A}"/>
    <hyperlink ref="N68" r:id="rId43" display="https://drive.google.com/open?id=1NFoWjwYqA7FjrYRZ9XuZajRf6qGaC4LO" xr:uid="{5FFE5569-95FF-4CA2-98D5-1B005B8BC366}"/>
    <hyperlink ref="N69" r:id="rId44" display="https://drive.google.com/open?id=1NFoWjwYqA7FjrYRZ9XuZajRf6qGaC4LO" xr:uid="{1FFD5EC8-CFE1-4620-B7D1-FA7C58FD0AFB}"/>
    <hyperlink ref="N318" r:id="rId45" display="https://drive.google.com/open?id=1NFoWjwYqA7FjrYRZ9XuZajRf6qGaC4LO" xr:uid="{40AF4CC2-D6A3-4850-B70A-27548DE239F3}"/>
    <hyperlink ref="N351" r:id="rId46" display="https://drive.google.com/open?id=1NFoWjwYqA7FjrYRZ9XuZajRf6qGaC4LO" xr:uid="{40EFE6A2-3987-4530-B8E9-95FBBE2A80CA}"/>
    <hyperlink ref="N352" r:id="rId47" display="https://drive.google.com/open?id=1NFoWjwYqA7FjrYRZ9XuZajRf6qGaC4LO" xr:uid="{8D73F055-1978-4614-ABC6-5FF4969142B2}"/>
    <hyperlink ref="N233" r:id="rId48" display="https://drive.google.com/open?id=1NFoWjwYqA7FjrYRZ9XuZajRf6qGaC4LO" xr:uid="{CD47FEE5-C3C9-4862-A265-FF5FD12316FD}"/>
    <hyperlink ref="N344" r:id="rId49" display="https://drive.google.com/open?id=1NFoWjwYqA7FjrYRZ9XuZajRf6qGaC4LO" xr:uid="{32D367E5-C6C4-4627-ABBB-DC8C2EAD4498}"/>
    <hyperlink ref="N323" r:id="rId50" display="https://drive.google.com/open?id=1NFoWjwYqA7FjrYRZ9XuZajRf6qGaC4LO" xr:uid="{389BC101-041A-4536-A4DE-A1402CEAD295}"/>
    <hyperlink ref="N341" r:id="rId51" display="https://drive.google.com/open?id=1NFoWjwYqA7FjrYRZ9XuZajRf6qGaC4LO" xr:uid="{82E7BEB4-85F6-492D-9936-D4886047C008}"/>
    <hyperlink ref="N339" r:id="rId52" display="https://drive.google.com/open?id=1NFoWjwYqA7FjrYRZ9XuZajRf6qGaC4LO" xr:uid="{697A8613-E5B4-4285-A554-602419863C34}"/>
    <hyperlink ref="N219" r:id="rId53" display="https://drive.google.com/open?id=1NFoWjwYqA7FjrYRZ9XuZajRf6qGaC4LO" xr:uid="{41634FCB-3A0F-48B6-8B01-0FE4326F4FF4}"/>
    <hyperlink ref="N213" r:id="rId54" display="https://drive.google.com/open?id=1NFoWjwYqA7FjrYRZ9XuZajRf6qGaC4LO" xr:uid="{45D56B41-6C42-486F-A360-CB4F7580057D}"/>
    <hyperlink ref="N227" r:id="rId55" display="https://drive.google.com/open?id=1NFoWjwYqA7FjrYRZ9XuZajRf6qGaC4LO" xr:uid="{8DF87E9D-A475-43A4-932F-481046D9B0F5}"/>
    <hyperlink ref="N325" r:id="rId56" display="https://drive.google.com/open?id=1NFoWjwYqA7FjrYRZ9XuZajRf6qGaC4LO" xr:uid="{DD5783EC-D411-41BB-8E8D-B75D953D6CAE}"/>
    <hyperlink ref="N326" r:id="rId57" display="https://drive.google.com/open?id=1NFoWjwYqA7FjrYRZ9XuZajRf6qGaC4LO" xr:uid="{7301D0D0-E060-47DF-A355-44B98E7CEF3B}"/>
    <hyperlink ref="N238" r:id="rId58" display="https://drive.google.com/open?id=1NFoWjwYqA7FjrYRZ9XuZajRf6qGaC4LO" xr:uid="{29781B78-6EAB-4E8A-A15A-1D87399ACE07}"/>
    <hyperlink ref="N343" r:id="rId59" display="https://drive.google.com/open?id=1NFoWjwYqA7FjrYRZ9XuZajRf6qGaC4LO" xr:uid="{5BC9AA5F-9D16-409F-B0E7-6E7FEF0EF35A}"/>
    <hyperlink ref="N345" r:id="rId60" display="https://drive.google.com/open?id=1NFoWjwYqA7FjrYRZ9XuZajRf6qGaC4LO" xr:uid="{D8B0A610-5D6B-4A38-8536-AC3F036672E0}"/>
    <hyperlink ref="N332" r:id="rId61" display="https://drive.google.com/open?id=1NFoWjwYqA7FjrYRZ9XuZajRf6qGaC4LO" xr:uid="{A833028B-86C1-42C4-B2BE-9712C44FA20F}"/>
    <hyperlink ref="N333" r:id="rId62" display="https://drive.google.com/open?id=1NFoWjwYqA7FjrYRZ9XuZajRf6qGaC4LO" xr:uid="{F9A6ABC1-2387-46B2-906E-820523B42CE9}"/>
    <hyperlink ref="N340" r:id="rId63" display="https://drive.google.com/open?id=1NFoWjwYqA7FjrYRZ9XuZajRf6qGaC4LO" xr:uid="{8B67C0C1-45FB-45BF-A730-CC6ADBFA94AC}"/>
    <hyperlink ref="N214" r:id="rId64" display="https://drive.google.com/open?id=1NFoWjwYqA7FjrYRZ9XuZajRf6qGaC4LO" xr:uid="{DF45A99F-99F5-439E-8A83-D89CCB18D0D1}"/>
    <hyperlink ref="N215" r:id="rId65" display="https://drive.google.com/open?id=1NFoWjwYqA7FjrYRZ9XuZajRf6qGaC4LO" xr:uid="{A9824596-5CD3-40C1-9A04-627FD9E25434}"/>
    <hyperlink ref="N216" r:id="rId66" display="https://drive.google.com/open?id=1NFoWjwYqA7FjrYRZ9XuZajRf6qGaC4LO" xr:uid="{996A9CB4-7525-455C-8686-20DD6BBAF79C}"/>
    <hyperlink ref="N217" r:id="rId67" display="https://drive.google.com/open?id=1NFoWjwYqA7FjrYRZ9XuZajRf6qGaC4LO" xr:uid="{CD877CD0-8367-4561-B5CC-1A2F50BE14F6}"/>
    <hyperlink ref="N223" r:id="rId68" display="https://drive.google.com/open?id=1NFoWjwYqA7FjrYRZ9XuZajRf6qGaC4LO" xr:uid="{A4E11073-64E9-46E8-8449-0B2116FE7D68}"/>
    <hyperlink ref="N218" r:id="rId69" display="https://drive.google.com/open?id=1NFoWjwYqA7FjrYRZ9XuZajRf6qGaC4LO" xr:uid="{C516FB82-6EF2-4330-B746-88BAC1817F68}"/>
    <hyperlink ref="N348" r:id="rId70" display="https://drive.google.com/open?id=1NFoWjwYqA7FjrYRZ9XuZajRf6qGaC4LO" xr:uid="{8E258FE1-550A-4DFB-A77F-AF25BE44445F}"/>
    <hyperlink ref="N349" r:id="rId71" display="https://drive.google.com/open?id=1NFoWjwYqA7FjrYRZ9XuZajRf6qGaC4LO" xr:uid="{5BAAE756-705F-4F2A-8D5D-CC287C8A5DEA}"/>
    <hyperlink ref="N222" r:id="rId72" display="https://drive.google.com/open?id=1NFoWjwYqA7FjrYRZ9XuZajRf6qGaC4LO" xr:uid="{A932FF66-C8A1-41ED-B6B6-977E2B3E39A3}"/>
    <hyperlink ref="N224" r:id="rId73" display="https://drive.google.com/open?id=1NFoWjwYqA7FjrYRZ9XuZajRf6qGaC4LO" xr:uid="{010D08D8-7CAA-4F5B-BA73-6AFC8F35D7DD}"/>
    <hyperlink ref="N226" r:id="rId74" display="https://drive.google.com/open?id=1NFoWjwYqA7FjrYRZ9XuZajRf6qGaC4LO" xr:uid="{B9E1BCD5-8860-4F0D-9922-75B7DE901693}"/>
    <hyperlink ref="N228" r:id="rId75" display="https://drive.google.com/open?id=1NFoWjwYqA7FjrYRZ9XuZajRf6qGaC4LO" xr:uid="{89B54465-E888-46BD-97D5-3F16E385EB5A}"/>
    <hyperlink ref="N229" r:id="rId76" display="https://drive.google.com/open?id=1NFoWjwYqA7FjrYRZ9XuZajRf6qGaC4LO" xr:uid="{865ECAF3-8325-41AA-A1E4-24080D35AFF4}"/>
    <hyperlink ref="N237" r:id="rId77" display="https://drive.google.com/open?id=1NFoWjwYqA7FjrYRZ9XuZajRf6qGaC4LO" xr:uid="{917748B3-6D67-4774-8EBC-184F9514B8D3}"/>
    <hyperlink ref="N320" r:id="rId78" display="https://drive.google.com/open?id=1NFoWjwYqA7FjrYRZ9XuZajRf6qGaC4LO" xr:uid="{2AE85B38-2E03-4188-8A37-3D491FEF476C}"/>
    <hyperlink ref="N212" r:id="rId79" display="https://drive.google.com/open?id=1NFoWjwYqA7FjrYRZ9XuZajRf6qGaC4LO" xr:uid="{6B4FCD81-0F89-4C92-BAFD-72BC33ED99C6}"/>
    <hyperlink ref="N211" r:id="rId80" display="https://drive.google.com/open?id=1NFoWjwYqA7FjrYRZ9XuZajRf6qGaC4LO" xr:uid="{9FDDACAA-9440-4A5D-AE18-7FA75606712F}"/>
    <hyperlink ref="N210" r:id="rId81" display="https://drive.google.com/open?id=1NFoWjwYqA7FjrYRZ9XuZajRf6qGaC4LO" xr:uid="{8FFDC908-6844-49DD-850A-D2B1B364AD0B}"/>
    <hyperlink ref="N209" r:id="rId82" display="https://drive.google.com/open?id=1NFoWjwYqA7FjrYRZ9XuZajRf6qGaC4LO" xr:uid="{8DAFB7C4-DE78-4763-A52E-B12A40D88BBB}"/>
    <hyperlink ref="N324" r:id="rId83" display="https://drive.google.com/open?id=1NFoWjwYqA7FjrYRZ9XuZajRf6qGaC4LO" xr:uid="{E35EA7AB-0210-4DEE-A1DF-297CA2E238BC}"/>
    <hyperlink ref="N331" r:id="rId84" display="https://drive.google.com/open?id=1NFoWjwYqA7FjrYRZ9XuZajRf6qGaC4LO" xr:uid="{D3A7B30B-6815-4B8A-8FDA-A68B81A2C57B}"/>
    <hyperlink ref="N57" r:id="rId85" display="https://drive.google.com/open?id=1NFoWjwYqA7FjrYRZ9XuZajRf6qGaC4LO" xr:uid="{5A722756-59E3-49A9-834E-FF197EFB7BE0}"/>
    <hyperlink ref="N58" r:id="rId86" display="https://drive.google.com/open?id=1NFoWjwYqA7FjrYRZ9XuZajRf6qGaC4LO" xr:uid="{5ED8ABAD-192A-42A6-A2E2-97875EDBC662}"/>
    <hyperlink ref="N62" r:id="rId87" display="https://drive.google.com/open?id=1NFoWjwYqA7FjrYRZ9XuZajRf6qGaC4LO" xr:uid="{132139F7-A5FD-4E6B-B1B9-F9E3F35B25FD}"/>
    <hyperlink ref="N70" r:id="rId88" display="https://drive.google.com/open?id=1NFoWjwYqA7FjrYRZ9XuZajRf6qGaC4LO" xr:uid="{5A7994D4-18E3-440C-8673-7A19ABF02F9B}"/>
    <hyperlink ref="N337" r:id="rId89" display="https://drive.google.com/open?id=1NFoWjwYqA7FjrYRZ9XuZajRf6qGaC4LO" xr:uid="{DCF1B960-1FDC-4CA0-BBA4-59C654A913D5}"/>
    <hyperlink ref="N342" r:id="rId90" display="https://drive.google.com/open?id=1NFoWjwYqA7FjrYRZ9XuZajRf6qGaC4LO" xr:uid="{E95BF76C-09E6-4A94-A57B-DD61FE90B139}"/>
    <hyperlink ref="N328" r:id="rId91" display="https://drive.google.com/open?id=1NFoWjwYqA7FjrYRZ9XuZajRf6qGaC4LO" xr:uid="{29A8D493-B232-49E0-B4DE-05CB02D7698D}"/>
    <hyperlink ref="N329" r:id="rId92" display="https://drive.google.com/open?id=1NFoWjwYqA7FjrYRZ9XuZajRf6qGaC4LO" xr:uid="{28174EAE-C8AB-4827-9B70-6CD70F064C9A}"/>
    <hyperlink ref="N330" r:id="rId93" display="https://drive.google.com/open?id=1NFoWjwYqA7FjrYRZ9XuZajRf6qGaC4LO" xr:uid="{C4F9BFE4-279C-45F4-BA8C-311F9C935D23}"/>
    <hyperlink ref="N63" r:id="rId94" display="https://drive.google.com/open?id=1NFoWjwYqA7FjrYRZ9XuZajRf6qGaC4LO" xr:uid="{8D50B485-56EC-4087-83F6-2998BFD3DCE0}"/>
    <hyperlink ref="N72" r:id="rId95" display="https://drive.google.com/open?id=1NFoWjwYqA7FjrYRZ9XuZajRf6qGaC4LO" xr:uid="{C11690AF-D463-4C2D-A6A5-9A1DD3D8DD4F}"/>
    <hyperlink ref="N231" r:id="rId96" display="https://drive.google.com/open?id=1NFoWjwYqA7FjrYRZ9XuZajRf6qGaC4LO" xr:uid="{B09888A9-9E8F-4AAE-AF74-14D629135BC7}"/>
    <hyperlink ref="N220" r:id="rId97" display="https://drive.google.com/open?id=1NFoWjwYqA7FjrYRZ9XuZajRf6qGaC4LO" xr:uid="{0B8788BE-4CAD-4BEB-A63B-1CB5D2DD2CD3}"/>
    <hyperlink ref="N221" r:id="rId98" display="https://drive.google.com/open?id=1NFoWjwYqA7FjrYRZ9XuZajRf6qGaC4LO" xr:uid="{C0E07B80-8913-463B-894C-120121EB355D}"/>
    <hyperlink ref="N225" r:id="rId99" display="https://drive.google.com/open?id=1NFoWjwYqA7FjrYRZ9XuZajRf6qGaC4LO" xr:uid="{5DFD5AC3-6353-4422-93F3-C977A478D8E1}"/>
    <hyperlink ref="N230" r:id="rId100" display="https://drive.google.com/open?id=1NFoWjwYqA7FjrYRZ9XuZajRf6qGaC4LO" xr:uid="{CE351A4C-BFC6-4254-AE1D-D0D82A0FAC09}"/>
    <hyperlink ref="N232" r:id="rId101" display="https://drive.google.com/open?id=1NFoWjwYqA7FjrYRZ9XuZajRf6qGaC4LO" xr:uid="{2AE04F81-5248-4B99-B4E8-61484CA21DB3}"/>
    <hyperlink ref="N56" r:id="rId102" display="https://drive.google.com/open?id=1NFoWjwYqA7FjrYRZ9XuZajRf6qGaC4LO" xr:uid="{D20001A1-8E81-4AC3-94A1-AC97C75C8556}"/>
    <hyperlink ref="N67" r:id="rId103" display="https://drive.google.com/open?id=1NFoWjwYqA7FjrYRZ9XuZajRf6qGaC4LO" xr:uid="{64998906-296E-4F91-97D1-E65D86633A61}"/>
    <hyperlink ref="N244" r:id="rId104" display="https://drive.google.com/open?id=1NFoWjwYqA7FjrYRZ9XuZajRf6qGaC4LO" xr:uid="{4CC831E4-9C61-4AB3-B612-5DC6193E7472}"/>
    <hyperlink ref="N245" r:id="rId105" display="https://drive.google.com/open?id=1NFoWjwYqA7FjrYRZ9XuZajRf6qGaC4LO" xr:uid="{E617D61C-B9CF-46EE-9112-DC53EFC98A0C}"/>
    <hyperlink ref="N246" r:id="rId106" display="https://drive.google.com/open?id=1NFoWjwYqA7FjrYRZ9XuZajRf6qGaC4LO" xr:uid="{03D143E6-8614-462C-92F3-B5FAFD6ADD5C}"/>
    <hyperlink ref="N371" r:id="rId107" display="https://drive.google.com/open?id=1NFoWjwYqA7FjrYRZ9XuZajRf6qGaC4LO" xr:uid="{40EE6113-56D3-49AA-937C-AFA6423670B7}"/>
    <hyperlink ref="N372" r:id="rId108" display="https://drive.google.com/open?id=1NFoWjwYqA7FjrYRZ9XuZajRf6qGaC4LO" xr:uid="{67CD77DD-7723-42BB-91E6-51BF84C6238B}"/>
    <hyperlink ref="N373" r:id="rId109" display="https://drive.google.com/open?id=1NFoWjwYqA7FjrYRZ9XuZajRf6qGaC4LO" xr:uid="{30F300FD-A98F-4AD3-9264-0C56F5CCEB4F}"/>
    <hyperlink ref="N374" r:id="rId110" display="https://drive.google.com/open?id=1NFoWjwYqA7FjrYRZ9XuZajRf6qGaC4LO" xr:uid="{35D0DF10-37B8-465D-8A8E-7BCFCD68D5A8}"/>
    <hyperlink ref="N375" r:id="rId111" display="https://drive.google.com/open?id=1NFoWjwYqA7FjrYRZ9XuZajRf6qGaC4LO" xr:uid="{BC12DFBE-DE31-4597-8371-2546D1561A67}"/>
    <hyperlink ref="N376" r:id="rId112" display="https://drive.google.com/open?id=1NFoWjwYqA7FjrYRZ9XuZajRf6qGaC4LO" xr:uid="{D37634C9-CD85-47C5-9D54-2BA93632410D}"/>
    <hyperlink ref="N377" r:id="rId113" display="https://drive.google.com/open?id=1NFoWjwYqA7FjrYRZ9XuZajRf6qGaC4LO" xr:uid="{5F3E4358-07E8-47DC-8E6B-C5A91669FC6E}"/>
    <hyperlink ref="N711" r:id="rId114" display="https://drive.google.com/open?id=1NFoWjwYqA7FjrYRZ9XuZajRf6qGaC4LO" xr:uid="{5D2E9529-F928-480E-BEB4-614A048BF146}"/>
    <hyperlink ref="N714" r:id="rId115" display="https://drive.google.com/open?id=1NFoWjwYqA7FjrYRZ9XuZajRf6qGaC4LO" xr:uid="{B33F0FB9-373F-4480-9053-BF3C3C7EE958}"/>
    <hyperlink ref="N712" r:id="rId116" display="https://drive.google.com/open?id=1NFoWjwYqA7FjrYRZ9XuZajRf6qGaC4LO" xr:uid="{41F0BD43-FAE4-4BE0-A27D-ED62E0B64940}"/>
    <hyperlink ref="N713" r:id="rId117" display="https://drive.google.com/open?id=1NFoWjwYqA7FjrYRZ9XuZajRf6qGaC4LO" xr:uid="{58BA7906-24A3-40CA-B58A-75E33B6A1D2F}"/>
    <hyperlink ref="N715" r:id="rId118" display="https://drive.google.com/open?id=1NFoWjwYqA7FjrYRZ9XuZajRf6qGaC4LO" xr:uid="{4A4F3D3B-3FF1-4474-9AE2-8C68D4E25129}"/>
    <hyperlink ref="N319" r:id="rId119" display="https://drive.google.com/open?id=1NFoWjwYqA7FjrYRZ9XuZajRf6qGaC4LO" xr:uid="{6BA268B1-AD36-4571-9F8E-C3B021AAE44C}"/>
    <hyperlink ref="N394" r:id="rId120" xr:uid="{B17C425D-4362-4E33-8578-F31A7ED3172C}"/>
    <hyperlink ref="N397" r:id="rId121" xr:uid="{3DFDA6FD-A035-428D-B914-CC0069C95A3B}"/>
    <hyperlink ref="N716" r:id="rId122" display="https://drive.google.com/open?id=14oqTQkXcT8oplfAf_VLgLSg-MMWhdI_F" xr:uid="{B9BE2EBF-4A45-4C11-B8DC-596D5FB867BA}"/>
    <hyperlink ref="N717" r:id="rId123" display="https://drive.google.com/open?id=14oqTQkXcT8oplfAf_VLgLSg-MMWhdI_F" xr:uid="{577FE717-5D69-4133-862D-417F58C404D6}"/>
    <hyperlink ref="N718" r:id="rId124" display="https://drive.google.com/open?id=14oqTQkXcT8oplfAf_VLgLSg-MMWhdI_F" xr:uid="{F0FF8D8D-9724-4B6C-946C-1B48753021B6}"/>
    <hyperlink ref="N719" r:id="rId125" display="https://drive.google.com/open?id=14oqTQkXcT8oplfAf_VLgLSg-MMWhdI_F" xr:uid="{2FD46581-1B9D-4F72-8B7E-1D8105C624D1}"/>
    <hyperlink ref="N720" r:id="rId126" display="https://drive.google.com/open?id=14oqTQkXcT8oplfAf_VLgLSg-MMWhdI_F" xr:uid="{5AA48831-A659-43D7-A67A-19AC37304E57}"/>
    <hyperlink ref="N721" r:id="rId127" display="https://drive.google.com/open?id=14oqTQkXcT8oplfAf_VLgLSg-MMWhdI_F" xr:uid="{E8C1C330-D674-4AB5-9926-1A46CE9D786F}"/>
    <hyperlink ref="N722" r:id="rId128" display="https://drive.google.com/open?id=14oqTQkXcT8oplfAf_VLgLSg-MMWhdI_F" xr:uid="{F17459C2-7A6D-477C-B89E-4B7D278D7E5D}"/>
    <hyperlink ref="N239" r:id="rId129" xr:uid="{695BA9D8-775C-4D78-A62F-A11AC21A88F2}"/>
    <hyperlink ref="N723" r:id="rId130" display="https://drive.google.com/open?id=1Y_656LYjQoQdlyNQnUhNJesVFQR6RwW3" xr:uid="{F3B471D2-D56E-460A-AF88-09AF0C3CA669}"/>
    <hyperlink ref="N724" r:id="rId131" display="https://drive.google.com/open?id=1Y_656LYjQoQdlyNQnUhNJesVFQR6RwW3" xr:uid="{A573E6AE-0EFA-4400-94EB-CB78018C3A2C}"/>
    <hyperlink ref="N725" r:id="rId132" display="https://drive.google.com/open?id=1Y_656LYjQoQdlyNQnUhNJesVFQR6RwW3" xr:uid="{62081F64-FE5E-437F-9154-F5C270AF5204}"/>
    <hyperlink ref="N726" r:id="rId133" display="https://drive.google.com/open?id=1Y_656LYjQoQdlyNQnUhNJesVFQR6RwW3" xr:uid="{A1809656-B8AA-42F7-956F-CF3BCEEDA223}"/>
    <hyperlink ref="N73" r:id="rId134" display="https://docs.pppl.gov/AppNet/docpop/docpop.aspx?clienttype=html&amp;docid=69026" xr:uid="{2C019B8D-F186-4A4C-8C85-09E53FF84265}"/>
    <hyperlink ref="N74" r:id="rId135" display="https://docs.pppl.gov/AppNet/docpop/docpop.aspx?clienttype=html&amp;docid=69026" xr:uid="{00590861-1E6D-4823-97E3-DFC41BF14E21}"/>
    <hyperlink ref="N2" r:id="rId136" display="https://docs.pppl.gov/AppNet/docpop/docpop.aspx?clienttype=html&amp;docid=42463" xr:uid="{90185960-000B-4665-92A2-A2FC873F84ED}"/>
    <hyperlink ref="N8" r:id="rId137" display="https://docs.pppl.gov/AppNet/docpop/docpop.aspx?clienttype=html&amp;docid=42463" xr:uid="{F688310C-81DD-49C6-B3F3-507FEF88A42F}"/>
    <hyperlink ref="N9" r:id="rId138" display="https://docs.pppl.gov/AppNet/docpop/docpop.aspx?clienttype=html&amp;docid=42463" xr:uid="{2A3C55C7-E8DE-42E8-8371-CEECA0D2DCFC}"/>
    <hyperlink ref="N10" r:id="rId139" display="https://docs.pppl.gov/AppNet/docpop/docpop.aspx?clienttype=html&amp;docid=42463" xr:uid="{1CBB3F91-1160-491C-8F95-4E8C73EAB7FB}"/>
    <hyperlink ref="N15" r:id="rId140" display="https://docs.pppl.gov/AppNet/docpop/docpop.aspx?clienttype=html&amp;docid=42463" xr:uid="{8487AD53-4526-4E45-AD8C-47BAA3949F7D}"/>
    <hyperlink ref="N18" r:id="rId141" display="https://docs.pppl.gov/AppNet/docpop/docpop.aspx?clienttype=html&amp;docid=42463" xr:uid="{02F5CEC9-B89B-4BCF-8DA8-913FDC05B718}"/>
    <hyperlink ref="N19" r:id="rId142" display="https://docs.pppl.gov/AppNet/docpop/docpop.aspx?clienttype=html&amp;docid=42463" xr:uid="{8E350309-8A5B-4BCD-86DC-92415DDE63F5}"/>
    <hyperlink ref="N21" r:id="rId143" display="https://docs.pppl.gov/AppNet/docpop/docpop.aspx?clienttype=html&amp;docid=42463" xr:uid="{5498B310-9368-455B-9787-C4FA93FA864A}"/>
    <hyperlink ref="N23" r:id="rId144" display="https://docs.pppl.gov/AppNet/docpop/docpop.aspx?clienttype=html&amp;docid=42463" xr:uid="{BD99BC44-15CB-4313-9897-ADBF94DC9587}"/>
    <hyperlink ref="N24" r:id="rId145" display="https://docs.pppl.gov/AppNet/docpop/docpop.aspx?clienttype=html&amp;docid=42463" xr:uid="{CB9DCC72-9313-42DA-83F6-272EE52D4D5E}"/>
    <hyperlink ref="N25" r:id="rId146" display="https://docs.pppl.gov/AppNet/docpop/docpop.aspx?clienttype=html&amp;docid=42463" xr:uid="{004AB8EC-1EBB-4D7A-9CC9-3A98E04DB154}"/>
    <hyperlink ref="N28" r:id="rId147" display="https://docs.pppl.gov/AppNet/docpop/docpop.aspx?clienttype=html&amp;docid=42463" xr:uid="{32F42453-DA27-42A0-83A0-23CF0936B010}"/>
    <hyperlink ref="N30" r:id="rId148" display="https://docs.pppl.gov/AppNet/docpop/docpop.aspx?clienttype=html&amp;docid=42463" xr:uid="{1F74236A-E6B3-412B-B2BD-8A7FFE45AAF5}"/>
    <hyperlink ref="N33" r:id="rId149" display="https://docs.pppl.gov/AppNet/docpop/docpop.aspx?clienttype=html&amp;docid=42463" xr:uid="{D027EAFC-F370-4473-8904-D70353ACD940}"/>
    <hyperlink ref="N34" r:id="rId150" display="https://docs.pppl.gov/AppNet/docpop/docpop.aspx?clienttype=html&amp;docid=42463" xr:uid="{8DEAC5F1-EF72-43FB-9E65-148D4EF0A793}"/>
    <hyperlink ref="N35" r:id="rId151" display="https://docs.pppl.gov/AppNet/docpop/docpop.aspx?clienttype=html&amp;docid=42463" xr:uid="{9675AA7C-DF7A-46C6-BE8D-67A9B209804C}"/>
    <hyperlink ref="N36" r:id="rId152" display="https://docs.pppl.gov/AppNet/docpop/docpop.aspx?clienttype=html&amp;docid=42463" xr:uid="{1457F30C-7ADF-4142-B9EA-041529CF6256}"/>
    <hyperlink ref="N37" r:id="rId153" display="https://docs.pppl.gov/AppNet/docpop/docpop.aspx?clienttype=html&amp;docid=42463" xr:uid="{B2E37559-6853-4442-B25A-C8D65DE2A578}"/>
    <hyperlink ref="N38" r:id="rId154" display="https://docs.pppl.gov/AppNet/docpop/docpop.aspx?clienttype=html&amp;docid=42463" xr:uid="{7DC05055-577A-4354-8177-A579F4A2226D}"/>
    <hyperlink ref="N75" r:id="rId155" display="https://docs.pppl.gov/AppNet/docpop/docpop.aspx?clienttype=html&amp;docid=42463" xr:uid="{B14C1E21-750C-4608-AA0F-2394DF5E7C56}"/>
    <hyperlink ref="N76" r:id="rId156" display="https://docs.pppl.gov/AppNet/docpop/docpop.aspx?clienttype=html&amp;docid=42463" xr:uid="{16EE20E5-E1A8-4BA8-87BE-0F4A347AA4D3}"/>
    <hyperlink ref="N77" r:id="rId157" display="https://docs.pppl.gov/AppNet/docpop/docpop.aspx?clienttype=html&amp;docid=42463" xr:uid="{F02CA6C8-AC2E-4862-BF4F-20DA21EBBF7A}"/>
    <hyperlink ref="N78" r:id="rId158" display="https://docs.pppl.gov/AppNet/docpop/docpop.aspx?clienttype=html&amp;docid=42463" xr:uid="{5AF80C6D-ABEE-415A-A3F5-3AF4BAD31486}"/>
    <hyperlink ref="N79" r:id="rId159" display="https://docs.pppl.gov/AppNet/docpop/docpop.aspx?clienttype=html&amp;docid=42463" xr:uid="{A09AFC1E-4960-49B2-8419-6D3EFB7095C4}"/>
    <hyperlink ref="N80" r:id="rId160" display="https://docs.pppl.gov/AppNet/docpop/docpop.aspx?clienttype=html&amp;docid=42463" xr:uid="{C0EA7E6A-BE5A-47D3-B471-BB491FDF82EF}"/>
    <hyperlink ref="N81" r:id="rId161" display="https://docs.pppl.gov/AppNet/docpop/docpop.aspx?clienttype=html&amp;docid=42463" xr:uid="{98397268-9659-4142-B116-8BEAF0448837}"/>
    <hyperlink ref="N82" r:id="rId162" display="https://docs.pppl.gov/AppNet/docpop/docpop.aspx?clienttype=html&amp;docid=42463" xr:uid="{D4E982B1-B9EC-4226-9AA9-FBDE1036A567}"/>
    <hyperlink ref="N83" r:id="rId163" display="https://docs.pppl.gov/AppNet/docpop/docpop.aspx?clienttype=html&amp;docid=42463" xr:uid="{1575554F-51DD-4AAD-9111-6512DD41102F}"/>
    <hyperlink ref="N84" r:id="rId164" display="https://docs.pppl.gov/AppNet/docpop/docpop.aspx?clienttype=html&amp;docid=42463" xr:uid="{4D7756AB-3E5D-4119-8BE8-DA8D4B72FC25}"/>
    <hyperlink ref="N85" r:id="rId165" display="https://docs.pppl.gov/AppNet/docpop/docpop.aspx?clienttype=html&amp;docid=42463" xr:uid="{FB8BAA3A-7B92-4EC1-B316-A9CD6A6C1246}"/>
    <hyperlink ref="N86" r:id="rId166" display="https://docs.pppl.gov/AppNet/docpop/docpop.aspx?clienttype=html&amp;docid=42463" xr:uid="{3ABEDEA8-8C35-436B-9D9E-373016E352E5}"/>
    <hyperlink ref="N87" r:id="rId167" display="https://docs.pppl.gov/AppNet/docpop/docpop.aspx?clienttype=html&amp;docid=42463" xr:uid="{929DB296-DF9F-47F8-8A7C-0EB5FBE90804}"/>
    <hyperlink ref="N88" r:id="rId168" display="https://docs.pppl.gov/AppNet/docpop/docpop.aspx?clienttype=html&amp;docid=42463" xr:uid="{6D61182B-E79C-47C0-A4ED-662B61310BE6}"/>
    <hyperlink ref="N95" r:id="rId169" display="https://docs.pppl.gov/AppNet/docpop/docpop.aspx?clienttype=html&amp;docid=42463" xr:uid="{0FB17AA9-580E-489F-9086-100E48AD6B8B}"/>
    <hyperlink ref="N94" r:id="rId170" display="https://docs.pppl.gov/AppNet/docpop/docpop.aspx?clienttype=html&amp;docid=42463" xr:uid="{C0F2FC32-FF7F-4543-8760-2A904677977A}"/>
    <hyperlink ref="N93" r:id="rId171" display="https://docs.pppl.gov/AppNet/docpop/docpop.aspx?clienttype=html&amp;docid=42463" xr:uid="{85299B8E-AC73-4858-8815-D5ACB94B1076}"/>
    <hyperlink ref="N92" r:id="rId172" display="https://docs.pppl.gov/AppNet/docpop/docpop.aspx?clienttype=html&amp;docid=42463" xr:uid="{400852A9-0380-4996-A27D-B0BA33AAB9A4}"/>
    <hyperlink ref="N91" r:id="rId173" display="https://docs.pppl.gov/AppNet/docpop/docpop.aspx?clienttype=html&amp;docid=42463" xr:uid="{C3B5CE9B-E18B-4498-877D-E981E59FF8B1}"/>
    <hyperlink ref="N90" r:id="rId174" display="https://docs.pppl.gov/AppNet/docpop/docpop.aspx?clienttype=html&amp;docid=42463" xr:uid="{3DF763FB-3F9A-4BBA-8259-FD4D35D40851}"/>
    <hyperlink ref="N89" r:id="rId175" display="https://docs.pppl.gov/AppNet/docpop/docpop.aspx?clienttype=html&amp;docid=42463" xr:uid="{4E58BB58-1F5A-4520-8433-B442A590EBEC}"/>
    <hyperlink ref="N96" r:id="rId176" display="https://docs.pppl.gov/AppNet/docpop/docpop.aspx?clienttype=html&amp;docid=42463" xr:uid="{E64232C8-3698-4BF7-AEDC-DCACE6E6EEB2}"/>
    <hyperlink ref="N97" r:id="rId177" display="https://docs.pppl.gov/AppNet/docpop/docpop.aspx?clienttype=html&amp;docid=42463" xr:uid="{CFAD2DAF-72E6-4B07-BE95-EF9E740A0629}"/>
    <hyperlink ref="N98" r:id="rId178" display="https://docs.pppl.gov/AppNet/docpop/docpop.aspx?clienttype=html&amp;docid=42463" xr:uid="{15ABC9E0-BB3E-4813-985C-74707C605767}"/>
    <hyperlink ref="N99" r:id="rId179" display="https://docs.pppl.gov/AppNet/docpop/docpop.aspx?clienttype=html&amp;docid=42463" xr:uid="{69A39971-F74E-44DA-8BEC-918E94B47F21}"/>
    <hyperlink ref="N101" r:id="rId180" display="https://docs.pppl.gov/AppNet/docpop/docpop.aspx?clienttype=html&amp;docid=42463" xr:uid="{EC8D834E-4314-4B7C-8AC9-213A89769C53}"/>
    <hyperlink ref="N102" r:id="rId181" display="https://docs.pppl.gov/AppNet/docpop/docpop.aspx?clienttype=html&amp;docid=42463" xr:uid="{BA916B1C-E07B-4133-A62F-26219C727A28}"/>
    <hyperlink ref="N103" r:id="rId182" display="https://docs.pppl.gov/AppNet/docpop/docpop.aspx?clienttype=html&amp;docid=42463" xr:uid="{F019F53F-6FC7-421D-B6F2-ACC88257E53B}"/>
    <hyperlink ref="N104" r:id="rId183" display="https://docs.pppl.gov/AppNet/docpop/docpop.aspx?clienttype=html&amp;docid=42463" xr:uid="{EB3C953C-1AA0-48E4-9DBB-1203E29CABEE}"/>
    <hyperlink ref="N105" r:id="rId184" display="https://docs.pppl.gov/AppNet/docpop/docpop.aspx?clienttype=html&amp;docid=42463" xr:uid="{C4F19D52-7CB7-4A72-BC79-D5ECE9677670}"/>
    <hyperlink ref="N106" r:id="rId185" display="https://docs.pppl.gov/AppNet/docpop/docpop.aspx?clienttype=html&amp;docid=42463" xr:uid="{7A18CD90-4E39-43BF-92E1-10D730CD6C4F}"/>
    <hyperlink ref="N107" r:id="rId186" display="https://docs.pppl.gov/AppNet/docpop/docpop.aspx?clienttype=html&amp;docid=42463" xr:uid="{4638CD43-7BA4-4FA7-8342-BAB80940FC7E}"/>
    <hyperlink ref="N108" r:id="rId187" display="https://docs.pppl.gov/AppNet/docpop/docpop.aspx?clienttype=html&amp;docid=42463" xr:uid="{6F4D289E-314D-4699-899B-AC4560B4C0D0}"/>
    <hyperlink ref="N110" r:id="rId188" display="https://docs.pppl.gov/AppNet/docpop/docpop.aspx?clienttype=html&amp;docid=42463" xr:uid="{BE10150C-2BA0-4BB9-89A1-3A2CACBCF8D2}"/>
    <hyperlink ref="N111" r:id="rId189" display="https://docs.pppl.gov/AppNet/docpop/docpop.aspx?clienttype=html&amp;docid=42463" xr:uid="{FC47830B-24B7-42BE-986D-4968BE3F6725}"/>
    <hyperlink ref="N150" r:id="rId190" display="https://docs.pppl.gov/AppNet/docpop/docpop.aspx?clienttype=html&amp;docid=42463" xr:uid="{C777BA80-2E8C-437A-9B15-D4FCA59A43B5}"/>
    <hyperlink ref="N149" r:id="rId191" display="https://docs.pppl.gov/AppNet/docpop/docpop.aspx?clienttype=html&amp;docid=42463" xr:uid="{15A41B8E-1B9B-4003-9144-3438BF59F054}"/>
    <hyperlink ref="N148" r:id="rId192" display="https://docs.pppl.gov/AppNet/docpop/docpop.aspx?clienttype=html&amp;docid=42463" xr:uid="{B7CD4A11-6568-48A1-BE5B-704B14B13D2C}"/>
    <hyperlink ref="N147" r:id="rId193" display="https://docs.pppl.gov/AppNet/docpop/docpop.aspx?clienttype=html&amp;docid=42463" xr:uid="{CA2D1A37-FA54-4929-9E51-B7B309B15198}"/>
    <hyperlink ref="N146" r:id="rId194" display="https://docs.pppl.gov/AppNet/docpop/docpop.aspx?clienttype=html&amp;docid=42463" xr:uid="{6216AFA1-985E-4118-87A1-ED1E141C353A}"/>
    <hyperlink ref="N145" r:id="rId195" display="https://docs.pppl.gov/AppNet/docpop/docpop.aspx?clienttype=html&amp;docid=42463" xr:uid="{43BAED8C-EDB1-4489-B7D4-9598A08E09ED}"/>
    <hyperlink ref="N144" r:id="rId196" display="https://docs.pppl.gov/AppNet/docpop/docpop.aspx?clienttype=html&amp;docid=42463" xr:uid="{80669A2C-807B-4D8F-B696-C99982AD3E71}"/>
    <hyperlink ref="N143" r:id="rId197" display="https://docs.pppl.gov/AppNet/docpop/docpop.aspx?clienttype=html&amp;docid=42463" xr:uid="{6A79F980-F4CC-4C1D-A65B-19CFF11A7DE6}"/>
    <hyperlink ref="N142" r:id="rId198" display="https://docs.pppl.gov/AppNet/docpop/docpop.aspx?clienttype=html&amp;docid=42463" xr:uid="{5FF44924-E9F4-41DA-9C0D-E21EAC453438}"/>
    <hyperlink ref="N141" r:id="rId199" display="https://docs.pppl.gov/AppNet/docpop/docpop.aspx?clienttype=html&amp;docid=42463" xr:uid="{5FFEB428-83AD-452F-AAC7-6DE49AA195CD}"/>
    <hyperlink ref="N140" r:id="rId200" display="https://docs.pppl.gov/AppNet/docpop/docpop.aspx?clienttype=html&amp;docid=42463" xr:uid="{22E166F3-6380-4A4A-A012-E7D1539C7D75}"/>
    <hyperlink ref="N139" r:id="rId201" display="https://docs.pppl.gov/AppNet/docpop/docpop.aspx?clienttype=html&amp;docid=42463" xr:uid="{AC3C73A5-6EAC-4297-A3D8-D2496AA70578}"/>
    <hyperlink ref="N138" r:id="rId202" display="https://docs.pppl.gov/AppNet/docpop/docpop.aspx?clienttype=html&amp;docid=42463" xr:uid="{31DE510B-8C34-4F3F-8ADA-47DBBECB69B8}"/>
    <hyperlink ref="N137" r:id="rId203" display="https://docs.pppl.gov/AppNet/docpop/docpop.aspx?clienttype=html&amp;docid=42463" xr:uid="{54B7B212-DB3B-47B3-9B9A-8F57ABE02286}"/>
    <hyperlink ref="N136" r:id="rId204" display="https://docs.pppl.gov/AppNet/docpop/docpop.aspx?clienttype=html&amp;docid=42463" xr:uid="{3CEB433D-5DB8-4FF8-872F-377480660650}"/>
    <hyperlink ref="N135" r:id="rId205" display="https://docs.pppl.gov/AppNet/docpop/docpop.aspx?clienttype=html&amp;docid=42463" xr:uid="{B314DA27-D5E2-4320-906D-920827935611}"/>
    <hyperlink ref="N134" r:id="rId206" display="https://docs.pppl.gov/AppNet/docpop/docpop.aspx?clienttype=html&amp;docid=42463" xr:uid="{136285D4-423C-43AA-A983-2A40EDAB99EA}"/>
    <hyperlink ref="N133" r:id="rId207" display="https://docs.pppl.gov/AppNet/docpop/docpop.aspx?clienttype=html&amp;docid=42463" xr:uid="{F9E4463C-8C60-4F49-9F8C-09C98D0BCB0D}"/>
    <hyperlink ref="N132" r:id="rId208" display="https://docs.pppl.gov/AppNet/docpop/docpop.aspx?clienttype=html&amp;docid=42463" xr:uid="{3DE7990A-B462-4C49-BC73-B936AB989A9A}"/>
    <hyperlink ref="N131" r:id="rId209" display="https://docs.pppl.gov/AppNet/docpop/docpop.aspx?clienttype=html&amp;docid=42463" xr:uid="{066221C5-ECC4-47DB-B69B-9A358D890BCB}"/>
    <hyperlink ref="N130" r:id="rId210" display="https://docs.pppl.gov/AppNet/docpop/docpop.aspx?clienttype=html&amp;docid=42463" xr:uid="{190E4346-1E92-4452-94FF-E7D5051D9AE8}"/>
    <hyperlink ref="N129" r:id="rId211" display="https://docs.pppl.gov/AppNet/docpop/docpop.aspx?clienttype=html&amp;docid=42463" xr:uid="{7AA89A89-0FA0-4644-B898-C3E127CB903B}"/>
    <hyperlink ref="N128" r:id="rId212" display="https://docs.pppl.gov/AppNet/docpop/docpop.aspx?clienttype=html&amp;docid=42463" xr:uid="{B608833E-6FF5-4F1D-8DA4-B596C444900C}"/>
    <hyperlink ref="N127" r:id="rId213" display="https://docs.pppl.gov/AppNet/docpop/docpop.aspx?clienttype=html&amp;docid=42463" xr:uid="{9D713FAE-5834-4ECD-AE88-8D478752CD4D}"/>
    <hyperlink ref="N126" r:id="rId214" display="https://docs.pppl.gov/AppNet/docpop/docpop.aspx?clienttype=html&amp;docid=42463" xr:uid="{980DB502-E80C-44B9-A16E-5FB4399A03B1}"/>
    <hyperlink ref="N125" r:id="rId215" display="https://docs.pppl.gov/AppNet/docpop/docpop.aspx?clienttype=html&amp;docid=42463" xr:uid="{338EC1F7-1AD6-495E-93A5-A772B1DE86D8}"/>
    <hyperlink ref="N124" r:id="rId216" display="https://docs.pppl.gov/AppNet/docpop/docpop.aspx?clienttype=html&amp;docid=42463" xr:uid="{6520DB29-11C1-40BD-8749-7469DFC37BE6}"/>
    <hyperlink ref="N123" r:id="rId217" display="https://docs.pppl.gov/AppNet/docpop/docpop.aspx?clienttype=html&amp;docid=42463" xr:uid="{2D62CD6F-B3E2-4E90-A374-47B7AC7B2464}"/>
    <hyperlink ref="N122" r:id="rId218" display="https://docs.pppl.gov/AppNet/docpop/docpop.aspx?clienttype=html&amp;docid=42463" xr:uid="{C0BB6CC1-88E8-48C0-914E-818847EE740D}"/>
    <hyperlink ref="N121" r:id="rId219" display="https://docs.pppl.gov/AppNet/docpop/docpop.aspx?clienttype=html&amp;docid=42463" xr:uid="{DF49B1BF-7506-44E1-A32A-CE852F5DDAC3}"/>
    <hyperlink ref="N120" r:id="rId220" display="https://docs.pppl.gov/AppNet/docpop/docpop.aspx?clienttype=html&amp;docid=42463" xr:uid="{758596C3-DADC-47EB-B1BC-9E9C101F84AA}"/>
    <hyperlink ref="N119" r:id="rId221" display="https://docs.pppl.gov/AppNet/docpop/docpop.aspx?clienttype=html&amp;docid=42463" xr:uid="{E1BBA97B-B9ED-4B8C-BFE6-EBB3F21D652A}"/>
    <hyperlink ref="N118" r:id="rId222" display="https://docs.pppl.gov/AppNet/docpop/docpop.aspx?clienttype=html&amp;docid=42463" xr:uid="{2E533073-F4CD-4C63-9A7F-21B8B50B5089}"/>
    <hyperlink ref="N117" r:id="rId223" display="https://docs.pppl.gov/AppNet/docpop/docpop.aspx?clienttype=html&amp;docid=42463" xr:uid="{0DB86D94-046C-495D-8A1E-A234B72E0EDD}"/>
    <hyperlink ref="N116" r:id="rId224" display="https://docs.pppl.gov/AppNet/docpop/docpop.aspx?clienttype=html&amp;docid=42463" xr:uid="{CF0C5517-D4A2-4D98-AF56-34192BAF4306}"/>
    <hyperlink ref="N115" r:id="rId225" display="https://docs.pppl.gov/AppNet/docpop/docpop.aspx?clienttype=html&amp;docid=42463" xr:uid="{C23931BC-FB24-49A2-9F0E-FAADFF2DB934}"/>
    <hyperlink ref="N114" r:id="rId226" display="https://docs.pppl.gov/AppNet/docpop/docpop.aspx?clienttype=html&amp;docid=42463" xr:uid="{CCCE91AE-0A48-41F5-B2CB-8E64205635B9}"/>
    <hyperlink ref="N113" r:id="rId227" display="https://docs.pppl.gov/AppNet/docpop/docpop.aspx?clienttype=html&amp;docid=42463" xr:uid="{2BC35BFE-72A8-48B5-AA2F-531E8D57968F}"/>
    <hyperlink ref="N112" r:id="rId228" display="https://docs.pppl.gov/AppNet/docpop/docpop.aspx?clienttype=html&amp;docid=42463" xr:uid="{962FFE2E-8E27-4148-A5C9-7135B198A7B2}"/>
    <hyperlink ref="N151" r:id="rId229" display="https://docs.pppl.gov/AppNet/docpop/docpop.aspx?clienttype=html&amp;docid=42463" xr:uid="{24DCD33E-8074-4956-9F83-20F36B40A51B}"/>
    <hyperlink ref="N152" r:id="rId230" display="https://docs.pppl.gov/AppNet/docpop/docpop.aspx?clienttype=html&amp;docid=42463" xr:uid="{BF88A156-6DF9-4363-B391-3C94D2D31ADA}"/>
    <hyperlink ref="N153" r:id="rId231" display="https://docs.pppl.gov/AppNet/docpop/docpop.aspx?clienttype=html&amp;docid=42463" xr:uid="{C3AC3605-4C35-4971-8C5A-B1DAF1123A25}"/>
    <hyperlink ref="N154" r:id="rId232" display="https://docs.pppl.gov/AppNet/docpop/docpop.aspx?clienttype=html&amp;docid=42463" xr:uid="{02DFA64F-7F42-4415-A047-CC7C6E8E6DFC}"/>
    <hyperlink ref="N155" r:id="rId233" display="https://docs.pppl.gov/AppNet/docpop/docpop.aspx?clienttype=html&amp;docid=42463" xr:uid="{D9768C5A-02A8-4BA9-9AD6-DDCA94B0BB4D}"/>
    <hyperlink ref="N156" r:id="rId234" display="https://docs.pppl.gov/AppNet/docpop/docpop.aspx?clienttype=html&amp;docid=42463" xr:uid="{ADD587EF-F542-4615-AAD4-46AF404A0646}"/>
    <hyperlink ref="N157" r:id="rId235" display="https://docs.pppl.gov/AppNet/docpop/docpop.aspx?clienttype=html&amp;docid=42463" xr:uid="{D7936F86-A0D1-4D74-869B-8E105A4FA00A}"/>
    <hyperlink ref="N158" r:id="rId236" display="https://docs.pppl.gov/AppNet/docpop/docpop.aspx?clienttype=html&amp;docid=42463" xr:uid="{31427EBC-2FF7-4E50-81DC-55F0B51B05AA}"/>
    <hyperlink ref="N442" r:id="rId237" display="https://docs.pppl.gov/AppNet/docpop/docpop.aspx?clienttype=html&amp;docid=42463" xr:uid="{996AB5C3-8654-4024-B5FF-DD50A455BA56}"/>
    <hyperlink ref="N443" r:id="rId238" display="https://docs.pppl.gov/AppNet/docpop/docpop.aspx?clienttype=html&amp;docid=42463" xr:uid="{8177E79C-550D-45AF-99D1-4E0FF8B98CBC}"/>
    <hyperlink ref="N444" r:id="rId239" display="https://docs.pppl.gov/AppNet/docpop/docpop.aspx?clienttype=html&amp;docid=42463" xr:uid="{35BA1A54-CBBD-46F0-A838-FDB69762466F}"/>
    <hyperlink ref="N445" r:id="rId240" display="https://docs.pppl.gov/AppNet/docpop/docpop.aspx?clienttype=html&amp;docid=42463" xr:uid="{FBD78835-71B3-48BC-B62F-91F730BCBE11}"/>
    <hyperlink ref="N446" r:id="rId241" display="https://docs.pppl.gov/AppNet/docpop/docpop.aspx?clienttype=html&amp;docid=42463" xr:uid="{54433E1F-7F97-4CEF-8C94-5EEC4D6893E6}"/>
    <hyperlink ref="N447" r:id="rId242" display="https://docs.pppl.gov/AppNet/docpop/docpop.aspx?clienttype=html&amp;docid=42463" xr:uid="{C6BC4177-6FA5-4E9C-8991-668784C39B82}"/>
    <hyperlink ref="N448" r:id="rId243" display="https://docs.pppl.gov/AppNet/docpop/docpop.aspx?clienttype=html&amp;docid=42463" xr:uid="{2E1F7F12-7E85-4F1E-93AF-32C91428DA69}"/>
    <hyperlink ref="N449" r:id="rId244" display="https://docs.pppl.gov/AppNet/docpop/docpop.aspx?clienttype=html&amp;docid=42463" xr:uid="{12BA07C6-538C-4501-8E27-B077B8A7C627}"/>
    <hyperlink ref="N26" r:id="rId245" display="https://docs.pppl.gov/AppNet/docpop/docpop.aspx?clienttype=html&amp;docid=42463" xr:uid="{2970F612-BC3B-4F40-98E0-81EDCFE01CF2}"/>
    <hyperlink ref="N29" r:id="rId246" display="https://docs.pppl.gov/AppNet/docpop/docpop.aspx?clienttype=html&amp;docid=42463" xr:uid="{AC195903-BF1A-43D0-BD9C-42C56A8BF6D4}"/>
    <hyperlink ref="N100" r:id="rId247" display="https://docs.pppl.gov/AppNet/docpop/docpop.aspx?clienttype=html&amp;docid=42463" xr:uid="{F8527EA1-DFC8-4761-A12B-57D2199B3991}"/>
    <hyperlink ref="N575" r:id="rId248" display="https://docs.pppl.gov/AppNet/docpop/docpop.aspx?clienttype=html&amp;docid=42463" xr:uid="{E8891749-6B03-47BD-BC04-845246AEDCE4}"/>
    <hyperlink ref="N576" r:id="rId249" display="https://docs.pppl.gov/AppNet/docpop/docpop.aspx?clienttype=html&amp;docid=42463" xr:uid="{7FFE067C-DC78-44BF-BE7C-8A148ADFBFAE}"/>
    <hyperlink ref="N577" r:id="rId250" display="https://docs.pppl.gov/AppNet/docpop/docpop.aspx?clienttype=html&amp;docid=42463" xr:uid="{F922D0CD-1DAE-4B3A-B00A-B7198815A264}"/>
    <hyperlink ref="N578" r:id="rId251" display="https://docs.pppl.gov/AppNet/docpop/docpop.aspx?clienttype=html&amp;docid=42463" xr:uid="{226665CE-F00D-4985-993F-95B9DD2A2B1B}"/>
    <hyperlink ref="N579" r:id="rId252" display="https://docs.pppl.gov/AppNet/docpop/docpop.aspx?clienttype=html&amp;docid=42463" xr:uid="{2C30D182-E102-42AB-9914-12FAC63CF15E}"/>
    <hyperlink ref="N580" r:id="rId253" display="https://docs.pppl.gov/AppNet/docpop/docpop.aspx?clienttype=html&amp;docid=42463" xr:uid="{75850F71-FB13-4664-86E9-56B72C732C80}"/>
    <hyperlink ref="N581" r:id="rId254" display="https://docs.pppl.gov/AppNet/docpop/docpop.aspx?clienttype=html&amp;docid=42463" xr:uid="{F088467C-452C-4726-9A17-13D4D69CE31F}"/>
    <hyperlink ref="N582" r:id="rId255" display="https://docs.pppl.gov/AppNet/docpop/docpop.aspx?clienttype=html&amp;docid=42463" xr:uid="{FFFDC0A7-9232-4D40-8EF4-31BA034616C2}"/>
    <hyperlink ref="N583" r:id="rId256" display="https://docs.pppl.gov/AppNet/docpop/docpop.aspx?clienttype=html&amp;docid=42463" xr:uid="{D99412FE-AA21-41CB-8D09-E6CC5E1DD3DA}"/>
    <hyperlink ref="N584" r:id="rId257" display="https://docs.pppl.gov/AppNet/docpop/docpop.aspx?clienttype=html&amp;docid=42463" xr:uid="{23AE678F-D6D0-4EE0-8497-BB0F2475033C}"/>
    <hyperlink ref="N585" r:id="rId258" display="https://docs.pppl.gov/AppNet/docpop/docpop.aspx?clienttype=html&amp;docid=42463" xr:uid="{0FC06EA0-A86B-402A-9299-EE6D108520DC}"/>
    <hyperlink ref="N586" r:id="rId259" display="https://docs.pppl.gov/AppNet/docpop/docpop.aspx?clienttype=html&amp;docid=42463" xr:uid="{9E4F5ED4-E9BB-48CE-AB32-E5B6BE375CAC}"/>
    <hyperlink ref="N587" r:id="rId260" display="https://docs.pppl.gov/AppNet/docpop/docpop.aspx?clienttype=html&amp;docid=42463" xr:uid="{CD17363F-B8E9-49AE-9D53-1AD5124CB59F}"/>
    <hyperlink ref="N588" r:id="rId261" display="https://docs.pppl.gov/AppNet/docpop/docpop.aspx?clienttype=html&amp;docid=42463" xr:uid="{027B4C04-CF1C-443B-8056-9D6B58B6ABFE}"/>
    <hyperlink ref="N589" r:id="rId262" display="https://docs.pppl.gov/AppNet/docpop/docpop.aspx?clienttype=html&amp;docid=42463" xr:uid="{564348FF-3978-44E0-8F91-30084F07BEAB}"/>
    <hyperlink ref="N590" r:id="rId263" display="https://docs.pppl.gov/AppNet/docpop/docpop.aspx?clienttype=html&amp;docid=42463" xr:uid="{3819C19A-BB1D-48EB-8F02-D37CB598FBCC}"/>
    <hyperlink ref="N424" r:id="rId264" display="https://docs.pppl.gov/AppNet/docpop/docpop.aspx?clienttype=html&amp;docid=73331" xr:uid="{CFF2DB9F-E547-4277-8D21-F6EEA3192C50}"/>
    <hyperlink ref="N591" r:id="rId265" display="https://docs.pppl.gov/AppNet/docpop/docpop.aspx?clienttype=html&amp;docid=74217" xr:uid="{46AC2C82-7D6D-44C1-963D-2C5E775CE2D2}"/>
    <hyperlink ref="N592" r:id="rId266" display="https://docs.pppl.gov/AppNet/docpop/docpop.aspx?clienttype=html&amp;docid=74217" xr:uid="{CF08DE9A-AED5-4E04-BE1E-E8567020C726}"/>
    <hyperlink ref="N593" r:id="rId267" display="https://docs.pppl.gov/AppNet/docpop/docpop.aspx?clienttype=html&amp;docid=74217" xr:uid="{3DD2EFEA-223F-48EC-86D8-E301D6604862}"/>
    <hyperlink ref="N594" r:id="rId268" display="https://docs.pppl.gov/AppNet/docpop/docpop.aspx?clienttype=html&amp;docid=74217" xr:uid="{946D016E-B9CB-4A97-A6F5-24B374AF168B}"/>
    <hyperlink ref="N595" r:id="rId269" display="https://docs.pppl.gov/AppNet/docpop/docpop.aspx?clienttype=html&amp;docid=74217" xr:uid="{C65851EC-2018-4FDA-BCD9-182C02F829A7}"/>
    <hyperlink ref="N602" r:id="rId270" display="https://docs.pppl.gov/AppNet/docpop/docpop.aspx?clienttype=html&amp;docid=74217" xr:uid="{F67A5CB1-1116-4EEF-98A0-F48FEF3B4679}"/>
    <hyperlink ref="N596" r:id="rId271" display="https://docs.pppl.gov/AppNet/docpop/docpop.aspx?clienttype=html&amp;docid=74217" xr:uid="{6A3F8EA8-BB70-4A41-9358-1DCCF19D1E67}"/>
    <hyperlink ref="N597" r:id="rId272" display="https://docs.pppl.gov/AppNet/docpop/docpop.aspx?clienttype=html&amp;docid=74217" xr:uid="{67E2BD18-1661-4CC4-8A1D-B90B1A807FEB}"/>
    <hyperlink ref="N598" r:id="rId273" display="https://docs.pppl.gov/AppNet/docpop/docpop.aspx?clienttype=html&amp;docid=74217" xr:uid="{17E27416-0CC5-4582-A6A6-684BD07AB8A9}"/>
    <hyperlink ref="N599" r:id="rId274" display="https://docs.pppl.gov/AppNet/docpop/docpop.aspx?clienttype=html&amp;docid=74217" xr:uid="{D1C91E6F-D3A4-46E0-ABF4-1E14F6CC7C43}"/>
    <hyperlink ref="N600" r:id="rId275" display="https://docs.pppl.gov/AppNet/docpop/docpop.aspx?clienttype=html&amp;docid=74217" xr:uid="{02AA3A89-2450-4E0E-9F32-C2AC850992A1}"/>
    <hyperlink ref="N601" r:id="rId276" display="https://docs.pppl.gov/AppNet/docpop/docpop.aspx?clienttype=html&amp;docid=74217" xr:uid="{6E9373AA-116B-42E4-8626-7C7FE6620D79}"/>
    <hyperlink ref="N603" r:id="rId277" display="https://docs.pppl.gov/AppNet/docpop/docpop.aspx?clienttype=html&amp;docid=74217" xr:uid="{BCD554B4-3590-4193-8709-07E65ECF868D}"/>
    <hyperlink ref="N604" r:id="rId278" display="https://docs.pppl.gov/AppNet/docpop/docpop.aspx?clienttype=html&amp;docid=74217" xr:uid="{096ADED5-C687-4ACE-8819-C39213BB0388}"/>
    <hyperlink ref="N605" r:id="rId279" display="https://docs.pppl.gov/AppNet/docpop/docpop.aspx?clienttype=html&amp;docid=74217" xr:uid="{AFB97C7F-098B-4575-BE32-F72974A98383}"/>
    <hyperlink ref="N606" r:id="rId280" display="https://docs.pppl.gov/AppNet/docpop/docpop.aspx?clienttype=html&amp;docid=74217" xr:uid="{C628FF34-03E2-4E08-BB3A-F21195B7AB89}"/>
    <hyperlink ref="N607" r:id="rId281" display="https://docs.pppl.gov/AppNet/docpop/docpop.aspx?clienttype=html&amp;docid=74217" xr:uid="{403E5ABA-AAA1-4B74-823A-1F5ECFAE6CAA}"/>
    <hyperlink ref="N608" r:id="rId282" display="https://docs.pppl.gov/AppNet/docpop/docpop.aspx?clienttype=html&amp;docid=74217" xr:uid="{606FCE7E-739A-420B-85FF-3D93446D7B61}"/>
    <hyperlink ref="N609" r:id="rId283" display="https://docs.pppl.gov/AppNet/docpop/docpop.aspx?clienttype=html&amp;docid=74217" xr:uid="{71E11FD0-0FA7-47DE-8E81-D11D79AD4AFF}"/>
    <hyperlink ref="N610" r:id="rId284" display="https://docs.pppl.gov/AppNet/docpop/docpop.aspx?clienttype=html&amp;docid=74217" xr:uid="{772A772A-DC2E-485E-BBAB-2E9EBF1982A6}"/>
    <hyperlink ref="N561" r:id="rId285" display="https://docs.pppl.gov/AppNet/docpop/docpop.aspx?clienttype=html&amp;docid=74217" xr:uid="{9F67D49B-7FB4-4C8A-B9C7-7EE1A349FA04}"/>
    <hyperlink ref="N562" r:id="rId286" display="https://docs.pppl.gov/AppNet/docpop/docpop.aspx?clienttype=html&amp;docid=74217" xr:uid="{2C3D3ADD-6C5E-4F9A-ADF7-CD0BDFBFF9E4}"/>
    <hyperlink ref="N563" r:id="rId287" display="https://docs.pppl.gov/AppNet/docpop/docpop.aspx?clienttype=html&amp;docid=74217" xr:uid="{648FA2D0-EF90-48A2-9F5F-369523F3AA58}"/>
    <hyperlink ref="N564" r:id="rId288" display="https://docs.pppl.gov/AppNet/docpop/docpop.aspx?clienttype=html&amp;docid=74217" xr:uid="{2AFB3652-6E3D-4B20-8EA3-5F43E34F6436}"/>
    <hyperlink ref="N565" r:id="rId289" display="https://docs.pppl.gov/AppNet/docpop/docpop.aspx?clienttype=html&amp;docid=74217" xr:uid="{36AB6F66-CD8B-483D-96D5-92D23BF4BA95}"/>
    <hyperlink ref="N263" r:id="rId290" display="https://docs.pppl.gov/AppNet/docpop/docpop.aspx?clienttype=html&amp;docid=74217" xr:uid="{FB5885B5-739A-48F8-9A06-5FB41FB4428A}"/>
    <hyperlink ref="N109" r:id="rId291" display="https://docs.pppl.gov/AppNet/docpop/docpop.aspx?clienttype=html&amp;docid=74217" xr:uid="{2716181C-CE87-46CA-AC64-AFC616244369}"/>
    <hyperlink ref="N271" r:id="rId292" display="https://docs.pppl.gov/AppNet/docpop/docpop.aspx?clienttype=html&amp;docid=74217" xr:uid="{2238BA9E-9BCE-4F5F-AF68-EB837C883AA1}"/>
    <hyperlink ref="N265" r:id="rId293" display="https://docs.pppl.gov/AppNet/docpop/docpop.aspx?clienttype=html&amp;docid=74217" xr:uid="{9B0A911D-5932-45AA-BD14-F34A0E72DA47}"/>
    <hyperlink ref="N269" r:id="rId294" display="https://docs.pppl.gov/AppNet/docpop/docpop.aspx?clienttype=html&amp;docid=74217" xr:uid="{234EEAF6-079A-46C0-B2BF-59DBB24378DC}"/>
    <hyperlink ref="N262" r:id="rId295" display="https://docs.pppl.gov/AppNet/docpop/docpop.aspx?clienttype=html&amp;docid=74217" xr:uid="{77B8CED5-AF4A-44E0-B394-246D1CF76AFA}"/>
    <hyperlink ref="N264" r:id="rId296" display="https://docs.pppl.gov/AppNet/docpop/docpop.aspx?clienttype=html&amp;docid=74217" xr:uid="{78BCCD0C-F1FF-4919-BEBB-8D9D3E8A5EF1}"/>
    <hyperlink ref="N266" r:id="rId297" display="https://docs.pppl.gov/AppNet/docpop/docpop.aspx?clienttype=html&amp;docid=74217" xr:uid="{43C1E2F2-6C3F-41BB-B086-8AAF0BB2992B}"/>
    <hyperlink ref="N267" r:id="rId298" display="https://docs.pppl.gov/AppNet/docpop/docpop.aspx?clienttype=html&amp;docid=74217" xr:uid="{641698F8-C821-4ABD-8B4A-286375EB626D}"/>
    <hyperlink ref="N268" r:id="rId299" display="https://docs.pppl.gov/AppNet/docpop/docpop.aspx?clienttype=html&amp;docid=74217" xr:uid="{34DBCBA2-AFAD-4B94-9CAD-7FAB81C1BF91}"/>
    <hyperlink ref="N270" r:id="rId300" display="https://docs.pppl.gov/AppNet/docpop/docpop.aspx?clienttype=html&amp;docid=74217" xr:uid="{362397B6-A1BA-4950-86A3-1A3658618B04}"/>
    <hyperlink ref="N4" r:id="rId301" display="https://docs.pppl.gov/AppNet/docpop/docpop.aspx?clienttype=html&amp;docid=74217" xr:uid="{AD613EBB-E5CE-4C3E-8D25-CB4B31E1AA7B}"/>
    <hyperlink ref="N14" r:id="rId302" display="https://docs.pppl.gov/AppNet/docpop/docpop.aspx?clienttype=html&amp;docid=74217" xr:uid="{1DD69B4B-B804-4A7D-A46E-36A88E081E80}"/>
    <hyperlink ref="N16" r:id="rId303" display="https://docs.pppl.gov/AppNet/docpop/docpop.aspx?clienttype=html&amp;docid=74217" xr:uid="{6229EBBB-403E-4756-BF20-A4160192A248}"/>
    <hyperlink ref="N479" r:id="rId304" display="https://docs.pppl.gov/AppNet/docpop/docpop.aspx?clienttype=html&amp;docid=74217" xr:uid="{36A1D4CC-25C9-49BD-ABCD-4478E88C8B84}"/>
    <hyperlink ref="N486" r:id="rId305" display="https://docs.pppl.gov/AppNet/docpop/docpop.aspx?clienttype=html&amp;docid=74217" xr:uid="{AFC99ACD-D3A5-430D-81CA-B5A1211500EE}"/>
    <hyperlink ref="N480" r:id="rId306" display="https://docs.pppl.gov/AppNet/docpop/docpop.aspx?clienttype=html&amp;docid=74217" xr:uid="{798D763E-88F7-4FFA-85E3-69C656C56ABE}"/>
    <hyperlink ref="N481" r:id="rId307" display="https://docs.pppl.gov/AppNet/docpop/docpop.aspx?clienttype=html&amp;docid=74217" xr:uid="{C55721DF-BF20-4863-9A95-FE1067D5A6B9}"/>
    <hyperlink ref="N482" r:id="rId308" display="https://docs.pppl.gov/AppNet/docpop/docpop.aspx?clienttype=html&amp;docid=74217" xr:uid="{45572B6B-308F-418E-96A1-6B10638913F3}"/>
    <hyperlink ref="N483" r:id="rId309" display="https://docs.pppl.gov/AppNet/docpop/docpop.aspx?clienttype=html&amp;docid=74217" xr:uid="{0812C6AD-631D-4DDC-8C30-B741BBC6A9B8}"/>
    <hyperlink ref="N484" r:id="rId310" display="https://docs.pppl.gov/AppNet/docpop/docpop.aspx?clienttype=html&amp;docid=74217" xr:uid="{BA08E2EC-C9C4-42A5-8BCD-2976F565C6D8}"/>
    <hyperlink ref="N485" r:id="rId311" display="https://docs.pppl.gov/AppNet/docpop/docpop.aspx?clienttype=html&amp;docid=74217" xr:uid="{2DB28DD9-1C90-4CB6-83C5-FF5572C3E2E5}"/>
    <hyperlink ref="N487" r:id="rId312" display="https://docs.pppl.gov/AppNet/docpop/docpop.aspx?clienttype=html&amp;docid=74217" xr:uid="{1C14CCCD-A151-481E-8C56-BF552FC6562B}"/>
    <hyperlink ref="N488" r:id="rId313" display="https://docs.pppl.gov/AppNet/docpop/docpop.aspx?clienttype=html&amp;docid=74217" xr:uid="{F8D56825-8C05-4A2A-BC44-7F9FB8644788}"/>
    <hyperlink ref="N489" r:id="rId314" display="https://docs.pppl.gov/AppNet/docpop/docpop.aspx?clienttype=html&amp;docid=74217" xr:uid="{EE71FC7E-B5A1-408C-8A13-58A5921C8206}"/>
    <hyperlink ref="N490" r:id="rId315" display="https://docs.pppl.gov/AppNet/docpop/docpop.aspx?clienttype=html&amp;docid=74217" xr:uid="{F22C3AFE-511F-4949-95C8-D57D499E7F6F}"/>
    <hyperlink ref="N491" r:id="rId316" display="https://docs.pppl.gov/AppNet/docpop/docpop.aspx?clienttype=html&amp;docid=74217" xr:uid="{F9D31A68-9565-4DF7-9345-1C8D39F77A5C}"/>
    <hyperlink ref="N685" r:id="rId317" display="https://docs.pppl.gov/AppNet/docpop/docpop.aspx?clienttype=html&amp;docid=74217" xr:uid="{D839290D-E216-4973-B29E-767F2CD11932}"/>
    <hyperlink ref="N687" r:id="rId318" display="https://docs.pppl.gov/AppNet/docpop/docpop.aspx?clienttype=html&amp;docid=74217" xr:uid="{A6DD6D71-5F00-4A2F-823D-E49610B026DE}"/>
    <hyperlink ref="N689" r:id="rId319" display="https://docs.pppl.gov/AppNet/docpop/docpop.aspx?clienttype=html&amp;docid=74217" xr:uid="{7A869DE1-DA7D-4BBB-9248-B3400C36A105}"/>
    <hyperlink ref="N692" r:id="rId320" display="https://docs.pppl.gov/AppNet/docpop/docpop.aspx?clienttype=html&amp;docid=74217" xr:uid="{4ED522E0-24F1-4928-A097-D3DDD116DB0C}"/>
    <hyperlink ref="N693" r:id="rId321" display="https://docs.pppl.gov/AppNet/docpop/docpop.aspx?clienttype=html&amp;docid=74217" xr:uid="{1586713D-0E47-4881-913C-B9F7E1BDE478}"/>
    <hyperlink ref="N688" r:id="rId322" display="https://docs.pppl.gov/AppNet/docpop/docpop.aspx?clienttype=html&amp;docid=74217" xr:uid="{C76AAFF1-67D3-4AE0-A329-BA2A950D3859}"/>
    <hyperlink ref="N690" r:id="rId323" display="https://docs.pppl.gov/AppNet/docpop/docpop.aspx?clienttype=html&amp;docid=74217" xr:uid="{01AC2E98-1450-4EDC-A1D9-6C198B46F64D}"/>
    <hyperlink ref="N691" r:id="rId324" display="https://docs.pppl.gov/AppNet/docpop/docpop.aspx?clienttype=html&amp;docid=74217" xr:uid="{C87F7EF4-DCDB-4793-AF40-B175C93B3E18}"/>
    <hyperlink ref="N694" r:id="rId325" display="https://docs.pppl.gov/AppNet/docpop/docpop.aspx?clienttype=html&amp;docid=74217" xr:uid="{D5BC9779-1550-41CF-B287-904D9ABB02B1}"/>
    <hyperlink ref="N696" r:id="rId326" display="https://docs.pppl.gov/AppNet/docpop/docpop.aspx?clienttype=html&amp;docid=74217" xr:uid="{028EB8A8-FBDA-4C78-B448-BCE0352DF1AD}"/>
    <hyperlink ref="N698" r:id="rId327" display="https://docs.pppl.gov/AppNet/docpop/docpop.aspx?clienttype=html&amp;docid=74217" xr:uid="{06231F08-4ED1-41B8-821C-9F022374A2F2}"/>
    <hyperlink ref="N699" r:id="rId328" display="https://docs.pppl.gov/AppNet/docpop/docpop.aspx?clienttype=html&amp;docid=74217" xr:uid="{CFB2D7FC-BA16-4DFB-B296-59213827C64E}"/>
    <hyperlink ref="N700" r:id="rId329" display="https://docs.pppl.gov/AppNet/docpop/docpop.aspx?clienttype=html&amp;docid=74217" xr:uid="{735E26E0-4154-43BD-B009-6B065C78D8D9}"/>
    <hyperlink ref="N701" r:id="rId330" display="https://docs.pppl.gov/AppNet/docpop/docpop.aspx?clienttype=html&amp;docid=74217" xr:uid="{0F3489A5-492C-4294-9702-3C52F054F9AC}"/>
    <hyperlink ref="N702" r:id="rId331" display="https://docs.pppl.gov/AppNet/docpop/docpop.aspx?clienttype=html&amp;docid=74217" xr:uid="{C377122F-E19F-4293-99AE-A37FA44AF20A}"/>
    <hyperlink ref="N703" r:id="rId332" display="https://docs.pppl.gov/AppNet/docpop/docpop.aspx?clienttype=html&amp;docid=74217" xr:uid="{4F16509A-8665-4B3A-A31A-FA10F7D45715}"/>
    <hyperlink ref="N704" r:id="rId333" display="https://docs.pppl.gov/AppNet/docpop/docpop.aspx?clienttype=html&amp;docid=74217" xr:uid="{D1CAC07F-3AE1-474F-8E81-CADDF5F0F837}"/>
    <hyperlink ref="N773" r:id="rId334" display="https://docs.pppl.gov/AppNet/docpop/docpop.aspx?clienttype=html&amp;docid=68413" xr:uid="{2B2E7B2B-32E8-47E7-9A23-1259FA134F44}"/>
    <hyperlink ref="N772" r:id="rId335" display="https://docs.pppl.gov/AppNet/docpop/docpop.aspx?clienttype=html&amp;docid=68413" xr:uid="{AB785879-844B-4B41-8074-335EC32017CC}"/>
    <hyperlink ref="N249" r:id="rId336" display="https://docs.pppl.gov/AppNet/docpop/docpop.aspx?clienttype=html&amp;docid=51161" xr:uid="{B8697F8E-7FC6-4CCB-86FF-93E4732ABE42}"/>
    <hyperlink ref="N256" r:id="rId337" display="https://docs.pppl.gov/AppNet/docpop/docpop.aspx?clienttype=html&amp;docid=51161" xr:uid="{433AFD38-0A0B-486C-A348-AFF7CE7A933F}"/>
    <hyperlink ref="N258" r:id="rId338" display="https://docs.pppl.gov/AppNet/docpop/docpop.aspx?clienttype=html&amp;docid=51161" xr:uid="{A5AFF9D8-32D7-4EA9-95AF-7DAD2D2AA940}"/>
    <hyperlink ref="N235:N236" r:id="rId339" display="https://docs.pppl.gov/AppNet/docpop/docpop.aspx?clienttype=html&amp;docid=51161" xr:uid="{3085919B-BA6A-4E22-BF8B-AC64625B6B69}"/>
    <hyperlink ref="N257" r:id="rId340" display="https://docs.pppl.gov/AppNet/docpop/docpop.aspx?clienttype=html&amp;docid=51161" xr:uid="{54CA77FC-68E2-4081-85A3-C4470F756B89}"/>
    <hyperlink ref="N233:N234" r:id="rId341" display="https://docs.pppl.gov/AppNet/docpop/docpop.aspx?clienttype=html&amp;docid=51161" xr:uid="{C05777B1-A1F9-4F99-93A8-A8478C45F57F}"/>
    <hyperlink ref="N762" r:id="rId342" display="https://docs.pppl.gov/AppNet/docpop/docpop.aspx?clienttype=html&amp;docid=51161" xr:uid="{7ADCAA05-417E-4F45-9BF0-6670C6CEC938}"/>
    <hyperlink ref="N516:N520" r:id="rId343" display="https://docs.pppl.gov/AppNet/docpop/docpop.aspx?clienttype=html&amp;docid=51161" xr:uid="{CE63405D-DD79-42BD-AF8F-0B2EF99749AA}"/>
    <hyperlink ref="N250" r:id="rId344" display="https://docs.pppl.gov/AppNet/docpop/docpop.aspx?clienttype=html&amp;docid=51161" xr:uid="{37622B71-2FAC-4CA4-AD3C-AA6167D0FDC3}"/>
    <hyperlink ref="N613:N617" r:id="rId345" display="Closed per NSTX-U-REC-119 Chit Resolution Report for SAD2FDRII" xr:uid="{0D6AB26E-4E8A-47BF-9C9C-1769E8150CFC}"/>
    <hyperlink ref="N728:N732" r:id="rId346" display="https://drive.google.com/open?id=1pi9aAkJcSKfv4YDnwjoxrJp1K-4SZt4l" xr:uid="{0A9A2858-CE4E-43F3-AD81-F963148A8567}"/>
    <hyperlink ref="N779" r:id="rId347" xr:uid="{674CE2B3-A5BA-411F-A3DB-6417CC69C1AF}"/>
    <hyperlink ref="N885:N891" r:id="rId348" display="Closed - See comments NSTXU_1-7-3-6-9_CRR_100" xr:uid="{9580A692-10A4-40D4-AB3E-4D14576F3B97}"/>
    <hyperlink ref="N936" r:id="rId349" xr:uid="{80B6BAFC-C91F-42C4-9F9F-9B5F313A0342}"/>
    <hyperlink ref="N947" r:id="rId350" xr:uid="{F771903A-F714-4C42-9254-20B3A19F2BB5}"/>
    <hyperlink ref="N956" r:id="rId351" display="https://docs.pppl.gov/AppNet/docpop/docpop.aspx?clienttype=html&amp;docid=74918" xr:uid="{7D443B49-1C0A-4E24-9278-A83369CEACA5}"/>
    <hyperlink ref="N957" r:id="rId352" display="https://docs.pppl.gov/AppNet/docpop/docpop.aspx?clienttype=html&amp;docid=74918" xr:uid="{E75DDFEE-EA07-4CD9-94A5-8828BA85EE5A}"/>
    <hyperlink ref="N958" r:id="rId353" display="https://docs.pppl.gov/AppNet/docpop/docpop.aspx?clienttype=html&amp;docid=74918" xr:uid="{5DDB40FE-868D-4523-84E8-72DD6C1C9629}"/>
    <hyperlink ref="N959" r:id="rId354" display="https://docs.pppl.gov/AppNet/docpop/docpop.aspx?clienttype=html&amp;docid=74918" xr:uid="{C7033613-B8F6-4B95-A5DE-BEACAA0F007D}"/>
    <hyperlink ref="N960" r:id="rId355" display="https://docs.pppl.gov/AppNet/docpop/docpop.aspx?clienttype=html&amp;docid=74918" xr:uid="{79C374EC-6755-4436-B644-020B6F683457}"/>
    <hyperlink ref="N1056" r:id="rId356" display="https://docs.pppl.gov/AppNet/docpop/docpop.aspx?clienttype=html&amp;docid=74918" xr:uid="{1AF7D0E5-82AB-41C6-AEDF-8A8C770F0358}"/>
    <hyperlink ref="N1057" r:id="rId357" display="https://docs.pppl.gov/AppNet/docpop/docpop.aspx?clienttype=html&amp;docid=74918" xr:uid="{2B749200-B02E-46E1-8058-F95ED3DD8214}"/>
    <hyperlink ref="N1058" r:id="rId358" display="https://docs.pppl.gov/AppNet/docpop/docpop.aspx?clienttype=html&amp;docid=74918" xr:uid="{C69D2753-2722-4773-A941-69864F17053C}"/>
    <hyperlink ref="N1059" r:id="rId359" display="https://docs.pppl.gov/AppNet/docpop/docpop.aspx?clienttype=html&amp;docid=74918" xr:uid="{489E9E10-4499-4009-A01A-F3189E2D92AA}"/>
    <hyperlink ref="N378" r:id="rId360" display="https://docs.pppl.gov/AppNet/docpop/docpop.aspx?clienttype=html&amp;docid=75109" xr:uid="{CDAB655C-F792-459E-8135-F7041F9DC448}"/>
    <hyperlink ref="N379" r:id="rId361" display="https://docs.pppl.gov/AppNet/docpop/docpop.aspx?clienttype=html&amp;docid=75109" xr:uid="{F7AFFCD1-EB1A-41C7-8E23-B1153B1C508C}"/>
    <hyperlink ref="N380" r:id="rId362" display="https://docs.pppl.gov/AppNet/docpop/docpop.aspx?clienttype=html&amp;docid=75109" xr:uid="{6F9C626D-1AF7-4693-B7FD-276CFAE5D1CC}"/>
    <hyperlink ref="N381" r:id="rId363" display="https://docs.pppl.gov/AppNet/docpop/docpop.aspx?clienttype=html&amp;docid=75109" xr:uid="{44350313-D8B3-49BC-9830-67D3A0CFB195}"/>
    <hyperlink ref="N382" r:id="rId364" display="https://docs.pppl.gov/AppNet/docpop/docpop.aspx?clienttype=html&amp;docid=75109" xr:uid="{9943ADC1-DF85-473E-83D4-749995D5CBA2}"/>
    <hyperlink ref="N383" r:id="rId365" display="https://docs.pppl.gov/AppNet/docpop/docpop.aspx?clienttype=html&amp;docid=75109" xr:uid="{146C08E6-C664-4D9E-9E5E-1131395600F1}"/>
    <hyperlink ref="N384" r:id="rId366" display="https://docs.pppl.gov/AppNet/docpop/docpop.aspx?clienttype=html&amp;docid=75109" xr:uid="{69F9CEC6-BC7E-4986-A8D4-E1AA3153583E}"/>
    <hyperlink ref="N385" r:id="rId367" display="https://docs.pppl.gov/AppNet/docpop/docpop.aspx?clienttype=html&amp;docid=75109" xr:uid="{4B0880F4-8035-4AB1-BE9F-7C0C83A2AD64}"/>
    <hyperlink ref="N278" r:id="rId368" display="https://docs.pppl.gov/AppNet/docpop/docpop.aspx?clienttype=html&amp;docid=75109" xr:uid="{7938AFD5-97D3-49BC-9EEF-6DFE85280516}"/>
    <hyperlink ref="N279" r:id="rId369" display="https://docs.pppl.gov/AppNet/docpop/docpop.aspx?clienttype=html&amp;docid=75109" xr:uid="{4850FE67-6454-426F-B2A6-E47B1C194B54}"/>
    <hyperlink ref="N280" r:id="rId370" display="https://docs.pppl.gov/AppNet/docpop/docpop.aspx?clienttype=html&amp;docid=75109" xr:uid="{2570B749-F587-474A-B616-428674D67FE1}"/>
    <hyperlink ref="N281" r:id="rId371" display="https://docs.pppl.gov/AppNet/docpop/docpop.aspx?clienttype=html&amp;docid=75109" xr:uid="{E649EC0F-305E-489C-858B-045BED191AB1}"/>
    <hyperlink ref="N282" r:id="rId372" display="https://docs.pppl.gov/AppNet/docpop/docpop.aspx?clienttype=html&amp;docid=75109" xr:uid="{ABE2C29A-551E-4D0E-98CE-C1D9118B84D5}"/>
    <hyperlink ref="N283" r:id="rId373" display="https://docs.pppl.gov/AppNet/docpop/docpop.aspx?clienttype=html&amp;docid=75109" xr:uid="{8C3E5A3D-B6D2-4459-B1D1-6B5F21A562C4}"/>
    <hyperlink ref="N284" r:id="rId374" display="https://docs.pppl.gov/AppNet/docpop/docpop.aspx?clienttype=html&amp;docid=75109" xr:uid="{90328FB8-E699-455F-A20D-0671D9009C8C}"/>
    <hyperlink ref="N285" r:id="rId375" display="https://docs.pppl.gov/AppNet/docpop/docpop.aspx?clienttype=html&amp;docid=75109" xr:uid="{081A74DF-3344-4FAA-8201-08B0935AECD6}"/>
    <hyperlink ref="N286" r:id="rId376" display="https://docs.pppl.gov/AppNet/docpop/docpop.aspx?clienttype=html&amp;docid=75109" xr:uid="{B7743676-658A-4A03-82FD-A3D9D47593F7}"/>
    <hyperlink ref="N287" r:id="rId377" display="https://docs.pppl.gov/AppNet/docpop/docpop.aspx?clienttype=html&amp;docid=75109" xr:uid="{1C4D962F-52C4-4DAC-ACDE-1D2BAC10CE1F}"/>
    <hyperlink ref="N288" r:id="rId378" display="https://docs.pppl.gov/AppNet/docpop/docpop.aspx?clienttype=html&amp;docid=75109" xr:uid="{2D26EC17-F028-4520-982C-8985DC3E6349}"/>
    <hyperlink ref="N289" r:id="rId379" display="https://docs.pppl.gov/AppNet/docpop/docpop.aspx?clienttype=html&amp;docid=75109" xr:uid="{1A7CEAA2-2E43-4C96-A602-77A4265C88C2}"/>
    <hyperlink ref="N437" r:id="rId380" display="https://docs.pppl.gov/AppNet/docpop/docpop.aspx?clienttype=html&amp;docid=73331" xr:uid="{F23262A6-5363-4A9A-94A4-B200D1D7DE1E}"/>
    <hyperlink ref="N427" r:id="rId381" display="https://docs.pppl.gov/AppNet/docpop/docpop.aspx?clienttype=html&amp;docid=73331" xr:uid="{2705ACFD-0189-4285-A3DB-078DB9B7B0A2}"/>
    <hyperlink ref="N432" r:id="rId382" display="https://docs.pppl.gov/AppNet/docpop/docpop.aspx?clienttype=html&amp;docid=73331" xr:uid="{76FAF8D0-612E-4C04-8854-0CCCDF1DFBE5}"/>
    <hyperlink ref="N440" r:id="rId383" display="https://docs.pppl.gov/AppNet/docpop/docpop.aspx?clienttype=html&amp;docid=73331" xr:uid="{13C1DB19-2D48-43C6-A567-FFAD457F9CBB}"/>
    <hyperlink ref="N433" r:id="rId384" display="https://docs.pppl.gov/AppNet/docpop/docpop.aspx?clienttype=html&amp;docid=73331" xr:uid="{22D5484F-54DA-493C-8309-2E15FC9936E3}"/>
    <hyperlink ref="N439" r:id="rId385" display="https://docs.pppl.gov/AppNet/docpop/docpop.aspx?clienttype=html&amp;docid=73331" xr:uid="{C1D17C7E-6A6D-40E7-8559-BEC57296A4A3}"/>
    <hyperlink ref="N441" r:id="rId386" display="https://docs.pppl.gov/AppNet/docpop/docpop.aspx?clienttype=html&amp;docid=73331" xr:uid="{FB94582B-3B43-42D5-8474-76BE642F13D6}"/>
    <hyperlink ref="N436" r:id="rId387" display="https://docs.pppl.gov/AppNet/docpop/docpop.aspx?clienttype=html&amp;docid=73331" xr:uid="{C2B275D9-D5CB-4ADC-A53F-68F4330E1D78}"/>
    <hyperlink ref="N430" r:id="rId388" display="https://docs.pppl.gov/AppNet/docpop/docpop.aspx?clienttype=html&amp;docid=73331" xr:uid="{DF60B7C7-9D5E-4C1C-9F7F-A438A3104201}"/>
    <hyperlink ref="N435" r:id="rId389" display="https://docs.pppl.gov/AppNet/docpop/docpop.aspx?clienttype=html&amp;docid=73331" xr:uid="{42C97E56-EEF3-4D63-858D-6FB71330B6DD}"/>
    <hyperlink ref="N434" r:id="rId390" display="https://docs.pppl.gov/AppNet/docpop/docpop.aspx?clienttype=html&amp;docid=73331" xr:uid="{BFB1B131-EA16-4DA6-A8DB-D77749BD41DC}"/>
    <hyperlink ref="N431" r:id="rId391" display="https://docs.pppl.gov/AppNet/docpop/docpop.aspx?clienttype=html&amp;docid=73331" xr:uid="{B6CF12C5-8CEB-458A-B9B1-0D37A46B0ED1}"/>
    <hyperlink ref="N425" r:id="rId392" display="https://docs.pppl.gov/AppNet/docpop/docpop.aspx?clienttype=html&amp;docid=73331" xr:uid="{A1A92017-9831-4205-9238-6CD037D77C02}"/>
    <hyperlink ref="N426" r:id="rId393" display="https://docs.pppl.gov/AppNet/docpop/docpop.aspx?clienttype=html&amp;docid=73331" xr:uid="{C3398AAF-1364-4B22-831C-59E286A83620}"/>
    <hyperlink ref="N438" r:id="rId394" display="https://docs.pppl.gov/AppNet/docpop/docpop.aspx?clienttype=html&amp;docid=73331" xr:uid="{9CDE9F56-5537-468E-A421-91A41BB9BFCA}"/>
    <hyperlink ref="N429" r:id="rId395" display="https://docs.pppl.gov/AppNet/docpop/docpop.aspx?clienttype=html&amp;docid=73331" xr:uid="{B9564541-9E72-4A09-8906-096E177D32A9}"/>
    <hyperlink ref="N428" r:id="rId396" display="https://docs.pppl.gov/AppNet/docpop/docpop.aspx?clienttype=html&amp;docid=73331" xr:uid="{9E991FC5-D03B-4E03-9C7A-DC968EBC3653}"/>
    <hyperlink ref="N457" r:id="rId397" display="https://docs.pppl.gov/AppNet/docpop/docpop.aspx?clienttype=html&amp;docid=73331" xr:uid="{CDB5E62E-7DDA-4B2F-A082-961217E015B7}"/>
    <hyperlink ref="N468" r:id="rId398" display="https://docs.pppl.gov/AppNet/docpop/docpop.aspx?clienttype=html&amp;docid=73331" xr:uid="{F37317DA-4371-4C51-9D8C-86EE48FB2214}"/>
    <hyperlink ref="N459" r:id="rId399" display="https://docs.pppl.gov/AppNet/docpop/docpop.aspx?clienttype=html&amp;docid=73331" xr:uid="{083921E4-7BC0-4536-823A-6CEABCE17CF1}"/>
    <hyperlink ref="N466" r:id="rId400" display="https://docs.pppl.gov/AppNet/docpop/docpop.aspx?clienttype=html&amp;docid=73331" xr:uid="{705C8B7F-1DFB-46FA-B7E2-1ADA10817C59}"/>
    <hyperlink ref="N467" r:id="rId401" display="https://docs.pppl.gov/AppNet/docpop/docpop.aspx?clienttype=html&amp;docid=73331" xr:uid="{2906813B-DDF6-40A4-B4DC-61C1D9EA7686}"/>
    <hyperlink ref="N473" r:id="rId402" display="https://docs.pppl.gov/AppNet/docpop/docpop.aspx?clienttype=html&amp;docid=73331" xr:uid="{5658454F-08ED-44E0-996B-0538A1889765}"/>
    <hyperlink ref="N471" r:id="rId403" display="https://docs.pppl.gov/AppNet/docpop/docpop.aspx?clienttype=html&amp;docid=73331" xr:uid="{1CA72436-5BBE-460F-8057-13A97879D104}"/>
    <hyperlink ref="N464" r:id="rId404" display="https://docs.pppl.gov/AppNet/docpop/docpop.aspx?clienttype=html&amp;docid=73331" xr:uid="{8D1B400E-E4C8-43A5-8DD6-03235D52554F}"/>
    <hyperlink ref="N458" r:id="rId405" display="https://docs.pppl.gov/AppNet/docpop/docpop.aspx?clienttype=html&amp;docid=73331" xr:uid="{F1538C74-57F6-4EBE-959B-05717C623135}"/>
    <hyperlink ref="N460" r:id="rId406" display="https://docs.pppl.gov/AppNet/docpop/docpop.aspx?clienttype=html&amp;docid=73331" xr:uid="{82BB315F-EE39-420E-86BA-F0BA07F699A4}"/>
    <hyperlink ref="N461" r:id="rId407" display="https://docs.pppl.gov/AppNet/docpop/docpop.aspx?clienttype=html&amp;docid=73331" xr:uid="{47014219-DD0C-444E-81CD-D4A31EF84FDB}"/>
    <hyperlink ref="N476" r:id="rId408" display="https://docs.pppl.gov/AppNet/docpop/docpop.aspx?clienttype=html&amp;docid=73331" xr:uid="{34F76A17-FF26-43DF-9D8B-D135ADBA18D0}"/>
    <hyperlink ref="N475" r:id="rId409" display="https://docs.pppl.gov/AppNet/docpop/docpop.aspx?clienttype=html&amp;docid=73331" xr:uid="{03832B65-7F52-4F04-A746-F29DCA303FA3}"/>
    <hyperlink ref="N472" r:id="rId410" display="https://docs.pppl.gov/AppNet/docpop/docpop.aspx?clienttype=html&amp;docid=73331" xr:uid="{1AD155D1-99E4-43D1-B4F0-9C73A2046310}"/>
    <hyperlink ref="N465" r:id="rId411" display="https://docs.pppl.gov/AppNet/docpop/docpop.aspx?clienttype=html&amp;docid=73331" xr:uid="{D95153A5-675C-45D2-9050-7C34E33B0D39}"/>
    <hyperlink ref="N462" r:id="rId412" display="https://docs.pppl.gov/AppNet/docpop/docpop.aspx?clienttype=html&amp;docid=73331" xr:uid="{E1812126-D67C-49D4-8EC1-28B09BD0606E}"/>
    <hyperlink ref="N469" r:id="rId413" display="https://docs.pppl.gov/AppNet/docpop/docpop.aspx?clienttype=html&amp;docid=73331" xr:uid="{4701F32A-77DA-4CC7-B6B1-B34EA671E073}"/>
    <hyperlink ref="N474" r:id="rId414" display="https://docs.pppl.gov/AppNet/docpop/docpop.aspx?clienttype=html&amp;docid=73331" xr:uid="{ACBA184E-0E44-4E19-B648-FD6F0ECEE9F6}"/>
    <hyperlink ref="N470" r:id="rId415" display="https://docs.pppl.gov/AppNet/docpop/docpop.aspx?clienttype=html&amp;docid=73331" xr:uid="{C60A2F0F-49D6-4C83-8157-FC07106B69E6}"/>
    <hyperlink ref="N455" r:id="rId416" display="https://docs.pppl.gov/AppNet/docpop/docpop.aspx?clienttype=html&amp;docid=73331" xr:uid="{7CE2F307-1E17-4B27-94DD-B8C65E2A7D95}"/>
    <hyperlink ref="N456" r:id="rId417" display="https://docs.pppl.gov/AppNet/docpop/docpop.aspx?clienttype=html&amp;docid=73331" xr:uid="{14377E25-AF91-43FC-B24E-EDB9DB38D57E}"/>
    <hyperlink ref="N463" r:id="rId418" display="https://docs.pppl.gov/AppNet/docpop/docpop.aspx?clienttype=html&amp;docid=73331" xr:uid="{3538CCC9-CFDC-4C4D-8D80-12BC58E6A9B7}"/>
    <hyperlink ref="N477" r:id="rId419" display="https://docs.pppl.gov/AppNet/docpop/docpop.aspx?clienttype=html&amp;docid=73331" xr:uid="{53B86093-64ED-46CF-820A-2AEBDEB96C91}"/>
    <hyperlink ref="N878" r:id="rId420" display="https://docs.pppl.gov/AppNet/docpop/docpop.aspx?clienttype=html&amp;docid=73331" xr:uid="{8D1C1C31-509C-42FB-8618-39D8833584C4}"/>
    <hyperlink ref="N879" r:id="rId421" display="https://docs.pppl.gov/AppNet/docpop/docpop.aspx?clienttype=html&amp;docid=73331" xr:uid="{EB0BAF98-58BB-493A-8AEB-D615E8716735}"/>
    <hyperlink ref="N880" r:id="rId422" display="https://docs.pppl.gov/AppNet/docpop/docpop.aspx?clienttype=html&amp;docid=73331" xr:uid="{90A0EE5F-9C10-4596-98EB-80B003820589}"/>
    <hyperlink ref="N881" r:id="rId423" display="https://docs.pppl.gov/AppNet/docpop/docpop.aspx?clienttype=html&amp;docid=73331" xr:uid="{D2FDDAD2-05FA-4ACC-B191-6FB30C12088A}"/>
    <hyperlink ref="N882" r:id="rId424" display="https://docs.pppl.gov/AppNet/docpop/docpop.aspx?clienttype=html&amp;docid=73331" xr:uid="{9B05DF71-0D1A-4DB0-9E90-78B406A34997}"/>
    <hyperlink ref="N883" r:id="rId425" display="https://docs.pppl.gov/AppNet/docpop/docpop.aspx?clienttype=html&amp;docid=73331" xr:uid="{C0DF7CC6-84C2-4E01-8284-7EFAC1141F6D}"/>
    <hyperlink ref="N884" r:id="rId426" display="https://docs.pppl.gov/AppNet/docpop/docpop.aspx?clienttype=html&amp;docid=73331" xr:uid="{01A05E46-1199-4370-A0A5-DCF75EEB78BA}"/>
    <hyperlink ref="N885" r:id="rId427" display="https://docs.pppl.gov/AppNet/docpop/docpop.aspx?clienttype=html&amp;docid=73331" xr:uid="{18AACE05-E9AA-45F1-B28D-4E839E634468}"/>
    <hyperlink ref="N886" r:id="rId428" display="https://docs.pppl.gov/AppNet/docpop/docpop.aspx?clienttype=html&amp;docid=73331" xr:uid="{8564EB6C-2F7B-46FC-B3E5-1D7B5FCF9870}"/>
    <hyperlink ref="N887" r:id="rId429" display="https://docs.pppl.gov/AppNet/docpop/docpop.aspx?clienttype=html&amp;docid=73331" xr:uid="{DA31AD1A-F1D0-4499-B5C3-A118904D48AA}"/>
    <hyperlink ref="N888" r:id="rId430" display="https://docs.pppl.gov/AppNet/docpop/docpop.aspx?clienttype=html&amp;docid=73331" xr:uid="{F48A8152-C040-4B42-BAE2-488CB0B7FE19}"/>
    <hyperlink ref="N889" r:id="rId431" display="https://docs.pppl.gov/AppNet/docpop/docpop.aspx?clienttype=html&amp;docid=73331" xr:uid="{80FA6712-7527-4DFF-A237-5F79005DBC36}"/>
    <hyperlink ref="N890" r:id="rId432" display="https://docs.pppl.gov/AppNet/docpop/docpop.aspx?clienttype=html&amp;docid=73331" xr:uid="{0434F5F6-5CA8-4A8A-B259-CD1B3F2A404D}"/>
    <hyperlink ref="N891" r:id="rId433" display="https://docs.pppl.gov/AppNet/docpop/docpop.aspx?clienttype=html&amp;docid=73331" xr:uid="{EA522246-AEA5-4B9B-8067-60E6577188B6}"/>
    <hyperlink ref="N892" r:id="rId434" display="https://docs.pppl.gov/AppNet/docpop/docpop.aspx?clienttype=html&amp;docid=73331" xr:uid="{D23B6C23-AE90-4E7C-9566-6B01804FACFD}"/>
    <hyperlink ref="N893" r:id="rId435" display="https://docs.pppl.gov/AppNet/docpop/docpop.aspx?clienttype=html&amp;docid=73331" xr:uid="{6125DFA7-81B4-4C46-9EA4-7B7545116E50}"/>
    <hyperlink ref="N894" r:id="rId436" display="https://docs.pppl.gov/AppNet/docpop/docpop.aspx?clienttype=html&amp;docid=73331" xr:uid="{C1FC842C-426D-46D8-8511-83644EB5DA63}"/>
    <hyperlink ref="N895" r:id="rId437" display="https://docs.pppl.gov/AppNet/docpop/docpop.aspx?clienttype=html&amp;docid=73331" xr:uid="{3D670ED4-A0CD-49C2-AD8A-B306D118B38A}"/>
    <hyperlink ref="N1047" r:id="rId438" display="https://docs.pppl.gov/AppNet/docpop/docpop.aspx?clienttype=html&amp;docid=75462" xr:uid="{94E9A1F4-DB56-415C-B26B-77E302B58D8E}"/>
    <hyperlink ref="N1048" r:id="rId439" display="https://docs.pppl.gov/AppNet/docpop/docpop.aspx?clienttype=html&amp;docid=75462" xr:uid="{81C67436-87D8-42D3-B77E-2D937785731B}"/>
    <hyperlink ref="N1049" r:id="rId440" display="https://docs.pppl.gov/AppNet/docpop/docpop.aspx?clienttype=html&amp;docid=75462" xr:uid="{75E0EF2B-3BE8-4541-98E6-6FAFB01EE099}"/>
    <hyperlink ref="N1050" r:id="rId441" display="https://docs.pppl.gov/AppNet/docpop/docpop.aspx?clienttype=html&amp;docid=75462" xr:uid="{56F0B3EE-FC54-4DE7-A437-7F4BA2D410C7}"/>
    <hyperlink ref="N1051" r:id="rId442" display="https://docs.pppl.gov/AppNet/docpop/docpop.aspx?clienttype=html&amp;docid=75462" xr:uid="{56B64B84-A157-406B-AC67-A818C825CE7B}"/>
    <hyperlink ref="N1052" r:id="rId443" display="https://docs.pppl.gov/AppNet/docpop/docpop.aspx?clienttype=html&amp;docid=75462" xr:uid="{14A8257C-9EE2-4224-B617-E5A1529AEF64}"/>
    <hyperlink ref="N1053" r:id="rId444" display="https://docs.pppl.gov/AppNet/docpop/docpop.aspx?clienttype=html&amp;docid=75462" xr:uid="{D78F1EC2-31C4-4F07-9315-16011AD1F481}"/>
    <hyperlink ref="N1054" r:id="rId445" display="https://docs.pppl.gov/AppNet/docpop/docpop.aspx?clienttype=html&amp;docid=75462" xr:uid="{C9A47479-3FAF-40FA-9C66-4A81FA94419B}"/>
    <hyperlink ref="N1055" r:id="rId446" display="https://docs.pppl.gov/AppNet/docpop/docpop.aspx?clienttype=html&amp;docid=75462" xr:uid="{DDF2A14B-181D-4DF6-85E2-08C0D5A4E6F8}"/>
    <hyperlink ref="N290" r:id="rId447" display="https://docs.pppl.gov/AppNet/docpop/docpop.aspx?clienttype=html&amp;docid=75462" xr:uid="{4D5702D1-2D75-42A8-8F8C-1F1B41B6086A}"/>
    <hyperlink ref="N291" r:id="rId448" display="https://docs.pppl.gov/AppNet/docpop/docpop.aspx?clienttype=html&amp;docid=75462" xr:uid="{49A4B6AF-ABE3-4A36-B72A-FBA1001A9672}"/>
    <hyperlink ref="N292" r:id="rId449" display="https://docs.pppl.gov/AppNet/docpop/docpop.aspx?clienttype=html&amp;docid=75462" xr:uid="{F47F89AB-FA7E-4ADD-9F3B-7A48643E3B5B}"/>
    <hyperlink ref="N293" r:id="rId450" display="https://docs.pppl.gov/AppNet/docpop/docpop.aspx?clienttype=html&amp;docid=75462" xr:uid="{55557E46-96C4-432A-991C-D3A55943F594}"/>
    <hyperlink ref="N294" r:id="rId451" display="https://docs.pppl.gov/AppNet/docpop/docpop.aspx?clienttype=html&amp;docid=75462" xr:uid="{F341421B-7633-4C4E-8CAE-08CBCFFB9040}"/>
    <hyperlink ref="N962" r:id="rId452" display="https://docs.pppl.gov/AppNet/docpop/docpop.aspx?clienttype=html&amp;docid=75462" xr:uid="{BFF2BE0E-1071-4B53-B13F-DA76F59CA1CA}"/>
    <hyperlink ref="N963" r:id="rId453" display="https://docs.pppl.gov/AppNet/docpop/docpop.aspx?clienttype=html&amp;docid=75462" xr:uid="{1B76D941-403C-4D2F-ACD0-F9FDC8DBEADF}"/>
    <hyperlink ref="N964" r:id="rId454" display="https://docs.pppl.gov/AppNet/docpop/docpop.aspx?clienttype=html&amp;docid=75462" xr:uid="{675F0E90-41AA-4078-A5B4-E9CB2E159591}"/>
    <hyperlink ref="N965" r:id="rId455" display="https://docs.pppl.gov/AppNet/docpop/docpop.aspx?clienttype=html&amp;docid=75462" xr:uid="{891FAA3A-9B43-44B6-81D6-7B8B9972E0A9}"/>
    <hyperlink ref="N613" r:id="rId456" display="https://docs.pppl.gov/AppNet/docpop/docpop.aspx?clienttype=html&amp;docid=73401" xr:uid="{93861484-EF42-4798-B37D-7E5C0477CCA0}"/>
    <hyperlink ref="N614" r:id="rId457" display="https://docs.pppl.gov/AppNet/docpop/docpop.aspx?clienttype=html&amp;docid=73401" xr:uid="{4A836FE0-DF98-4C45-920A-45101EFD6F42}"/>
    <hyperlink ref="N792" r:id="rId458" display="https://docs.pppl.gov/AppNet/docpop/docpop.aspx?clienttype=html&amp;docid=73401" xr:uid="{EF0CD1D3-F619-49D3-A0C9-E6256F036F3F}"/>
    <hyperlink ref="N793" r:id="rId459" display="https://docs.pppl.gov/AppNet/docpop/docpop.aspx?clienttype=html&amp;docid=73401" xr:uid="{7585F941-F6FC-44A1-B691-3B0B20AB1806}"/>
    <hyperlink ref="N794" r:id="rId460" display="https://docs.pppl.gov/AppNet/docpop/docpop.aspx?clienttype=html&amp;docid=73401" xr:uid="{F6ABA239-F4B6-4A64-B08D-5EEFFD6B462E}"/>
    <hyperlink ref="N795" r:id="rId461" display="https://docs.pppl.gov/AppNet/docpop/docpop.aspx?clienttype=html&amp;docid=73401" xr:uid="{B1D01049-750E-44E0-B5F6-D2210D384F6E}"/>
    <hyperlink ref="N796" r:id="rId462" display="https://docs.pppl.gov/AppNet/docpop/docpop.aspx?clienttype=html&amp;docid=73401" xr:uid="{F5B586B2-4CE8-4B30-9511-167DC50159A8}"/>
    <hyperlink ref="N797" r:id="rId463" display="https://docs.pppl.gov/AppNet/docpop/docpop.aspx?clienttype=html&amp;docid=73401" xr:uid="{619111AE-71FD-4119-9E93-46F2EEE3DCAE}"/>
    <hyperlink ref="N798" r:id="rId464" display="https://docs.pppl.gov/AppNet/docpop/docpop.aspx?clienttype=html&amp;docid=73401" xr:uid="{5B5D7115-F338-446F-A557-81D51651F510}"/>
    <hyperlink ref="N799" r:id="rId465" display="https://docs.pppl.gov/AppNet/docpop/docpop.aspx?clienttype=html&amp;docid=73401" xr:uid="{817C458B-40B6-48B3-8E6E-A57DF5E1CCB5}"/>
    <hyperlink ref="N800" r:id="rId466" display="https://docs.pppl.gov/AppNet/docpop/docpop.aspx?clienttype=html&amp;docid=73401" xr:uid="{30F44421-B333-4A2A-A4A1-FAB3848CAFF5}"/>
    <hyperlink ref="N801" r:id="rId467" display="https://docs.pppl.gov/AppNet/docpop/docpop.aspx?clienttype=html&amp;docid=73401" xr:uid="{17CF1DC5-44E7-4822-B0C0-4EE07098B654}"/>
    <hyperlink ref="N802" r:id="rId468" display="https://docs.pppl.gov/AppNet/docpop/docpop.aspx?clienttype=html&amp;docid=73401" xr:uid="{2FD8C47F-CAB8-4496-A6DD-4EEFED813290}"/>
    <hyperlink ref="N803" r:id="rId469" display="https://docs.pppl.gov/AppNet/docpop/docpop.aspx?clienttype=html&amp;docid=73401" xr:uid="{2142759D-EF5B-449C-BD57-A6BDF005D8A8}"/>
    <hyperlink ref="N815" r:id="rId470" display="https://docs.pppl.gov/AppNet/docpop/docpop.aspx?clienttype=html&amp;docid=73401" xr:uid="{97CEC973-DEC6-4449-9833-2B2B287C3D85}"/>
    <hyperlink ref="N816" r:id="rId471" display="https://docs.pppl.gov/AppNet/docpop/docpop.aspx?clienttype=html&amp;docid=73401" xr:uid="{0B2068B6-C3D0-419C-B914-9C9389217C0A}"/>
    <hyperlink ref="N817" r:id="rId472" display="https://docs.pppl.gov/AppNet/docpop/docpop.aspx?clienttype=html&amp;docid=73401" xr:uid="{74FFA217-C548-4C10-A568-5C01113739DD}"/>
    <hyperlink ref="N822" r:id="rId473" display="https://docs.pppl.gov/AppNet/docpop/docpop.aspx?clienttype=html&amp;docid=73401" xr:uid="{A7A28F25-31AA-405E-9563-DD51198B1EEC}"/>
    <hyperlink ref="N818" r:id="rId474" display="https://docs.pppl.gov/AppNet/docpop/docpop.aspx?clienttype=html&amp;docid=73401" xr:uid="{0A7C67DB-A0B3-4EE4-8971-AABB726FC0B0}"/>
    <hyperlink ref="N819" r:id="rId475" display="https://docs.pppl.gov/AppNet/docpop/docpop.aspx?clienttype=html&amp;docid=73401" xr:uid="{2ECD0186-4C25-406A-9547-6433F5FA72F1}"/>
    <hyperlink ref="N820" r:id="rId476" display="https://docs.pppl.gov/AppNet/docpop/docpop.aspx?clienttype=html&amp;docid=73401" xr:uid="{6812C369-447B-43CF-A6E6-EAAAAB56EA0B}"/>
    <hyperlink ref="N821" r:id="rId477" display="https://docs.pppl.gov/AppNet/docpop/docpop.aspx?clienttype=html&amp;docid=73401" xr:uid="{F2F57364-4575-4B93-9DE4-4932CB113176}"/>
    <hyperlink ref="N823" r:id="rId478" display="https://docs.pppl.gov/AppNet/docpop/docpop.aspx?clienttype=html&amp;docid=73401" xr:uid="{C8F630F4-838D-4871-8AEB-42DCDDCAB5D4}"/>
    <hyperlink ref="N824" r:id="rId479" display="https://docs.pppl.gov/AppNet/docpop/docpop.aspx?clienttype=html&amp;docid=73401" xr:uid="{878C6568-38BD-4429-9412-7AEA8CF320ED}"/>
    <hyperlink ref="N825" r:id="rId480" display="https://docs.pppl.gov/AppNet/docpop/docpop.aspx?clienttype=html&amp;docid=73401" xr:uid="{75485519-D9BF-4E84-A093-DF3B9162D1EB}"/>
    <hyperlink ref="N826" r:id="rId481" display="https://docs.pppl.gov/AppNet/docpop/docpop.aspx?clienttype=html&amp;docid=73401" xr:uid="{5019BE88-DC97-4DBD-AD99-785A46624FB4}"/>
    <hyperlink ref="N827" r:id="rId482" display="https://docs.pppl.gov/AppNet/docpop/docpop.aspx?clienttype=html&amp;docid=73401" xr:uid="{82DB6CE1-DF02-4E01-B5AC-4849EAF475D3}"/>
    <hyperlink ref="N828" r:id="rId483" display="https://docs.pppl.gov/AppNet/docpop/docpop.aspx?clienttype=html&amp;docid=73401" xr:uid="{5ADA288C-CD71-4F2D-9729-542AF6EB1367}"/>
    <hyperlink ref="N831" r:id="rId484" display="https://docs.pppl.gov/AppNet/docpop/docpop.aspx?clienttype=html&amp;docid=73401" xr:uid="{5CDA3D8C-43D1-4870-9986-C911646E76DF}"/>
    <hyperlink ref="N829" r:id="rId485" display="https://docs.pppl.gov/AppNet/docpop/docpop.aspx?clienttype=html&amp;docid=73401" xr:uid="{74B34E7B-84CA-40DE-B15F-645C0C2ECDCA}"/>
    <hyperlink ref="N830" r:id="rId486" display="https://docs.pppl.gov/AppNet/docpop/docpop.aspx?clienttype=html&amp;docid=73401" xr:uid="{96C4911A-0214-4486-9023-5EF742A51F2D}"/>
    <hyperlink ref="N832" r:id="rId487" display="https://docs.pppl.gov/AppNet/docpop/docpop.aspx?clienttype=html&amp;docid=73401" xr:uid="{E1174970-7D90-462C-9237-780AF2C77366}"/>
    <hyperlink ref="N833" r:id="rId488" display="https://docs.pppl.gov/AppNet/docpop/docpop.aspx?clienttype=html&amp;docid=73401" xr:uid="{E45C7073-2B2A-46A8-8C37-0F5CDFC8324C}"/>
    <hyperlink ref="N859" r:id="rId489" display="https://docs.pppl.gov/AppNet/docpop/docpop.aspx?clienttype=html&amp;docid=73401" xr:uid="{3D3DBDC5-6A77-41AE-8B38-976B81BA046C}"/>
    <hyperlink ref="N860" r:id="rId490" display="https://docs.pppl.gov/AppNet/docpop/docpop.aspx?clienttype=html&amp;docid=73401" xr:uid="{69BBD0D1-3AF1-4158-A96B-17018246F2A5}"/>
    <hyperlink ref="N871" r:id="rId491" display="https://docs.pppl.gov/AppNet/docpop/docpop.aspx?clienttype=html&amp;docid=73401" xr:uid="{B0B36767-304F-4344-B2DA-76BF34DA14CA}"/>
    <hyperlink ref="N861" r:id="rId492" display="https://docs.pppl.gov/AppNet/docpop/docpop.aspx?clienttype=html&amp;docid=73401" xr:uid="{62E71877-0ECA-4A7F-8A0D-254BA9524D0C}"/>
    <hyperlink ref="N862" r:id="rId493" display="https://docs.pppl.gov/AppNet/docpop/docpop.aspx?clienttype=html&amp;docid=73401" xr:uid="{2139FDFF-7257-47D0-AEA7-E60AC6E0C845}"/>
    <hyperlink ref="N863" r:id="rId494" display="https://docs.pppl.gov/AppNet/docpop/docpop.aspx?clienttype=html&amp;docid=73401" xr:uid="{BD2622D6-8078-4E60-B79E-89FEF1713B88}"/>
    <hyperlink ref="N864" r:id="rId495" display="https://docs.pppl.gov/AppNet/docpop/docpop.aspx?clienttype=html&amp;docid=73401" xr:uid="{A65ADC6B-B4BB-4DE2-B32F-385ADF31D199}"/>
    <hyperlink ref="N865" r:id="rId496" display="https://docs.pppl.gov/AppNet/docpop/docpop.aspx?clienttype=html&amp;docid=73401" xr:uid="{8B8C02DD-EEB0-46A6-A89F-FE3F191A1260}"/>
    <hyperlink ref="N874" r:id="rId497" display="https://docs.pppl.gov/AppNet/docpop/docpop.aspx?clienttype=html&amp;docid=73401" xr:uid="{07B81BAD-FEE6-4908-9AFD-B580186E6FB7}"/>
    <hyperlink ref="N866" r:id="rId498" display="https://docs.pppl.gov/AppNet/docpop/docpop.aspx?clienttype=html&amp;docid=73401" xr:uid="{10163D41-35A2-4994-94F0-4333F464DC96}"/>
    <hyperlink ref="N867" r:id="rId499" display="https://docs.pppl.gov/AppNet/docpop/docpop.aspx?clienttype=html&amp;docid=73401" xr:uid="{30F8FCED-A7AB-4D44-B364-DCABE7F70068}"/>
    <hyperlink ref="N868" r:id="rId500" display="https://docs.pppl.gov/AppNet/docpop/docpop.aspx?clienttype=html&amp;docid=73401" xr:uid="{AB6666D3-4CFD-4B01-87D5-9DE09874CF4F}"/>
    <hyperlink ref="N869" r:id="rId501" display="https://docs.pppl.gov/AppNet/docpop/docpop.aspx?clienttype=html&amp;docid=73401" xr:uid="{3ED67744-EF0E-425A-9462-AFED61272759}"/>
    <hyperlink ref="N870" r:id="rId502" display="https://docs.pppl.gov/AppNet/docpop/docpop.aspx?clienttype=html&amp;docid=73401" xr:uid="{84B0DB83-BFE3-47E4-BDBB-5846A2EBA5EB}"/>
    <hyperlink ref="N872" r:id="rId503" display="https://docs.pppl.gov/AppNet/docpop/docpop.aspx?clienttype=html&amp;docid=73401" xr:uid="{2CF90046-4F78-4A92-8644-7F3C72AABF99}"/>
    <hyperlink ref="N873" r:id="rId504" display="https://docs.pppl.gov/AppNet/docpop/docpop.aspx?clienttype=html&amp;docid=73401" xr:uid="{885D4A7A-915F-43D2-9F8E-7BE5C83CD279}"/>
    <hyperlink ref="N875" r:id="rId505" display="https://docs.pppl.gov/AppNet/docpop/docpop.aspx?clienttype=html&amp;docid=73401" xr:uid="{48042498-74A6-4C48-B5EC-B014E5EE0010}"/>
    <hyperlink ref="N876" r:id="rId506" display="https://docs.pppl.gov/AppNet/docpop/docpop.aspx?clienttype=html&amp;docid=73401" xr:uid="{83B5C6F2-EF99-4280-B6C7-91D3B119692A}"/>
    <hyperlink ref="N966" r:id="rId507" display="https://docs.pppl.gov/AppNet/docpop/docpop.aspx?clienttype=html&amp;docid=73401" xr:uid="{2E5EECBA-349F-4DEC-BE9D-BC2442EE0CF2}"/>
    <hyperlink ref="N1067" r:id="rId508" display="https://docs.pppl.gov/AppNet/docpop/docpop.aspx?clienttype=html&amp;docid=73401" xr:uid="{4F684DBE-8171-4019-A22F-50F7FD4855FE}"/>
    <hyperlink ref="N1068" r:id="rId509" display="https://docs.pppl.gov/AppNet/docpop/docpop.aspx?clienttype=html&amp;docid=73401" xr:uid="{07A6B96C-B811-48DC-80F1-022BCD4CC806}"/>
    <hyperlink ref="N1089" r:id="rId510" display="https://docs.pppl.gov/AppNet/docpop/docpop.aspx?clienttype=html&amp;docid=74707" xr:uid="{191C9F99-31B1-47F5-8446-0E1360A43414}"/>
    <hyperlink ref="N1090" r:id="rId511" display="https://docs.pppl.gov/AppNet/docpop/docpop.aspx?clienttype=html&amp;docid=74707" xr:uid="{DC9F75D8-BDA5-4C2C-A07D-9C758B9C6D42}"/>
    <hyperlink ref="N1091" r:id="rId512" display="https://docs.pppl.gov/AppNet/docpop/docpop.aspx?clienttype=html&amp;docid=74707" xr:uid="{86B32B93-5A62-4210-A91F-96E848F90086}"/>
    <hyperlink ref="N1092" r:id="rId513" display="https://docs.pppl.gov/AppNet/docpop/docpop.aspx?clienttype=html&amp;docid=74707" xr:uid="{9AB44A63-DFC6-4B60-8B1D-5717C5A72D28}"/>
    <hyperlink ref="N1093" r:id="rId514" display="https://docs.pppl.gov/AppNet/docpop/docpop.aspx?clienttype=html&amp;docid=74707" xr:uid="{D11C5E88-8604-42D1-BD1E-967CD853B918}"/>
    <hyperlink ref="N706" r:id="rId515" display="https://docs.pppl.gov/AppNet/docpop/docpop.aspx?clienttype=html&amp;docid=74217" xr:uid="{6F6FFFC5-4A36-495A-846B-CC965808971E}"/>
    <hyperlink ref="N707" r:id="rId516" display="https://docs.pppl.gov/AppNet/docpop/docpop.aspx?clienttype=html&amp;docid=74217" xr:uid="{012A6D57-38CA-4C78-B740-88C4E60EF6E4}"/>
    <hyperlink ref="N921" r:id="rId517" display="https://docs.pppl.gov/AppNet/docpop/docpop.aspx?clienttype=html&amp;docid=75033" xr:uid="{36F10232-95E4-4F78-82A2-B7B3C3C6DFD3}"/>
    <hyperlink ref="N1039" r:id="rId518" display="https://docs.pppl.gov/AppNet/docpop/docpop.aspx?clienttype=html&amp;docid=75033" xr:uid="{7DE3D701-38DE-4BE1-B2FF-F7B0498CFE50}"/>
    <hyperlink ref="N208" r:id="rId519" display="https://docs.pppl.gov/AppNet/docpop/docpop.aspx?clienttype=html&amp;docid=70601" xr:uid="{769B1FE5-7169-464B-B288-E222634E03E4}"/>
    <hyperlink ref="N554:N561" r:id="rId520" display="https://docs.pppl.gov/AppNet/docpop/docpop.aspx?clienttype=html&amp;docid=70601" xr:uid="{7A5817CB-47C9-47CA-9947-F2D67FAA198A}"/>
    <hyperlink ref="N589:N592" r:id="rId521" display="https://docs.pppl.gov/AppNet/docpop/docpop.aspx?clienttype=html&amp;docid=70601" xr:uid="{5A337FF4-415F-43D4-ACCC-A5CA14A6878B}"/>
    <hyperlink ref="N564:N566" r:id="rId522" display="https://docs.pppl.gov/AppNet/docpop/docpop.aspx?clienttype=html&amp;docid=70601" xr:uid="{26FBAA22-DA30-4086-963E-1539C1D3D091}"/>
    <hyperlink ref="N389" r:id="rId523" display="https://docs.pppl.gov/AppNet/docpop/docpop.aspx?clienttype=html&amp;docid=70601" xr:uid="{58E61054-90E6-4ADC-9A6B-A9045B6C473B}"/>
    <hyperlink ref="N386" r:id="rId524" display="https://docs.pppl.gov/AppNet/docpop/docpop.aspx?clienttype=html&amp;docid=70601" xr:uid="{002876B3-B317-4EE1-A12B-9B1427B0556A}"/>
    <hyperlink ref="N392" r:id="rId525" display="https://docs.pppl.gov/AppNet/docpop/docpop.aspx?clienttype=html&amp;docid=70601" xr:uid="{A1CB8BBF-2B87-46D0-8D64-871CC1F5025C}"/>
    <hyperlink ref="N393" r:id="rId526" display="https://docs.pppl.gov/AppNet/docpop/docpop.aspx?clienttype=html&amp;docid=70601" xr:uid="{01363C91-22F5-4532-8913-F3F1BE16B9EC}"/>
    <hyperlink ref="N387" r:id="rId527" display="https://docs.pppl.gov/AppNet/docpop/docpop.aspx?clienttype=html&amp;docid=70601" xr:uid="{3E86F3B2-92B6-4C7A-9B49-D4CD2F770E0E}"/>
    <hyperlink ref="N388" r:id="rId528" display="https://docs.pppl.gov/AppNet/docpop/docpop.aspx?clienttype=html&amp;docid=70601" xr:uid="{350E4071-F320-43FD-8EEF-595A59B6C5E2}"/>
    <hyperlink ref="N391" r:id="rId529" display="https://docs.pppl.gov/AppNet/docpop/docpop.aspx?clienttype=html&amp;docid=70601" xr:uid="{964466ED-440C-4F78-A0E3-C2E8A880FA1B}"/>
    <hyperlink ref="N774" r:id="rId530" display="https://docs.pppl.gov/AppNet/docpop/docpop.aspx?clienttype=html&amp;docid=68413" xr:uid="{62C30567-3004-461D-824D-C16E4277F93B}"/>
    <hyperlink ref="N775" r:id="rId531" display="https://docs.pppl.gov/AppNet/docpop/docpop.aspx?clienttype=html&amp;docid=68413" xr:uid="{143ABD14-8C19-41DB-8DC2-4780695A7A36}"/>
    <hyperlink ref="N776" r:id="rId532" display="https://docs.pppl.gov/AppNet/docpop/docpop.aspx?clienttype=html&amp;docid=68413" xr:uid="{7EE2A76D-808C-488C-8F57-1D5A14955F75}"/>
    <hyperlink ref="N908" r:id="rId533" display="https://docs.pppl.gov/AppNet/docpop/docpop.aspx?clienttype=html&amp;docid=74229" xr:uid="{F18BE3AE-4E42-4C8E-A2E9-CCB8C08FC6F3}"/>
    <hyperlink ref="N896" r:id="rId534" display="https://docs.pppl.gov/AppNet/docpop/docpop.aspx?clienttype=html&amp;docid=72693" xr:uid="{C3BC5692-1AA1-43C0-8E28-8B3D7F48B0F5}"/>
    <hyperlink ref="N929" r:id="rId535" display="https://docs.pppl.gov/AppNet/docpop/docpop.aspx?clienttype=html&amp;docid=75320" xr:uid="{9B4BCBD2-4D22-4EDE-A12F-9D8DBCC33501}"/>
    <hyperlink ref="N1029" r:id="rId536" display="https://docs.pppl.gov/AppNet/docpop/docpop.aspx?clienttype=html&amp;docid=75320" xr:uid="{A137DCEE-64CA-44B7-AC96-B68229C1C2FC}"/>
    <hyperlink ref="N834" r:id="rId537" display="https://docs.pppl.gov/AppNet/docpop/docpop.aspx?clienttype=html&amp;docid=57414" xr:uid="{228222F6-6513-4F19-A184-500561C0C89D}"/>
    <hyperlink ref="N835" r:id="rId538" display="https://docs.pppl.gov/AppNet/docpop/docpop.aspx?clienttype=html&amp;docid=57414" xr:uid="{E04815FF-065F-42FD-BCBB-7110B194CA0B}"/>
    <hyperlink ref="N657:N659" r:id="rId539" display="https://docs.pppl.gov/AppNet/docpop/docpop.aspx?clienttype=html&amp;docid=28999" xr:uid="{3451762A-5289-4BAD-83EC-5C27DBCA0E4F}"/>
    <hyperlink ref="N638" r:id="rId540" display="https://docs.pppl.gov/AppNet/docpop/docpop.aspx?clienttype=html&amp;docid=28999" xr:uid="{4E48F7AA-D489-4904-B5BD-6CC9AA9A6F7C}"/>
    <hyperlink ref="N775:N782" r:id="rId541" display="https://docs.pppl.gov/AppNet/docpop/docpop.aspx?clienttype=html&amp;docid=28999" xr:uid="{258F5638-C0E6-4DE0-AA49-E3EB9A1A2159}"/>
    <hyperlink ref="N648" r:id="rId542" display="https://docs.pppl.gov/AppNet/docpop/docpop.aspx?clienttype=html&amp;docid=28999" xr:uid="{E6F99BD6-157E-4EA7-8FDA-35254D093C3D}"/>
    <hyperlink ref="N652" r:id="rId543" display="https://docs.pppl.gov/AppNet/docpop/docpop.aspx?clienttype=html&amp;docid=28999" xr:uid="{16E43AC7-BFA3-4E8D-9C5E-5BDF034ABF1D}"/>
    <hyperlink ref="N657" r:id="rId544" display="https://docs.pppl.gov/AppNet/docpop/docpop.aspx?clienttype=html&amp;docid=28999" xr:uid="{17A29D75-0E3A-4604-95A2-67DD4074DA2B}"/>
    <hyperlink ref="N664" r:id="rId545" display="https://docs.pppl.gov/AppNet/docpop/docpop.aspx?clienttype=html&amp;docid=28999" xr:uid="{142A28D3-5891-446D-81D2-F96041607451}"/>
    <hyperlink ref="N665" r:id="rId546" display="https://docs.pppl.gov/AppNet/docpop/docpop.aspx?clienttype=html&amp;docid=28999" xr:uid="{BCEF0A61-5CCB-4A2F-A9C1-625E8924A055}"/>
    <hyperlink ref="N666" r:id="rId547" display="https://docs.pppl.gov/AppNet/docpop/docpop.aspx?clienttype=html&amp;docid=28999" xr:uid="{5221E778-06A9-473A-9DEF-06F79999ECDC}"/>
    <hyperlink ref="N804:N805" r:id="rId548" display="https://docs.pppl.gov/AppNet/docpop/docpop.aspx?clienttype=html&amp;docid=28999" xr:uid="{F9C5CEBF-7928-4D52-8CB3-CFBA5728A37F}"/>
    <hyperlink ref="N672" r:id="rId549" display="https://docs.pppl.gov/AppNet/docpop/docpop.aspx?clienttype=html&amp;docid=28999" xr:uid="{91C3BECE-A1EA-4C71-AE30-7B15BD0E8139}"/>
    <hyperlink ref="N815:N816" r:id="rId550" display="https://docs.pppl.gov/AppNet/docpop/docpop.aspx?clienttype=html&amp;docid=28999" xr:uid="{453043D8-28BC-42B3-B050-3FCA9A1ACC06}"/>
    <hyperlink ref="N677" r:id="rId551" display="https://docs.pppl.gov/AppNet/docpop/docpop.aspx?clienttype=html&amp;docid=28999" xr:uid="{743A739E-84F6-43C6-A907-F86A78FD96F2}"/>
    <hyperlink ref="N647" r:id="rId552" display="https://docs.pppl.gov/AppNet/docpop/docpop.aspx?clienttype=html&amp;docid=28999" xr:uid="{8BF6D1AA-EBDE-4E8A-AFA3-8AAC6F06B3BF}"/>
    <hyperlink ref="N789:N792" r:id="rId553" display="https://docs.pppl.gov/AppNet/docpop/docpop.aspx?clienttype=html&amp;docid=28999" xr:uid="{68ED9936-D181-41A2-9E03-A86387174382}"/>
    <hyperlink ref="N667" r:id="rId554" display="https://docs.pppl.gov/AppNet/docpop/docpop.aspx?clienttype=html&amp;docid=28999" xr:uid="{CFD42CC0-27D3-4280-ACB1-AF66DEC667BF}"/>
    <hyperlink ref="N670" r:id="rId555" display="https://docs.pppl.gov/AppNet/docpop/docpop.aspx?clienttype=html&amp;docid=28999" xr:uid="{9AB43ACC-4F64-48A2-B67A-252342283CC9}"/>
    <hyperlink ref="N785:N787" r:id="rId556" display="https://docs.pppl.gov/AppNet/docpop/docpop.aspx?clienttype=html&amp;docid=28999" xr:uid="{0CD80BB7-A4FE-4940-85C6-F77C674016E2}"/>
    <hyperlink ref="N796:N799" r:id="rId557" display="https://docs.pppl.gov/AppNet/docpop/docpop.aspx?clienttype=html&amp;docid=28999" xr:uid="{CBF377A5-4B36-40E0-ABAC-55DC901E6509}"/>
    <hyperlink ref="N673" r:id="rId558" display="https://docs.pppl.gov/AppNet/docpop/docpop.aspx?clienttype=html&amp;docid=28999" xr:uid="{33351EF1-AE4B-46FE-A0D4-6035B787CD81}"/>
    <hyperlink ref="N675" r:id="rId559" display="https://docs.pppl.gov/AppNet/docpop/docpop.aspx?clienttype=html&amp;docid=28999" xr:uid="{80D527FB-A835-4D09-A169-A3652577590B}"/>
    <hyperlink ref="N676" r:id="rId560" display="https://docs.pppl.gov/AppNet/docpop/docpop.aspx?clienttype=html&amp;docid=28999" xr:uid="{EC9883D3-8FF5-4040-BA40-4D15A8B34ED2}"/>
    <hyperlink ref="N671" r:id="rId561" display="https://docs.pppl.gov/AppNet/docpop/docpop.aspx?clienttype=html&amp;docid=28999" xr:uid="{72BB33F8-EE3E-499B-AA9A-BEAD4170F0F7}"/>
    <hyperlink ref="N659" r:id="rId562" display="https://docs.pppl.gov/AppNet/docpop/docpop.aspx?clienttype=html&amp;docid=28999" xr:uid="{69BE37C9-A38A-430A-87AA-B4011E1625CE}"/>
    <hyperlink ref="N658" r:id="rId563" display="https://docs.pppl.gov/AppNet/docpop/docpop.aspx?clienttype=html&amp;docid=28999" xr:uid="{9EAB9E93-4F6E-491A-8DC2-BDDF2B9C3248}"/>
    <hyperlink ref="N674" r:id="rId564" display="https://docs.pppl.gov/AppNet/docpop/docpop.aspx?clienttype=html&amp;docid=28999" xr:uid="{2834A594-53D9-4F26-937F-4625BE54A4C3}"/>
    <hyperlink ref="N777" r:id="rId565" display="https://docs.pppl.gov/AppNet/docpop/docpop.aspx?clienttype=html&amp;docid=28999" xr:uid="{952527EF-57E8-49FE-A58E-5EE54600E5E7}"/>
    <hyperlink ref="N778" r:id="rId566" display="https://docs.pppl.gov/AppNet/docpop/docpop.aspx?clienttype=html&amp;docid=28999" xr:uid="{C4042423-A411-4D1A-B63E-B73139DEB389}"/>
    <hyperlink ref="N1069" r:id="rId567" display="https://docs.pppl.gov/AppNet/docpop/docpop.aspx?clienttype=html&amp;docid=28999" xr:uid="{F77BFA8E-5C0C-405D-B5EE-2116F61BC41A}"/>
    <hyperlink ref="N1070" r:id="rId568" display="https://docs.pppl.gov/AppNet/docpop/docpop.aspx?clienttype=html&amp;docid=28999" xr:uid="{9026107D-F037-48AA-8D6D-B92EB8309E92}"/>
    <hyperlink ref="N1071" r:id="rId569" display="https://docs.pppl.gov/AppNet/docpop/docpop.aspx?clienttype=html&amp;docid=28999" xr:uid="{F05A5DE4-BC1D-4F5C-B4FA-2377A679A96C}"/>
    <hyperlink ref="N353" r:id="rId570" display="https://docs.pppl.gov/AppNet/docpop/docpop.aspx?clienttype=html&amp;docid=72863" xr:uid="{46EFA182-87F9-46C4-BE13-3553CF3776C2}"/>
    <hyperlink ref="N354" r:id="rId571" display="https://docs.pppl.gov/AppNet/docpop/docpop.aspx?clienttype=html&amp;docid=72863" xr:uid="{160332C4-9965-49CD-80F0-F234335ABC38}"/>
    <hyperlink ref="N355" r:id="rId572" display="https://docs.pppl.gov/AppNet/docpop/docpop.aspx?clienttype=html&amp;docid=72863" xr:uid="{EFE84455-219D-4A25-8E06-DA05D9B6025C}"/>
    <hyperlink ref="N1006" r:id="rId573" display="https://docs.pppl.gov/AppNet/docpop/docpop.aspx?clienttype=html&amp;docid=72863" xr:uid="{CDFBF53F-70C7-4BE5-8CA4-DD7DA9EFE21E}"/>
    <hyperlink ref="N1007" r:id="rId574" display="https://docs.pppl.gov/AppNet/docpop/docpop.aspx?clienttype=html&amp;docid=72863" xr:uid="{8CBF0DF0-8F3F-4ED4-8ECA-07C8617DC97E}"/>
    <hyperlink ref="N478" r:id="rId575" display="https://docs.pppl.gov/AppNet/docpop/docpop.aspx?clienttype=html&amp;docid=51161" xr:uid="{A01FBEBE-75B8-4278-A900-4D39EF74FA3F}"/>
    <hyperlink ref="N998" r:id="rId576" display="https://docs.pppl.gov/AppNet/docpop/docpop.aspx?clienttype=html&amp;docid=70595" xr:uid="{423C2E12-32F5-4775-9ECF-04BC3BC8F5BF}"/>
    <hyperlink ref="N894:N900" r:id="rId577" display="https://docs.pppl.gov/AppNet/docpop/docpop.aspx?clienttype=html&amp;docid=70595" xr:uid="{D426BAEF-93ED-4373-91A2-B59253DFA4FC}"/>
    <hyperlink ref="N1060" r:id="rId578" display="https://docs.pppl.gov/AppNet/docpop/docpop.aspx?clienttype=html&amp;docid=74872" xr:uid="{3EDE0512-9613-4DA5-AD09-39217E2E93DF}"/>
    <hyperlink ref="N902:N907" r:id="rId579" display="https://docs.pppl.gov/AppNet/docpop/docpop.aspx?clienttype=html&amp;docid=74872" xr:uid="{45BADE98-B164-436D-A186-16FB9DDD378A}"/>
    <hyperlink ref="N551" r:id="rId580" display="https://docs.pppl.gov/AppNet/docpop/docpop.aspx?clienttype=html&amp;docid=73405" xr:uid="{262EB88C-29FA-4574-847D-D45396BF15EF}"/>
    <hyperlink ref="N909:N916" r:id="rId581" display="https://docs.pppl.gov/AppNet/docpop/docpop.aspx?clienttype=html&amp;docid=73405" xr:uid="{574B5FD0-F7D0-4D24-B394-244BAE1730F8}"/>
    <hyperlink ref="N836" r:id="rId582" display="https://docs.pppl.gov/AppNet/docpop/docpop.aspx?clienttype=html&amp;docid=51854" xr:uid="{E63C34CC-736F-4686-A41A-DAFC3C8CC403}"/>
    <hyperlink ref="N837" r:id="rId583" display="https://docs.pppl.gov/AppNet/docpop/docpop.aspx?clienttype=html&amp;docid=51854" xr:uid="{72AA6338-EAB3-4EE0-BC0F-6A50B26E0652}"/>
    <hyperlink ref="N390" r:id="rId584" display="https://docs.pppl.gov/AppNet/docpop/docpop.aspx?clienttype=html&amp;docid=70601" xr:uid="{1938D791-79FC-41E1-AF2D-6D9B678E54EB}"/>
    <hyperlink ref="N768" r:id="rId585" display="Closed - See comments NSTXU_1-7-3-6-9_CRR_100" xr:uid="{063321BF-E3E4-4525-8821-E1D2D5F9F508}"/>
    <hyperlink ref="M768" r:id="rId586" display="https://docs.pppl.gov/AppNet/docpop/docpop.aspx?clienttype=html&amp;docid=51161" xr:uid="{20E799D0-D57C-4C06-8DB5-4F55938F39D6}"/>
    <hyperlink ref="N937:N941" r:id="rId587" display="Closed - See comments NSTXU_1-7-3-6-9_CRR_100" xr:uid="{E2325461-0CCA-499F-BC54-D9D54BF113A1}"/>
    <hyperlink ref="N1042" r:id="rId588" display="https://docs.pppl.gov/AppNet/docpop/docpop.aspx?clienttype=html&amp;docid=75109" xr:uid="{35B61843-24FD-4804-9BBC-63BCAA2966C3}"/>
    <hyperlink ref="N1080" r:id="rId589" display="https://docs.pppl.gov/AppNet/docpop/docpop.aspx?clienttype=html&amp;docid=75109" xr:uid="{A5C4DB47-6A60-40C9-969E-E9C65A983E91}"/>
    <hyperlink ref="N1098" r:id="rId590" display="https://docs.pppl.gov/AppNet/docpop/docpop.aspx?clienttype=html&amp;docid=75109" xr:uid="{BA98B3A4-FD7F-4E5B-BCCD-2C054A708BA8}"/>
    <hyperlink ref="N747" r:id="rId591" display="https://docs.pppl.gov/AppNet/docpop/docpop.aspx?clienttype=html&amp;docid=67838" xr:uid="{5CB63019-8BE6-4F28-A2A9-42CBAE4DA8FF}"/>
    <hyperlink ref="N951:N964" r:id="rId592" display="https://docs.pppl.gov/AppNet/docpop/docpop.aspx?clienttype=html&amp;docid=67838" xr:uid="{F0336088-FF15-41B5-AB42-25B0EC6796FF}"/>
    <hyperlink ref="N159" r:id="rId593" display="https://docs.pppl.gov/AppNet/docpop/docpop.aspx?clienttype=html&amp;docid=42463" xr:uid="{B231EA7C-F780-4ACC-98FE-E841D6AB3A72}"/>
    <hyperlink ref="N160" r:id="rId594" display="https://docs.pppl.gov/AppNet/docpop/docpop.aspx?clienttype=html&amp;docid=42463" xr:uid="{7F82EC59-CAA2-4BFC-8719-75E30FA1DB31}"/>
    <hyperlink ref="N161" r:id="rId595" display="https://docs.pppl.gov/AppNet/docpop/docpop.aspx?clienttype=html&amp;docid=42463" xr:uid="{EE062864-E800-4DD2-ACC5-9827EA57DEB3}"/>
    <hyperlink ref="N1095" r:id="rId596" display="https://docs.pppl.gov/AppNet/docpop/docpop.aspx?clienttype=html&amp;docid=76003" xr:uid="{C06F30C0-CD09-4996-BF39-067A31C0BBE7}"/>
    <hyperlink ref="N727" r:id="rId597" display="https://docs.pppl.gov/AppNet/docpop/docpop.aspx?clienttype=html&amp;docid=76031" xr:uid="{4460502B-EEB5-4CF8-8D39-3F05EB076A7C}"/>
    <hyperlink ref="N728" r:id="rId598" display="https://docs.pppl.gov/AppNet/docpop/docpop.aspx?clienttype=html&amp;docid=76031" xr:uid="{2BC00C39-FBE1-47C4-BFA4-0F64E90FEFBE}"/>
    <hyperlink ref="N729" r:id="rId599" display="https://docs.pppl.gov/AppNet/docpop/docpop.aspx?clienttype=html&amp;docid=76031" xr:uid="{13DED7AE-AABF-4EC0-81A4-B02ACF88D0B1}"/>
    <hyperlink ref="N55" r:id="rId600" display="https://docs.pppl.gov/AppNet/docpop/docpop.aspx?clienttype=html&amp;docid=76054" xr:uid="{C06BFCCD-020B-4100-ADC4-C835557F1E02}"/>
    <hyperlink ref="N53" r:id="rId601" display="https://docs.pppl.gov/AppNet/docpop/docpop.aspx?clienttype=html&amp;docid=76054" xr:uid="{75559163-8B6E-4ED8-B528-724087990737}"/>
    <hyperlink ref="N54" r:id="rId602" display="https://docs.pppl.gov/AppNet/docpop/docpop.aspx?clienttype=html&amp;docid=76054" xr:uid="{49B4284D-A8D8-4087-A939-887A8BA096E3}"/>
    <hyperlink ref="N49" r:id="rId603" display="https://docs.pppl.gov/AppNet/docpop/docpop.aspx?clienttype=html&amp;docid=76054" xr:uid="{69DDF8FE-59C5-4D85-8442-BA831F99F9ED}"/>
    <hyperlink ref="N50" r:id="rId604" display="https://docs.pppl.gov/AppNet/docpop/docpop.aspx?clienttype=html&amp;docid=76054" xr:uid="{DFD8C1D0-51EE-4C61-9298-B8067576AAF2}"/>
    <hyperlink ref="N51" r:id="rId605" display="https://docs.pppl.gov/AppNet/docpop/docpop.aspx?clienttype=html&amp;docid=76054" xr:uid="{31F94BC0-9200-483A-9174-D98B7EF65255}"/>
    <hyperlink ref="N509" r:id="rId606" display="https://docs.pppl.gov/AppNet/docpop/docpop.aspx?clienttype=html&amp;docid=76054" xr:uid="{D9811B0D-5C42-40A1-88F8-54AC167942EE}"/>
    <hyperlink ref="N504" r:id="rId607" display="https://docs.pppl.gov/AppNet/docpop/docpop.aspx?clienttype=html&amp;docid=76054" xr:uid="{CFDB4F2B-F3F8-46BB-859D-49B0D1845934}"/>
    <hyperlink ref="N52" r:id="rId608" display="https://docs.pppl.gov/AppNet/docpop/docpop.aspx?clienttype=html&amp;docid=76054" xr:uid="{81A9FD5B-6185-4683-B692-6D4008ABE95F}"/>
    <hyperlink ref="N277" r:id="rId609" display="https://docs.pppl.gov/AppNet/docpop/docpop.aspx?clienttype=html&amp;docid=76054" xr:uid="{6BF85F94-277C-43BD-A3D5-3DAFFE8462B0}"/>
    <hyperlink ref="N276" r:id="rId610" display="https://docs.pppl.gov/AppNet/docpop/docpop.aspx?clienttype=html&amp;docid=76054" xr:uid="{9583154B-4B68-4DA9-AD61-5098A8BE4486}"/>
    <hyperlink ref="N495" r:id="rId611" display="https://docs.pppl.gov/AppNet/docpop/docpop.aspx?clienttype=html&amp;docid=76054" xr:uid="{A6F710D7-110D-4ADB-A441-DB685E5BC7AE}"/>
    <hyperlink ref="N492" r:id="rId612" display="https://docs.pppl.gov/AppNet/docpop/docpop.aspx?clienttype=html&amp;docid=76054" xr:uid="{088D7ACA-DB55-4716-9F06-0C8654E1B892}"/>
    <hyperlink ref="N508" r:id="rId613" display="https://docs.pppl.gov/AppNet/docpop/docpop.aspx?clienttype=html&amp;docid=76054" xr:uid="{4AA29774-ABA1-4F5C-920D-D5E4A4E5E7A6}"/>
    <hyperlink ref="N507" r:id="rId614" display="https://docs.pppl.gov/AppNet/docpop/docpop.aspx?clienttype=html&amp;docid=76054" xr:uid="{501EB926-CC98-49F6-AF93-3AE73EAE04FA}"/>
    <hyperlink ref="N502" r:id="rId615" display="https://docs.pppl.gov/AppNet/docpop/docpop.aspx?clienttype=html&amp;docid=76054" xr:uid="{3AC38B16-8A9C-429D-92C8-D98B7BC0EF4B}"/>
    <hyperlink ref="N503" r:id="rId616" display="https://docs.pppl.gov/AppNet/docpop/docpop.aspx?clienttype=html&amp;docid=76054" xr:uid="{432BE09C-E420-4FDA-B2C9-BBB670AD84CD}"/>
    <hyperlink ref="N501" r:id="rId617" display="https://docs.pppl.gov/AppNet/docpop/docpop.aspx?clienttype=html&amp;docid=76054" xr:uid="{D082EF6C-74DB-4C68-9D80-268E85F61ECC}"/>
    <hyperlink ref="N493" r:id="rId618" display="https://docs.pppl.gov/AppNet/docpop/docpop.aspx?clienttype=html&amp;docid=76054" xr:uid="{35E615EE-CE1F-4DB1-B828-61A1E5BA2E0E}"/>
    <hyperlink ref="N494" r:id="rId619" display="https://docs.pppl.gov/AppNet/docpop/docpop.aspx?clienttype=html&amp;docid=76054" xr:uid="{BF1E3F74-88FF-457B-A01A-10C49A8C35BE}"/>
    <hyperlink ref="N496" r:id="rId620" display="https://docs.pppl.gov/AppNet/docpop/docpop.aspx?clienttype=html&amp;docid=76054" xr:uid="{AA2831E6-1E08-4581-AA1C-E1AB2C1097C8}"/>
    <hyperlink ref="N362" r:id="rId621" display="https://docs.pppl.gov/AppNet/docpop/docpop.aspx?clienttype=html&amp;docid=76054" xr:uid="{965767B1-3B38-4D2D-A3BB-76955F45B703}"/>
    <hyperlink ref="N500" r:id="rId622" display="https://docs.pppl.gov/AppNet/docpop/docpop.aspx?clienttype=html&amp;docid=76054" xr:uid="{98F3504F-9004-4D3E-AB1C-B0214C936877}"/>
    <hyperlink ref="N369" r:id="rId623" display="https://docs.pppl.gov/AppNet/docpop/docpop.aspx?clienttype=html&amp;docid=76054" xr:uid="{C30EBE33-7616-42A5-89E4-744EB226FBA1}"/>
    <hyperlink ref="N499" r:id="rId624" display="https://docs.pppl.gov/AppNet/docpop/docpop.aspx?clienttype=html&amp;docid=76054" xr:uid="{DCF46453-3949-46EA-9E91-E7F3E58C9B97}"/>
    <hyperlink ref="N497" r:id="rId625" display="https://docs.pppl.gov/AppNet/docpop/docpop.aspx?clienttype=html&amp;docid=76054" xr:uid="{DDCC61DF-A5B7-4D6D-9E85-CD1A47FA16A8}"/>
    <hyperlink ref="N498" r:id="rId626" display="https://docs.pppl.gov/AppNet/docpop/docpop.aspx?clienttype=html&amp;docid=76054" xr:uid="{9579384E-7096-4902-9E47-251E30B78C77}"/>
    <hyperlink ref="N360" r:id="rId627" display="https://docs.pppl.gov/AppNet/docpop/docpop.aspx?clienttype=html&amp;docid=76054" xr:uid="{05A6FC92-3BF4-4144-8187-0D2F1059AB3C}"/>
    <hyperlink ref="N363" r:id="rId628" display="https://docs.pppl.gov/AppNet/docpop/docpop.aspx?clienttype=html&amp;docid=76054" xr:uid="{5A01EE34-DEB2-474F-BAA6-A1F199EBC83A}"/>
    <hyperlink ref="N367" r:id="rId629" display="https://docs.pppl.gov/AppNet/docpop/docpop.aspx?clienttype=html&amp;docid=76054" xr:uid="{65C392C5-D959-416D-B939-33801139F4E1}"/>
    <hyperlink ref="N365" r:id="rId630" display="https://docs.pppl.gov/AppNet/docpop/docpop.aspx?clienttype=html&amp;docid=76054" xr:uid="{CB07C000-28DA-49F3-BF1F-2E9153C8262E}"/>
    <hyperlink ref="N359" r:id="rId631" display="https://docs.pppl.gov/AppNet/docpop/docpop.aspx?clienttype=html&amp;docid=76054" xr:uid="{3196863A-9245-4A5E-ABE0-FD6BA908A2D5}"/>
    <hyperlink ref="N505" r:id="rId632" display="https://docs.pppl.gov/AppNet/docpop/docpop.aspx?clienttype=html&amp;docid=76054" xr:uid="{72CB18A9-0688-43DE-85AA-CBDC708AF00D}"/>
    <hyperlink ref="N506" r:id="rId633" display="https://docs.pppl.gov/AppNet/docpop/docpop.aspx?clienttype=html&amp;docid=76054" xr:uid="{5784A801-D3F5-4A5F-9541-1BB4ACBF6165}"/>
    <hyperlink ref="N368" r:id="rId634" display="https://docs.pppl.gov/AppNet/docpop/docpop.aspx?clienttype=html&amp;docid=76054" xr:uid="{6E857C35-BBFF-434A-89C0-7759BECE434F}"/>
    <hyperlink ref="N361" r:id="rId635" display="https://docs.pppl.gov/AppNet/docpop/docpop.aspx?clienttype=html&amp;docid=76054" xr:uid="{C2100879-2B9F-4EC3-81A6-08C41777315F}"/>
    <hyperlink ref="N366" r:id="rId636" display="https://docs.pppl.gov/AppNet/docpop/docpop.aspx?clienttype=html&amp;docid=76054" xr:uid="{16C01934-5C1A-465F-99BE-7102E4BA8CE6}"/>
    <hyperlink ref="N358" r:id="rId637" display="https://docs.pppl.gov/AppNet/docpop/docpop.aspx?clienttype=html&amp;docid=76054" xr:uid="{6E2CB6AD-CE77-4ACB-B904-A81EC343F52F}"/>
    <hyperlink ref="N364" r:id="rId638" display="https://docs.pppl.gov/AppNet/docpop/docpop.aspx?clienttype=html&amp;docid=76054" xr:uid="{AADB1AD8-FEEC-483F-8E89-A5734DD96020}"/>
    <hyperlink ref="N709" r:id="rId639" display="https://docs.pppl.gov/AppNet/docpop/docpop.aspx?clienttype=html&amp;docid=76054" xr:uid="{7297F3C3-B507-46C1-B4D9-40A082492142}"/>
    <hyperlink ref="N710" r:id="rId640" display="https://docs.pppl.gov/AppNet/docpop/docpop.aspx?clienttype=html&amp;docid=76054" xr:uid="{DE6B7D87-C0FA-4004-AE7A-7511EEACD979}"/>
    <hyperlink ref="M708" r:id="rId641" display="https://docs.pppl.gov/AppNet/docpop/docpop.aspx?clienttype=html&amp;docid=42463" xr:uid="{64AC4C85-4C1F-4F8D-843E-E4C9385DD96E}"/>
    <hyperlink ref="M709" r:id="rId642" display="https://docs.pppl.gov/AppNet/docpop/docpop.aspx?clienttype=html&amp;docid=42463" xr:uid="{CE412717-D4BB-498A-8FEE-51516685EB0C}"/>
    <hyperlink ref="M710" r:id="rId643" display="https://docs.pppl.gov/AppNet/docpop/docpop.aspx?clienttype=html&amp;docid=42463" xr:uid="{9BCB2DF2-6FFA-4E2D-896D-705E28558E6E}"/>
    <hyperlink ref="N708" r:id="rId644" display="https://docs.pppl.gov/AppNet/docpop/docpop.aspx?clienttype=html&amp;docid=76054" xr:uid="{D6D1E610-5780-4C3B-9B1E-F38EE16796C0}"/>
    <hyperlink ref="N357" r:id="rId645" display="https://docs.pppl.gov/AppNet/docpop/docpop.aspx?clienttype=html&amp;docid=76054" xr:uid="{1BD5A1B4-9FA6-4C90-82C4-81804FE4EC95}"/>
    <hyperlink ref="N307" r:id="rId646" display="https://docs.pppl.gov/AppNet/docpop/docpop.aspx?clienttype=html&amp;docid=75866" xr:uid="{004205EC-104C-452C-A26F-47EE8FFE680F}"/>
    <hyperlink ref="N730" r:id="rId647" display="https://docs.pppl.gov/AppNet/docpop/docpop.aspx?clienttype=html&amp;docid=75866" xr:uid="{E0659E5F-DE6A-417B-915A-94F035D44CEE}"/>
    <hyperlink ref="N967" r:id="rId648" display="https://docs.pppl.gov/AppNet/docpop/docpop.aspx?clienttype=html&amp;docid=75866" xr:uid="{9C47E435-9077-467F-A468-32017C9B6C77}"/>
    <hyperlink ref="N356" r:id="rId649" display="https://docs.pppl.gov/AppNet/docpop/docpop.aspx?clienttype=html&amp;docid=75866" xr:uid="{B20861D3-32FB-4662-A185-FF81A9005C36}"/>
    <hyperlink ref="N746" r:id="rId650" display="https://docs.pppl.gov/AppNet/docpop/docpop.aspx?clienttype=html&amp;docid=75866" xr:uid="{C6688C0C-70D2-4406-80C1-0042E3120D03}"/>
    <hyperlink ref="N745" r:id="rId651" display="https://docs.pppl.gov/AppNet/docpop/docpop.aspx?clienttype=html&amp;docid=75866" xr:uid="{C72B16F0-1196-45F5-8B4A-A34D04B846C5}"/>
    <hyperlink ref="N611" r:id="rId652" display="https://drive.google.com/open?id=1V6tqvYQcP3_sN9zP8IxZefYOdMd2mZ4Y" xr:uid="{1474BC12-B9C4-46EC-8621-4DC7BCFD4EBD}"/>
    <hyperlink ref="N612" r:id="rId653" display="https://docs.pppl.gov/AppNet/docpop/docpop.aspx?clienttype=html&amp;docid=74217" xr:uid="{82A6678F-4D14-414F-81C3-899CC2B59BD7}"/>
    <hyperlink ref="N370" r:id="rId654" display="https://docs.pppl.gov/AppNet/docpop/docpop.aspx?clienttype=html&amp;docid=76054" xr:uid="{A24C3FF3-303C-465F-B7D3-20E8C63F9302}"/>
    <hyperlink ref="N771" r:id="rId655" display="https://docs.pppl.gov/AppNet/docpop/docpop.aspx?clienttype=html&amp;docid=37957" xr:uid="{FF2E1C08-AF62-43BC-BFB8-58DE33961389}"/>
    <hyperlink ref="M307" r:id="rId656" display="https://docs.pppl.gov/AppNet/docpop/docpop.aspx?clienttype=html&amp;docid=76177" xr:uid="{AF85657C-EE8F-4F3B-AAC2-4ACBC3F4127A}"/>
    <hyperlink ref="N308" r:id="rId657" display="https://docs.pppl.gov/AppNet/docpop/docpop.aspx?clienttype=html&amp;docid=76177" xr:uid="{05812D02-97E4-448F-B437-564EF3BA44DC}"/>
    <hyperlink ref="N1100:N1107" r:id="rId658" display="https://docs.pppl.gov/AppNet/docpop/docpop.aspx?clienttype=html&amp;docid=76177" xr:uid="{7D5F1022-973D-4104-9B10-F208DAA8006D}"/>
    <hyperlink ref="N1084" r:id="rId659" display="https://docs.pppl.gov/AppNet/docpop/docpop.aspx?clienttype=html&amp;docid=75910" xr:uid="{E99A44D4-F409-4522-A597-3896285314DC}"/>
    <hyperlink ref="N838" r:id="rId660" display="https://docs.pppl.gov/AppNet/docpop/docpop.aspx?clienttype=html&amp;docid=76054" xr:uid="{E1ACD96A-1AB3-4286-8DCB-2BADB916680D}"/>
    <hyperlink ref="N804" r:id="rId661" display="https://docs.pppl.gov/AppNet/docpop/docpop.aspx?clienttype=html&amp;docid=75910" xr:uid="{864B5D3B-45F6-4F7A-9E42-04D0DA72BEE3}"/>
  </hyperlinks>
  <pageMargins left="0.75" right="0.75" top="1" bottom="1" header="0" footer="0"/>
  <pageSetup orientation="portrait" r:id="rId662"/>
  <legacyDrawing r:id="rId66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5429C7-43E1-48AB-8C49-BF15700390A2}">
  <dimension ref="A1:W111"/>
  <sheetViews>
    <sheetView zoomScaleNormal="100" workbookViewId="0">
      <pane ySplit="720" activePane="bottomLeft"/>
      <selection activeCell="F1" sqref="F1:I1048576"/>
      <selection pane="bottomLeft" activeCell="E10" sqref="E10"/>
    </sheetView>
  </sheetViews>
  <sheetFormatPr baseColWidth="10" defaultColWidth="14.33203125" defaultRowHeight="33" customHeight="1" x14ac:dyDescent="0.15"/>
  <cols>
    <col min="1" max="1" width="11.5" style="476" customWidth="1"/>
    <col min="2" max="2" width="19.83203125" style="52" bestFit="1" customWidth="1"/>
    <col min="3" max="4" width="2.83203125" style="52" hidden="1" customWidth="1"/>
    <col min="5" max="5" width="22.83203125" style="52" customWidth="1"/>
    <col min="6" max="6" width="12.6640625" style="230" hidden="1" customWidth="1"/>
    <col min="7" max="7" width="17.33203125" style="578" hidden="1" customWidth="1"/>
    <col min="8" max="8" width="13.6640625" style="230" hidden="1" customWidth="1"/>
    <col min="9" max="9" width="6.1640625" style="230" hidden="1" customWidth="1"/>
    <col min="10" max="10" width="11.5" style="230" customWidth="1"/>
    <col min="11" max="11" width="35.83203125" style="52" hidden="1" customWidth="1"/>
    <col min="12" max="12" width="49.6640625" style="52" customWidth="1"/>
    <col min="13" max="13" width="23.1640625" style="52" customWidth="1"/>
    <col min="14" max="14" width="30" style="230" customWidth="1"/>
    <col min="15" max="15" width="12.83203125" style="230" customWidth="1"/>
    <col min="16" max="16" width="10.6640625" style="231" customWidth="1"/>
    <col min="17" max="17" width="14.6640625" style="232" customWidth="1"/>
    <col min="18" max="18" width="10.6640625" style="52" customWidth="1"/>
    <col min="19" max="19" width="48.6640625" style="52" customWidth="1"/>
    <col min="20" max="20" width="28.83203125" style="52" customWidth="1"/>
    <col min="21" max="21" width="20.83203125" style="52" customWidth="1"/>
    <col min="22" max="22" width="19.33203125" style="52" customWidth="1"/>
    <col min="23" max="23" width="10.6640625" style="52" customWidth="1"/>
    <col min="24" max="16384" width="14.33203125" style="52"/>
  </cols>
  <sheetData>
    <row r="1" spans="1:23" ht="33" customHeight="1" x14ac:dyDescent="0.15">
      <c r="A1" s="421" t="s">
        <v>0</v>
      </c>
      <c r="B1" s="1" t="s">
        <v>1</v>
      </c>
      <c r="C1" s="1" t="s">
        <v>2</v>
      </c>
      <c r="D1" s="3" t="s">
        <v>10</v>
      </c>
      <c r="E1" s="1" t="s">
        <v>3</v>
      </c>
      <c r="F1" s="2" t="s">
        <v>6</v>
      </c>
      <c r="G1" s="514" t="s">
        <v>5</v>
      </c>
      <c r="H1" s="1" t="s">
        <v>5348</v>
      </c>
      <c r="I1" s="1" t="s">
        <v>4</v>
      </c>
      <c r="J1" s="1" t="s">
        <v>7</v>
      </c>
      <c r="K1" s="3" t="s">
        <v>8</v>
      </c>
      <c r="L1" s="3" t="s">
        <v>9</v>
      </c>
      <c r="M1" s="51" t="s">
        <v>5344</v>
      </c>
      <c r="N1" s="1" t="s">
        <v>11</v>
      </c>
      <c r="O1" s="1" t="s">
        <v>12</v>
      </c>
      <c r="P1" s="50" t="s">
        <v>13</v>
      </c>
      <c r="Q1" s="50" t="s">
        <v>14</v>
      </c>
      <c r="R1" s="4" t="s">
        <v>15</v>
      </c>
      <c r="S1" s="1" t="s">
        <v>16</v>
      </c>
      <c r="T1" s="1" t="s">
        <v>17</v>
      </c>
      <c r="U1" s="5" t="s">
        <v>18</v>
      </c>
      <c r="V1" s="5" t="s">
        <v>19</v>
      </c>
      <c r="W1" s="6" t="s">
        <v>20</v>
      </c>
    </row>
    <row r="7" spans="1:23" ht="33" customHeight="1" x14ac:dyDescent="0.15">
      <c r="A7" s="475"/>
      <c r="B7" s="242"/>
      <c r="C7" s="242"/>
      <c r="D7" s="242"/>
      <c r="E7" s="242"/>
      <c r="F7" s="243"/>
      <c r="G7" s="577"/>
      <c r="H7" s="243"/>
      <c r="I7" s="243"/>
      <c r="J7" s="243"/>
      <c r="K7" s="242"/>
      <c r="L7" s="242"/>
      <c r="M7" s="242"/>
      <c r="N7" s="243"/>
      <c r="O7" s="243"/>
      <c r="P7" s="397"/>
      <c r="Q7" s="398"/>
      <c r="R7" s="242"/>
      <c r="S7" s="242"/>
      <c r="T7" s="242"/>
      <c r="U7" s="242"/>
      <c r="V7" s="242"/>
    </row>
    <row r="8" spans="1:23" ht="33" customHeight="1" x14ac:dyDescent="0.15">
      <c r="A8" s="475"/>
      <c r="B8" s="242"/>
      <c r="C8" s="242"/>
      <c r="D8" s="242"/>
      <c r="E8" s="242"/>
      <c r="F8" s="243"/>
      <c r="G8" s="577"/>
      <c r="H8" s="243"/>
      <c r="I8" s="243"/>
      <c r="J8" s="243"/>
      <c r="K8" s="242"/>
      <c r="L8" s="242"/>
      <c r="M8" s="242"/>
      <c r="N8" s="243"/>
      <c r="O8" s="243"/>
      <c r="P8" s="397"/>
      <c r="Q8" s="398"/>
      <c r="R8" s="242"/>
      <c r="S8" s="242"/>
      <c r="T8" s="242"/>
      <c r="U8" s="242"/>
      <c r="V8" s="242"/>
    </row>
    <row r="9" spans="1:23" ht="33" customHeight="1" x14ac:dyDescent="0.15">
      <c r="A9" s="475"/>
      <c r="B9" s="242"/>
      <c r="C9" s="242"/>
      <c r="D9" s="242"/>
      <c r="E9" s="242"/>
      <c r="F9" s="243"/>
      <c r="G9" s="577"/>
      <c r="H9" s="243"/>
      <c r="I9" s="243"/>
      <c r="J9" s="243"/>
      <c r="K9" s="242"/>
      <c r="L9" s="242"/>
      <c r="M9" s="242"/>
      <c r="N9" s="243"/>
      <c r="O9" s="243"/>
      <c r="P9" s="397"/>
      <c r="Q9" s="398"/>
      <c r="R9" s="242"/>
      <c r="S9" s="242"/>
      <c r="T9" s="242"/>
      <c r="U9" s="242"/>
      <c r="V9" s="242"/>
    </row>
    <row r="10" spans="1:23" ht="33" customHeight="1" x14ac:dyDescent="0.15">
      <c r="A10" s="475"/>
      <c r="B10" s="242"/>
      <c r="C10" s="242"/>
      <c r="D10" s="242"/>
      <c r="E10" s="242"/>
      <c r="F10" s="243"/>
      <c r="G10" s="577"/>
      <c r="H10" s="243"/>
      <c r="I10" s="243"/>
      <c r="J10" s="243"/>
      <c r="K10" s="242"/>
      <c r="L10" s="242"/>
      <c r="M10" s="242"/>
      <c r="N10" s="243"/>
      <c r="O10" s="243"/>
      <c r="P10" s="397"/>
      <c r="Q10" s="398"/>
      <c r="R10" s="242"/>
      <c r="S10" s="242"/>
      <c r="T10" s="242"/>
      <c r="U10" s="242"/>
      <c r="V10" s="242"/>
    </row>
    <row r="11" spans="1:23" ht="33" customHeight="1" x14ac:dyDescent="0.15">
      <c r="A11" s="475"/>
      <c r="B11" s="242"/>
      <c r="C11" s="242"/>
      <c r="D11" s="242"/>
      <c r="E11" s="242"/>
      <c r="F11" s="243"/>
      <c r="G11" s="577"/>
      <c r="H11" s="243"/>
      <c r="I11" s="243"/>
      <c r="J11" s="243"/>
      <c r="K11" s="242"/>
      <c r="L11" s="242"/>
      <c r="M11" s="242"/>
      <c r="N11" s="243"/>
      <c r="O11" s="243"/>
      <c r="P11" s="397"/>
      <c r="Q11" s="398"/>
      <c r="R11" s="242"/>
      <c r="S11" s="242"/>
      <c r="T11" s="242"/>
      <c r="U11" s="242"/>
      <c r="V11" s="242"/>
    </row>
    <row r="12" spans="1:23" ht="33" customHeight="1" x14ac:dyDescent="0.15">
      <c r="A12" s="475"/>
      <c r="B12" s="242"/>
      <c r="C12" s="242"/>
      <c r="D12" s="242"/>
      <c r="E12" s="242"/>
      <c r="F12" s="243"/>
      <c r="G12" s="577"/>
      <c r="H12" s="243"/>
      <c r="I12" s="243"/>
      <c r="J12" s="243"/>
      <c r="K12" s="242"/>
      <c r="L12" s="242"/>
      <c r="M12" s="242"/>
      <c r="N12" s="243"/>
      <c r="O12" s="243"/>
      <c r="P12" s="397"/>
      <c r="Q12" s="398"/>
      <c r="R12" s="242"/>
      <c r="S12" s="242"/>
      <c r="T12" s="242"/>
      <c r="U12" s="242"/>
      <c r="V12" s="242"/>
    </row>
    <row r="13" spans="1:23" ht="33" customHeight="1" x14ac:dyDescent="0.15">
      <c r="A13" s="475"/>
      <c r="B13" s="242"/>
      <c r="C13" s="242"/>
      <c r="D13" s="242"/>
      <c r="E13" s="242"/>
      <c r="F13" s="243"/>
      <c r="G13" s="577"/>
      <c r="H13" s="243"/>
      <c r="I13" s="243"/>
      <c r="J13" s="243"/>
      <c r="K13" s="242"/>
      <c r="L13" s="242"/>
      <c r="M13" s="242"/>
      <c r="N13" s="243"/>
      <c r="O13" s="243"/>
      <c r="P13" s="397"/>
      <c r="Q13" s="398"/>
      <c r="R13" s="242"/>
      <c r="S13" s="242"/>
      <c r="T13" s="242"/>
      <c r="U13" s="242"/>
      <c r="V13" s="242"/>
    </row>
    <row r="14" spans="1:23" ht="33" customHeight="1" x14ac:dyDescent="0.15">
      <c r="A14" s="475"/>
      <c r="B14" s="242"/>
      <c r="C14" s="242"/>
      <c r="D14" s="242"/>
      <c r="E14" s="242"/>
      <c r="F14" s="243"/>
      <c r="G14" s="577"/>
      <c r="H14" s="243"/>
      <c r="I14" s="243"/>
      <c r="J14" s="243"/>
      <c r="K14" s="242"/>
      <c r="L14" s="242"/>
      <c r="M14" s="242"/>
      <c r="N14" s="243"/>
      <c r="O14" s="243"/>
      <c r="P14" s="397"/>
      <c r="Q14" s="398"/>
      <c r="R14" s="242"/>
      <c r="S14" s="242"/>
      <c r="T14" s="242"/>
      <c r="U14" s="242"/>
      <c r="V14" s="242"/>
    </row>
    <row r="15" spans="1:23" ht="33" customHeight="1" x14ac:dyDescent="0.15">
      <c r="A15" s="475"/>
      <c r="B15" s="242"/>
      <c r="C15" s="242"/>
      <c r="D15" s="242"/>
      <c r="E15" s="242"/>
      <c r="F15" s="243"/>
      <c r="G15" s="577"/>
      <c r="H15" s="243"/>
      <c r="I15" s="243"/>
      <c r="J15" s="243"/>
      <c r="K15" s="242"/>
      <c r="L15" s="242"/>
      <c r="M15" s="242"/>
      <c r="N15" s="243"/>
      <c r="O15" s="243"/>
      <c r="P15" s="397"/>
      <c r="Q15" s="398"/>
      <c r="R15" s="242"/>
      <c r="S15" s="242"/>
      <c r="T15" s="242"/>
      <c r="U15" s="242"/>
      <c r="V15" s="242"/>
    </row>
    <row r="16" spans="1:23" ht="33" customHeight="1" x14ac:dyDescent="0.15">
      <c r="A16" s="475"/>
      <c r="B16" s="242"/>
      <c r="C16" s="242"/>
      <c r="D16" s="242"/>
      <c r="E16" s="242"/>
      <c r="F16" s="243"/>
      <c r="G16" s="577"/>
      <c r="H16" s="243"/>
      <c r="I16" s="243"/>
      <c r="J16" s="243"/>
      <c r="K16" s="242"/>
      <c r="L16" s="242"/>
      <c r="M16" s="242"/>
      <c r="N16" s="243"/>
      <c r="O16" s="243"/>
      <c r="P16" s="397"/>
      <c r="Q16" s="398"/>
      <c r="R16" s="242"/>
      <c r="S16" s="242"/>
      <c r="T16" s="242"/>
      <c r="U16" s="242"/>
      <c r="V16" s="242"/>
    </row>
    <row r="17" spans="1:22" ht="33" customHeight="1" x14ac:dyDescent="0.15">
      <c r="A17" s="475"/>
      <c r="B17" s="242"/>
      <c r="C17" s="242"/>
      <c r="D17" s="242"/>
      <c r="E17" s="242"/>
      <c r="F17" s="243"/>
      <c r="G17" s="577"/>
      <c r="H17" s="243"/>
      <c r="I17" s="243"/>
      <c r="J17" s="243"/>
      <c r="K17" s="242"/>
      <c r="L17" s="242"/>
      <c r="M17" s="242"/>
      <c r="N17" s="243"/>
      <c r="O17" s="243"/>
      <c r="P17" s="397"/>
      <c r="Q17" s="398"/>
      <c r="R17" s="242"/>
      <c r="S17" s="242"/>
      <c r="T17" s="242"/>
      <c r="U17" s="242"/>
      <c r="V17" s="242"/>
    </row>
    <row r="18" spans="1:22" ht="33" customHeight="1" x14ac:dyDescent="0.15">
      <c r="A18" s="475"/>
      <c r="B18" s="242"/>
      <c r="C18" s="242"/>
      <c r="D18" s="242"/>
      <c r="E18" s="242"/>
      <c r="F18" s="243"/>
      <c r="G18" s="577"/>
      <c r="H18" s="243"/>
      <c r="I18" s="243"/>
      <c r="J18" s="243"/>
      <c r="K18" s="242"/>
      <c r="L18" s="242"/>
      <c r="M18" s="242"/>
      <c r="N18" s="243"/>
      <c r="O18" s="243"/>
      <c r="P18" s="397"/>
      <c r="Q18" s="398"/>
      <c r="R18" s="242"/>
      <c r="S18" s="242"/>
      <c r="T18" s="242"/>
      <c r="U18" s="242"/>
      <c r="V18" s="242"/>
    </row>
    <row r="19" spans="1:22" ht="33" customHeight="1" x14ac:dyDescent="0.15">
      <c r="A19" s="475"/>
      <c r="B19" s="242"/>
      <c r="C19" s="242"/>
      <c r="D19" s="242"/>
      <c r="E19" s="242"/>
      <c r="F19" s="243"/>
      <c r="G19" s="577"/>
      <c r="H19" s="243"/>
      <c r="I19" s="243"/>
      <c r="J19" s="243"/>
      <c r="K19" s="242"/>
      <c r="L19" s="242"/>
      <c r="M19" s="242"/>
      <c r="N19" s="243"/>
      <c r="O19" s="243"/>
      <c r="P19" s="397"/>
      <c r="Q19" s="398"/>
      <c r="R19" s="242"/>
      <c r="S19" s="242"/>
      <c r="T19" s="242"/>
      <c r="U19" s="242"/>
      <c r="V19" s="242"/>
    </row>
    <row r="20" spans="1:22" ht="33" customHeight="1" x14ac:dyDescent="0.15">
      <c r="A20" s="475"/>
      <c r="B20" s="242"/>
      <c r="C20" s="242"/>
      <c r="D20" s="242"/>
      <c r="E20" s="242"/>
      <c r="F20" s="243"/>
      <c r="G20" s="577"/>
      <c r="H20" s="243"/>
      <c r="I20" s="243"/>
      <c r="J20" s="243"/>
      <c r="K20" s="242"/>
      <c r="L20" s="242"/>
      <c r="M20" s="242"/>
      <c r="N20" s="243"/>
      <c r="O20" s="243"/>
      <c r="P20" s="397"/>
      <c r="Q20" s="398"/>
      <c r="R20" s="242"/>
      <c r="S20" s="242"/>
      <c r="T20" s="242"/>
      <c r="U20" s="242"/>
      <c r="V20" s="242"/>
    </row>
    <row r="21" spans="1:22" ht="33" customHeight="1" x14ac:dyDescent="0.15">
      <c r="A21" s="475"/>
      <c r="B21" s="242"/>
      <c r="C21" s="242"/>
      <c r="D21" s="242"/>
      <c r="E21" s="242"/>
      <c r="F21" s="243"/>
      <c r="G21" s="577"/>
      <c r="H21" s="243"/>
      <c r="I21" s="243"/>
      <c r="J21" s="243"/>
      <c r="K21" s="242"/>
      <c r="L21" s="242"/>
      <c r="M21" s="242"/>
      <c r="N21" s="243"/>
      <c r="O21" s="243"/>
      <c r="P21" s="397"/>
      <c r="Q21" s="398"/>
      <c r="R21" s="242"/>
      <c r="S21" s="242"/>
      <c r="T21" s="242"/>
      <c r="U21" s="242"/>
      <c r="V21" s="242"/>
    </row>
    <row r="22" spans="1:22" ht="33" customHeight="1" x14ac:dyDescent="0.15">
      <c r="A22" s="475"/>
      <c r="B22" s="242"/>
      <c r="C22" s="242"/>
      <c r="D22" s="242"/>
      <c r="E22" s="242"/>
      <c r="F22" s="243"/>
      <c r="G22" s="577"/>
      <c r="H22" s="243"/>
      <c r="I22" s="243"/>
      <c r="J22" s="243"/>
      <c r="K22" s="242"/>
      <c r="L22" s="242"/>
      <c r="M22" s="242"/>
      <c r="N22" s="243"/>
      <c r="O22" s="243"/>
      <c r="P22" s="397"/>
      <c r="Q22" s="398"/>
      <c r="R22" s="242"/>
      <c r="S22" s="242"/>
      <c r="T22" s="242"/>
      <c r="U22" s="242"/>
      <c r="V22" s="242"/>
    </row>
    <row r="23" spans="1:22" ht="33" customHeight="1" x14ac:dyDescent="0.15">
      <c r="A23" s="475"/>
      <c r="B23" s="242"/>
      <c r="C23" s="242"/>
      <c r="D23" s="242"/>
      <c r="E23" s="242"/>
      <c r="F23" s="243"/>
      <c r="G23" s="577"/>
      <c r="H23" s="243"/>
      <c r="I23" s="243"/>
      <c r="J23" s="243"/>
      <c r="K23" s="242"/>
      <c r="L23" s="242"/>
      <c r="M23" s="242"/>
      <c r="N23" s="243"/>
      <c r="O23" s="243"/>
      <c r="P23" s="397"/>
      <c r="Q23" s="398"/>
      <c r="R23" s="242"/>
      <c r="S23" s="242"/>
      <c r="T23" s="242"/>
      <c r="U23" s="242"/>
      <c r="V23" s="242"/>
    </row>
    <row r="24" spans="1:22" ht="33" customHeight="1" x14ac:dyDescent="0.15">
      <c r="A24" s="475"/>
      <c r="B24" s="242"/>
      <c r="C24" s="242"/>
      <c r="D24" s="242"/>
      <c r="E24" s="242"/>
      <c r="F24" s="243"/>
      <c r="G24" s="577"/>
      <c r="H24" s="243"/>
      <c r="I24" s="243"/>
      <c r="J24" s="243"/>
      <c r="K24" s="242"/>
      <c r="L24" s="242"/>
      <c r="M24" s="242"/>
      <c r="N24" s="243"/>
      <c r="O24" s="243"/>
      <c r="P24" s="397"/>
      <c r="Q24" s="398"/>
      <c r="R24" s="242"/>
      <c r="S24" s="242"/>
      <c r="T24" s="242"/>
      <c r="U24" s="242"/>
      <c r="V24" s="242"/>
    </row>
    <row r="25" spans="1:22" ht="33" customHeight="1" x14ac:dyDescent="0.15">
      <c r="A25" s="475"/>
      <c r="B25" s="242"/>
      <c r="C25" s="242"/>
      <c r="D25" s="242"/>
      <c r="E25" s="242"/>
      <c r="F25" s="243"/>
      <c r="G25" s="577"/>
      <c r="H25" s="243"/>
      <c r="I25" s="243"/>
      <c r="J25" s="243"/>
      <c r="K25" s="242"/>
      <c r="L25" s="242"/>
      <c r="M25" s="242"/>
      <c r="N25" s="243"/>
      <c r="O25" s="243"/>
      <c r="P25" s="397"/>
      <c r="Q25" s="398"/>
      <c r="R25" s="242"/>
      <c r="S25" s="242"/>
      <c r="T25" s="242"/>
      <c r="U25" s="242"/>
      <c r="V25" s="242"/>
    </row>
    <row r="26" spans="1:22" ht="33" customHeight="1" x14ac:dyDescent="0.15">
      <c r="A26" s="475"/>
      <c r="B26" s="242"/>
      <c r="C26" s="242"/>
      <c r="D26" s="242"/>
      <c r="E26" s="242"/>
      <c r="F26" s="243"/>
      <c r="G26" s="577"/>
      <c r="H26" s="243"/>
      <c r="I26" s="243"/>
      <c r="J26" s="243"/>
      <c r="K26" s="242"/>
      <c r="L26" s="242"/>
      <c r="M26" s="242"/>
      <c r="N26" s="243"/>
      <c r="O26" s="243"/>
      <c r="P26" s="397"/>
      <c r="Q26" s="398"/>
      <c r="R26" s="242"/>
      <c r="S26" s="242"/>
      <c r="T26" s="242"/>
      <c r="U26" s="242"/>
      <c r="V26" s="242"/>
    </row>
    <row r="27" spans="1:22" ht="33" customHeight="1" x14ac:dyDescent="0.15">
      <c r="A27" s="475"/>
      <c r="B27" s="242"/>
      <c r="C27" s="242"/>
      <c r="D27" s="242"/>
      <c r="E27" s="242"/>
      <c r="F27" s="243"/>
      <c r="G27" s="577"/>
      <c r="H27" s="243"/>
      <c r="I27" s="243"/>
      <c r="J27" s="243"/>
      <c r="K27" s="242"/>
      <c r="L27" s="242"/>
      <c r="M27" s="242"/>
      <c r="N27" s="243"/>
      <c r="O27" s="243"/>
      <c r="P27" s="397"/>
      <c r="Q27" s="398"/>
      <c r="R27" s="242"/>
      <c r="S27" s="242"/>
      <c r="T27" s="242"/>
      <c r="U27" s="242"/>
      <c r="V27" s="242"/>
    </row>
    <row r="28" spans="1:22" ht="33" customHeight="1" x14ac:dyDescent="0.15">
      <c r="A28" s="475"/>
      <c r="B28" s="242"/>
      <c r="C28" s="242"/>
      <c r="D28" s="242"/>
      <c r="E28" s="242"/>
      <c r="F28" s="243"/>
      <c r="G28" s="577"/>
      <c r="H28" s="243"/>
      <c r="I28" s="243"/>
      <c r="J28" s="243"/>
      <c r="K28" s="242"/>
      <c r="L28" s="242"/>
      <c r="M28" s="242"/>
      <c r="N28" s="243"/>
      <c r="O28" s="243"/>
      <c r="P28" s="397"/>
      <c r="Q28" s="398"/>
      <c r="R28" s="242"/>
      <c r="S28" s="242"/>
      <c r="T28" s="242"/>
      <c r="U28" s="242"/>
      <c r="V28" s="242"/>
    </row>
    <row r="29" spans="1:22" ht="33" customHeight="1" x14ac:dyDescent="0.15">
      <c r="A29" s="475"/>
      <c r="B29" s="242"/>
      <c r="C29" s="242"/>
      <c r="D29" s="242"/>
      <c r="E29" s="242"/>
      <c r="F29" s="243"/>
      <c r="G29" s="577"/>
      <c r="H29" s="243"/>
      <c r="I29" s="243"/>
      <c r="J29" s="243"/>
      <c r="K29" s="242"/>
      <c r="L29" s="242"/>
      <c r="M29" s="242"/>
      <c r="N29" s="243"/>
      <c r="O29" s="243"/>
      <c r="P29" s="397"/>
      <c r="Q29" s="398"/>
      <c r="R29" s="242"/>
      <c r="S29" s="242"/>
      <c r="T29" s="242"/>
      <c r="U29" s="242"/>
      <c r="V29" s="242"/>
    </row>
    <row r="30" spans="1:22" ht="33" customHeight="1" x14ac:dyDescent="0.15">
      <c r="A30" s="475"/>
      <c r="B30" s="242"/>
      <c r="C30" s="242"/>
      <c r="D30" s="242"/>
      <c r="E30" s="242"/>
      <c r="F30" s="243"/>
      <c r="G30" s="577"/>
      <c r="H30" s="243"/>
      <c r="I30" s="243"/>
      <c r="J30" s="243"/>
      <c r="K30" s="242"/>
      <c r="L30" s="242"/>
      <c r="M30" s="242"/>
      <c r="N30" s="243"/>
      <c r="O30" s="243"/>
      <c r="P30" s="397"/>
      <c r="Q30" s="398"/>
      <c r="R30" s="242"/>
      <c r="S30" s="242"/>
      <c r="T30" s="242"/>
      <c r="U30" s="242"/>
      <c r="V30" s="242"/>
    </row>
    <row r="31" spans="1:22" ht="33" customHeight="1" x14ac:dyDescent="0.15">
      <c r="A31" s="475"/>
      <c r="B31" s="242"/>
      <c r="C31" s="242"/>
      <c r="D31" s="242"/>
      <c r="E31" s="242"/>
      <c r="F31" s="243"/>
      <c r="G31" s="577"/>
      <c r="H31" s="243"/>
      <c r="I31" s="243"/>
      <c r="J31" s="243"/>
      <c r="K31" s="242"/>
      <c r="L31" s="242"/>
      <c r="M31" s="242"/>
      <c r="N31" s="243"/>
      <c r="O31" s="243"/>
      <c r="P31" s="397"/>
      <c r="Q31" s="398"/>
      <c r="R31" s="242"/>
      <c r="S31" s="242"/>
      <c r="T31" s="242"/>
      <c r="U31" s="242"/>
      <c r="V31" s="242"/>
    </row>
    <row r="32" spans="1:22" ht="33" customHeight="1" x14ac:dyDescent="0.15">
      <c r="A32" s="475"/>
      <c r="B32" s="242"/>
      <c r="C32" s="242"/>
      <c r="D32" s="242"/>
      <c r="E32" s="242"/>
      <c r="F32" s="243"/>
      <c r="G32" s="577"/>
      <c r="H32" s="243"/>
      <c r="I32" s="243"/>
      <c r="J32" s="243"/>
      <c r="K32" s="242"/>
      <c r="L32" s="242"/>
      <c r="M32" s="242"/>
      <c r="N32" s="243"/>
      <c r="O32" s="243"/>
      <c r="P32" s="397"/>
      <c r="Q32" s="398"/>
      <c r="R32" s="242"/>
      <c r="S32" s="242"/>
      <c r="T32" s="242"/>
      <c r="U32" s="242"/>
      <c r="V32" s="242"/>
    </row>
    <row r="33" spans="1:22" ht="33" customHeight="1" x14ac:dyDescent="0.15">
      <c r="A33" s="475"/>
      <c r="B33" s="242"/>
      <c r="C33" s="242"/>
      <c r="D33" s="242"/>
      <c r="E33" s="242"/>
      <c r="F33" s="243"/>
      <c r="G33" s="577"/>
      <c r="H33" s="243"/>
      <c r="I33" s="243"/>
      <c r="J33" s="243"/>
      <c r="K33" s="242"/>
      <c r="L33" s="242"/>
      <c r="M33" s="242"/>
      <c r="N33" s="243"/>
      <c r="O33" s="243"/>
      <c r="P33" s="397"/>
      <c r="Q33" s="398"/>
      <c r="R33" s="242"/>
      <c r="S33" s="242"/>
      <c r="T33" s="242"/>
      <c r="U33" s="242"/>
      <c r="V33" s="242"/>
    </row>
    <row r="34" spans="1:22" ht="33" customHeight="1" x14ac:dyDescent="0.15">
      <c r="A34" s="475"/>
      <c r="B34" s="242"/>
      <c r="C34" s="242"/>
      <c r="D34" s="242"/>
      <c r="E34" s="242"/>
      <c r="F34" s="243"/>
      <c r="G34" s="577"/>
      <c r="H34" s="243"/>
      <c r="I34" s="243"/>
      <c r="J34" s="243"/>
      <c r="K34" s="242"/>
      <c r="L34" s="242"/>
      <c r="M34" s="242"/>
      <c r="N34" s="243"/>
      <c r="O34" s="243"/>
      <c r="P34" s="397"/>
      <c r="Q34" s="398"/>
      <c r="R34" s="242"/>
      <c r="S34" s="242"/>
      <c r="T34" s="242"/>
      <c r="U34" s="242"/>
      <c r="V34" s="242"/>
    </row>
    <row r="35" spans="1:22" ht="33" customHeight="1" x14ac:dyDescent="0.15">
      <c r="A35" s="475"/>
      <c r="B35" s="242"/>
      <c r="C35" s="242"/>
      <c r="D35" s="242"/>
      <c r="E35" s="242"/>
      <c r="F35" s="243"/>
      <c r="G35" s="577"/>
      <c r="H35" s="243"/>
      <c r="I35" s="243"/>
      <c r="J35" s="243"/>
      <c r="K35" s="242"/>
      <c r="L35" s="242"/>
      <c r="M35" s="242"/>
      <c r="N35" s="243"/>
      <c r="O35" s="243"/>
      <c r="P35" s="397"/>
      <c r="Q35" s="398"/>
      <c r="R35" s="242"/>
      <c r="S35" s="242"/>
      <c r="T35" s="242"/>
      <c r="U35" s="242"/>
      <c r="V35" s="242"/>
    </row>
    <row r="36" spans="1:22" ht="33" customHeight="1" x14ac:dyDescent="0.15">
      <c r="A36" s="475"/>
      <c r="B36" s="242"/>
      <c r="C36" s="242"/>
      <c r="D36" s="242"/>
      <c r="E36" s="242"/>
      <c r="F36" s="243"/>
      <c r="G36" s="577"/>
      <c r="H36" s="243"/>
      <c r="I36" s="243"/>
      <c r="J36" s="243"/>
      <c r="K36" s="242"/>
      <c r="L36" s="242"/>
      <c r="M36" s="242"/>
      <c r="N36" s="243"/>
      <c r="O36" s="243"/>
      <c r="P36" s="397"/>
      <c r="Q36" s="398"/>
      <c r="R36" s="242"/>
      <c r="S36" s="242"/>
      <c r="T36" s="242"/>
      <c r="U36" s="242"/>
      <c r="V36" s="242"/>
    </row>
    <row r="37" spans="1:22" ht="33" customHeight="1" x14ac:dyDescent="0.15">
      <c r="A37" s="475"/>
      <c r="B37" s="242"/>
      <c r="C37" s="242"/>
      <c r="D37" s="242"/>
      <c r="E37" s="242"/>
      <c r="F37" s="243"/>
      <c r="G37" s="577"/>
      <c r="H37" s="243"/>
      <c r="I37" s="243"/>
      <c r="J37" s="243"/>
      <c r="K37" s="242"/>
      <c r="L37" s="242"/>
      <c r="M37" s="242"/>
      <c r="N37" s="243"/>
      <c r="O37" s="243"/>
      <c r="P37" s="397"/>
      <c r="Q37" s="398"/>
      <c r="R37" s="242"/>
      <c r="S37" s="242"/>
      <c r="T37" s="242"/>
      <c r="U37" s="242"/>
      <c r="V37" s="242"/>
    </row>
    <row r="38" spans="1:22" ht="33" customHeight="1" x14ac:dyDescent="0.15">
      <c r="A38" s="475"/>
      <c r="B38" s="242"/>
      <c r="C38" s="242"/>
      <c r="D38" s="242"/>
      <c r="E38" s="242"/>
      <c r="F38" s="243"/>
      <c r="G38" s="577"/>
      <c r="H38" s="243"/>
      <c r="I38" s="243"/>
      <c r="J38" s="243"/>
      <c r="K38" s="242"/>
      <c r="L38" s="242"/>
      <c r="M38" s="242"/>
      <c r="N38" s="243"/>
      <c r="O38" s="243"/>
      <c r="P38" s="397"/>
      <c r="Q38" s="398"/>
      <c r="R38" s="242"/>
      <c r="S38" s="242"/>
      <c r="T38" s="242"/>
      <c r="U38" s="242"/>
      <c r="V38" s="242"/>
    </row>
    <row r="39" spans="1:22" ht="33" customHeight="1" x14ac:dyDescent="0.15">
      <c r="A39" s="475"/>
      <c r="B39" s="242"/>
      <c r="C39" s="242"/>
      <c r="D39" s="242"/>
      <c r="E39" s="242"/>
      <c r="F39" s="243"/>
      <c r="G39" s="577"/>
      <c r="H39" s="243"/>
      <c r="I39" s="243"/>
      <c r="J39" s="243"/>
      <c r="K39" s="242"/>
      <c r="L39" s="242"/>
      <c r="M39" s="242"/>
      <c r="N39" s="243"/>
      <c r="O39" s="243"/>
      <c r="P39" s="397"/>
      <c r="Q39" s="398"/>
      <c r="R39" s="242"/>
      <c r="S39" s="242"/>
      <c r="T39" s="242"/>
      <c r="U39" s="242"/>
      <c r="V39" s="242"/>
    </row>
    <row r="40" spans="1:22" ht="33" customHeight="1" x14ac:dyDescent="0.15">
      <c r="A40" s="475"/>
      <c r="B40" s="242"/>
      <c r="C40" s="242"/>
      <c r="D40" s="242"/>
      <c r="E40" s="242"/>
      <c r="F40" s="243"/>
      <c r="G40" s="577"/>
      <c r="H40" s="243"/>
      <c r="I40" s="243"/>
      <c r="J40" s="243"/>
      <c r="K40" s="242"/>
      <c r="L40" s="242"/>
      <c r="M40" s="242"/>
      <c r="N40" s="243"/>
      <c r="O40" s="243"/>
      <c r="P40" s="397"/>
      <c r="Q40" s="398"/>
      <c r="R40" s="242"/>
      <c r="S40" s="242"/>
      <c r="T40" s="242"/>
      <c r="U40" s="242"/>
      <c r="V40" s="242"/>
    </row>
    <row r="41" spans="1:22" ht="33" customHeight="1" x14ac:dyDescent="0.15">
      <c r="A41" s="475"/>
      <c r="B41" s="242"/>
      <c r="C41" s="242"/>
      <c r="D41" s="242"/>
      <c r="E41" s="242"/>
      <c r="F41" s="243"/>
      <c r="G41" s="577"/>
      <c r="H41" s="243"/>
      <c r="I41" s="243"/>
      <c r="J41" s="243"/>
      <c r="K41" s="242"/>
      <c r="L41" s="242"/>
      <c r="M41" s="242"/>
      <c r="N41" s="243"/>
      <c r="O41" s="243"/>
      <c r="P41" s="397"/>
      <c r="Q41" s="398"/>
      <c r="R41" s="242"/>
      <c r="S41" s="242"/>
      <c r="T41" s="242"/>
      <c r="U41" s="242"/>
      <c r="V41" s="242"/>
    </row>
    <row r="42" spans="1:22" ht="33" customHeight="1" x14ac:dyDescent="0.15">
      <c r="A42" s="475"/>
      <c r="B42" s="242"/>
      <c r="C42" s="242"/>
      <c r="D42" s="242"/>
      <c r="E42" s="242"/>
      <c r="F42" s="243"/>
      <c r="G42" s="577"/>
      <c r="H42" s="243"/>
      <c r="I42" s="243"/>
      <c r="J42" s="243"/>
      <c r="K42" s="242"/>
      <c r="L42" s="242"/>
      <c r="M42" s="242"/>
      <c r="N42" s="243"/>
      <c r="O42" s="243"/>
      <c r="P42" s="397"/>
      <c r="Q42" s="398"/>
      <c r="R42" s="242"/>
      <c r="S42" s="242"/>
      <c r="T42" s="242"/>
      <c r="U42" s="242"/>
      <c r="V42" s="242"/>
    </row>
    <row r="43" spans="1:22" ht="33" customHeight="1" x14ac:dyDescent="0.15">
      <c r="A43" s="475"/>
      <c r="B43" s="242"/>
      <c r="C43" s="242"/>
      <c r="D43" s="242"/>
      <c r="E43" s="242"/>
      <c r="F43" s="243"/>
      <c r="G43" s="577"/>
      <c r="H43" s="243"/>
      <c r="I43" s="243"/>
      <c r="J43" s="243"/>
      <c r="K43" s="242"/>
      <c r="L43" s="242"/>
      <c r="M43" s="242"/>
      <c r="N43" s="243"/>
      <c r="O43" s="243"/>
      <c r="P43" s="397"/>
      <c r="Q43" s="398"/>
      <c r="R43" s="242"/>
      <c r="S43" s="242"/>
      <c r="T43" s="242"/>
      <c r="U43" s="242"/>
      <c r="V43" s="242"/>
    </row>
    <row r="44" spans="1:22" ht="33" customHeight="1" x14ac:dyDescent="0.15">
      <c r="A44" s="475"/>
      <c r="B44" s="242"/>
      <c r="C44" s="242"/>
      <c r="D44" s="242"/>
      <c r="E44" s="242"/>
      <c r="F44" s="243"/>
      <c r="G44" s="577"/>
      <c r="H44" s="243"/>
      <c r="I44" s="243"/>
      <c r="J44" s="243"/>
      <c r="K44" s="242"/>
      <c r="L44" s="242"/>
      <c r="M44" s="242"/>
      <c r="N44" s="243"/>
      <c r="O44" s="243"/>
      <c r="P44" s="397"/>
      <c r="Q44" s="398"/>
      <c r="R44" s="242"/>
      <c r="S44" s="242"/>
      <c r="T44" s="242"/>
      <c r="U44" s="242"/>
      <c r="V44" s="242"/>
    </row>
    <row r="45" spans="1:22" ht="33" customHeight="1" x14ac:dyDescent="0.15">
      <c r="A45" s="475"/>
      <c r="B45" s="242"/>
      <c r="C45" s="242"/>
      <c r="D45" s="242"/>
      <c r="E45" s="242"/>
      <c r="F45" s="243"/>
      <c r="G45" s="577"/>
      <c r="H45" s="243"/>
      <c r="I45" s="243"/>
      <c r="J45" s="243"/>
      <c r="K45" s="242"/>
      <c r="L45" s="242"/>
      <c r="M45" s="242"/>
      <c r="N45" s="243"/>
      <c r="O45" s="243"/>
      <c r="P45" s="397"/>
      <c r="Q45" s="398"/>
      <c r="R45" s="242"/>
      <c r="S45" s="242"/>
      <c r="T45" s="242"/>
      <c r="U45" s="242"/>
      <c r="V45" s="242"/>
    </row>
    <row r="46" spans="1:22" ht="33" customHeight="1" x14ac:dyDescent="0.15">
      <c r="A46" s="475"/>
      <c r="B46" s="242"/>
      <c r="C46" s="242"/>
      <c r="D46" s="242"/>
      <c r="E46" s="242"/>
      <c r="F46" s="243"/>
      <c r="G46" s="577"/>
      <c r="H46" s="243"/>
      <c r="I46" s="243"/>
      <c r="J46" s="243"/>
      <c r="K46" s="242"/>
      <c r="L46" s="242"/>
      <c r="M46" s="242"/>
      <c r="N46" s="243"/>
      <c r="O46" s="243"/>
      <c r="P46" s="397"/>
      <c r="Q46" s="398"/>
      <c r="R46" s="242"/>
      <c r="S46" s="242"/>
      <c r="T46" s="242"/>
      <c r="U46" s="242"/>
      <c r="V46" s="242"/>
    </row>
    <row r="47" spans="1:22" ht="33" customHeight="1" x14ac:dyDescent="0.15">
      <c r="A47" s="475"/>
      <c r="B47" s="242"/>
      <c r="C47" s="242"/>
      <c r="D47" s="242"/>
      <c r="E47" s="242"/>
      <c r="F47" s="243"/>
      <c r="G47" s="577"/>
      <c r="H47" s="243"/>
      <c r="I47" s="243"/>
      <c r="J47" s="243"/>
      <c r="K47" s="242"/>
      <c r="L47" s="242"/>
      <c r="M47" s="242"/>
      <c r="N47" s="243"/>
      <c r="O47" s="243"/>
      <c r="P47" s="397"/>
      <c r="Q47" s="398"/>
      <c r="R47" s="242"/>
      <c r="S47" s="242"/>
      <c r="T47" s="242"/>
      <c r="U47" s="242"/>
      <c r="V47" s="242"/>
    </row>
    <row r="48" spans="1:22" ht="33" customHeight="1" x14ac:dyDescent="0.15">
      <c r="A48" s="475"/>
      <c r="B48" s="242"/>
      <c r="C48" s="242"/>
      <c r="D48" s="242"/>
      <c r="E48" s="242"/>
      <c r="F48" s="243"/>
      <c r="G48" s="577"/>
      <c r="H48" s="243"/>
      <c r="I48" s="243"/>
      <c r="J48" s="243"/>
      <c r="K48" s="242"/>
      <c r="L48" s="242"/>
      <c r="M48" s="242"/>
      <c r="N48" s="243"/>
      <c r="O48" s="243"/>
      <c r="P48" s="397"/>
      <c r="Q48" s="398"/>
      <c r="R48" s="242"/>
      <c r="S48" s="242"/>
      <c r="T48" s="242"/>
      <c r="U48" s="242"/>
      <c r="V48" s="242"/>
    </row>
    <row r="49" spans="1:22" ht="33" customHeight="1" x14ac:dyDescent="0.15">
      <c r="A49" s="475"/>
      <c r="B49" s="242"/>
      <c r="C49" s="242"/>
      <c r="D49" s="242"/>
      <c r="E49" s="242"/>
      <c r="F49" s="243"/>
      <c r="G49" s="577"/>
      <c r="H49" s="243"/>
      <c r="I49" s="243"/>
      <c r="J49" s="243"/>
      <c r="K49" s="242"/>
      <c r="L49" s="242"/>
      <c r="M49" s="242"/>
      <c r="N49" s="243"/>
      <c r="O49" s="243"/>
      <c r="P49" s="397"/>
      <c r="Q49" s="398"/>
      <c r="R49" s="242"/>
      <c r="S49" s="242"/>
      <c r="T49" s="242"/>
      <c r="U49" s="242"/>
      <c r="V49" s="242"/>
    </row>
    <row r="50" spans="1:22" ht="33" customHeight="1" x14ac:dyDescent="0.15">
      <c r="A50" s="475"/>
      <c r="B50" s="242"/>
      <c r="C50" s="242"/>
      <c r="D50" s="242"/>
      <c r="E50" s="242"/>
      <c r="F50" s="243"/>
      <c r="G50" s="577"/>
      <c r="H50" s="243"/>
      <c r="I50" s="243"/>
      <c r="J50" s="243"/>
      <c r="K50" s="242"/>
      <c r="L50" s="242"/>
      <c r="M50" s="242"/>
      <c r="N50" s="243"/>
      <c r="O50" s="243"/>
      <c r="P50" s="397"/>
      <c r="Q50" s="398"/>
      <c r="R50" s="242"/>
      <c r="S50" s="242"/>
      <c r="T50" s="242"/>
      <c r="U50" s="242"/>
      <c r="V50" s="242"/>
    </row>
    <row r="51" spans="1:22" ht="33" customHeight="1" x14ac:dyDescent="0.15">
      <c r="A51" s="475"/>
      <c r="B51" s="242"/>
      <c r="C51" s="242"/>
      <c r="D51" s="242"/>
      <c r="E51" s="242"/>
      <c r="F51" s="243"/>
      <c r="G51" s="577"/>
      <c r="H51" s="243"/>
      <c r="I51" s="243"/>
      <c r="J51" s="243"/>
      <c r="K51" s="242"/>
      <c r="L51" s="242"/>
      <c r="M51" s="242"/>
      <c r="N51" s="243"/>
      <c r="O51" s="243"/>
      <c r="P51" s="397"/>
      <c r="Q51" s="398"/>
      <c r="R51" s="242"/>
      <c r="S51" s="242"/>
      <c r="T51" s="242"/>
      <c r="U51" s="242"/>
      <c r="V51" s="242"/>
    </row>
    <row r="52" spans="1:22" ht="33" customHeight="1" x14ac:dyDescent="0.15">
      <c r="A52" s="475"/>
      <c r="B52" s="242"/>
      <c r="C52" s="242"/>
      <c r="D52" s="242"/>
      <c r="E52" s="242"/>
      <c r="F52" s="243"/>
      <c r="G52" s="577"/>
      <c r="H52" s="243"/>
      <c r="I52" s="243"/>
      <c r="J52" s="243"/>
      <c r="K52" s="242"/>
      <c r="L52" s="242"/>
      <c r="M52" s="242"/>
      <c r="N52" s="243"/>
      <c r="O52" s="243"/>
      <c r="P52" s="397"/>
      <c r="Q52" s="398"/>
      <c r="R52" s="242"/>
      <c r="S52" s="242"/>
      <c r="T52" s="242"/>
      <c r="U52" s="242"/>
      <c r="V52" s="242"/>
    </row>
    <row r="53" spans="1:22" ht="33" customHeight="1" x14ac:dyDescent="0.15">
      <c r="A53" s="475"/>
      <c r="B53" s="242"/>
      <c r="C53" s="242"/>
      <c r="D53" s="242"/>
      <c r="E53" s="242"/>
      <c r="F53" s="243"/>
      <c r="G53" s="577"/>
      <c r="H53" s="243"/>
      <c r="I53" s="243"/>
      <c r="J53" s="243"/>
      <c r="K53" s="242"/>
      <c r="L53" s="242"/>
      <c r="M53" s="242"/>
      <c r="N53" s="243"/>
      <c r="O53" s="243"/>
      <c r="P53" s="397"/>
      <c r="Q53" s="398"/>
      <c r="R53" s="242"/>
      <c r="S53" s="242"/>
      <c r="T53" s="242"/>
      <c r="U53" s="242"/>
      <c r="V53" s="242"/>
    </row>
    <row r="54" spans="1:22" ht="33" customHeight="1" x14ac:dyDescent="0.15">
      <c r="A54" s="475"/>
      <c r="B54" s="242"/>
      <c r="C54" s="242"/>
      <c r="D54" s="242"/>
      <c r="E54" s="242"/>
      <c r="F54" s="243"/>
      <c r="G54" s="577"/>
      <c r="H54" s="243"/>
      <c r="I54" s="243"/>
      <c r="J54" s="243"/>
      <c r="K54" s="242"/>
      <c r="L54" s="242"/>
      <c r="M54" s="242"/>
      <c r="N54" s="243"/>
      <c r="O54" s="243"/>
      <c r="P54" s="397"/>
      <c r="Q54" s="398"/>
      <c r="R54" s="242"/>
      <c r="S54" s="242"/>
      <c r="T54" s="242"/>
      <c r="U54" s="242"/>
      <c r="V54" s="242"/>
    </row>
    <row r="55" spans="1:22" ht="33" customHeight="1" x14ac:dyDescent="0.15">
      <c r="A55" s="475"/>
      <c r="B55" s="242"/>
      <c r="C55" s="242"/>
      <c r="D55" s="242"/>
      <c r="E55" s="242"/>
      <c r="F55" s="243"/>
      <c r="G55" s="577"/>
      <c r="H55" s="243"/>
      <c r="I55" s="243"/>
      <c r="J55" s="243"/>
      <c r="K55" s="242"/>
      <c r="L55" s="242"/>
      <c r="M55" s="242"/>
      <c r="N55" s="243"/>
      <c r="O55" s="243"/>
      <c r="P55" s="397"/>
      <c r="Q55" s="398"/>
      <c r="R55" s="242"/>
      <c r="S55" s="242"/>
      <c r="T55" s="242"/>
      <c r="U55" s="242"/>
      <c r="V55" s="242"/>
    </row>
    <row r="56" spans="1:22" ht="33" customHeight="1" x14ac:dyDescent="0.15">
      <c r="A56" s="475"/>
      <c r="B56" s="242"/>
      <c r="C56" s="242"/>
      <c r="D56" s="242"/>
      <c r="E56" s="242"/>
      <c r="F56" s="243"/>
      <c r="G56" s="577"/>
      <c r="H56" s="243"/>
      <c r="I56" s="243"/>
      <c r="J56" s="243"/>
      <c r="K56" s="242"/>
      <c r="L56" s="242"/>
      <c r="M56" s="242"/>
      <c r="N56" s="243"/>
      <c r="O56" s="243"/>
      <c r="P56" s="397"/>
      <c r="Q56" s="398"/>
      <c r="R56" s="242"/>
      <c r="S56" s="242"/>
      <c r="T56" s="242"/>
      <c r="U56" s="242"/>
      <c r="V56" s="242"/>
    </row>
    <row r="57" spans="1:22" ht="33" customHeight="1" x14ac:dyDescent="0.15">
      <c r="A57" s="475"/>
      <c r="B57" s="242"/>
      <c r="C57" s="242"/>
      <c r="D57" s="242"/>
      <c r="E57" s="242"/>
      <c r="F57" s="243"/>
      <c r="G57" s="577"/>
      <c r="H57" s="243"/>
      <c r="I57" s="243"/>
      <c r="J57" s="243"/>
      <c r="K57" s="242"/>
      <c r="L57" s="242"/>
      <c r="M57" s="242"/>
      <c r="N57" s="243"/>
      <c r="O57" s="243"/>
      <c r="P57" s="397"/>
      <c r="Q57" s="398"/>
      <c r="R57" s="242"/>
      <c r="S57" s="242"/>
      <c r="T57" s="242"/>
      <c r="U57" s="242"/>
      <c r="V57" s="242"/>
    </row>
    <row r="58" spans="1:22" ht="33" customHeight="1" x14ac:dyDescent="0.15">
      <c r="A58" s="475"/>
      <c r="B58" s="242"/>
      <c r="C58" s="242"/>
      <c r="D58" s="242"/>
      <c r="E58" s="242"/>
      <c r="F58" s="243"/>
      <c r="G58" s="577"/>
      <c r="H58" s="243"/>
      <c r="I58" s="243"/>
      <c r="J58" s="243"/>
      <c r="K58" s="242"/>
      <c r="L58" s="242"/>
      <c r="M58" s="242"/>
      <c r="N58" s="243"/>
      <c r="O58" s="243"/>
      <c r="P58" s="397"/>
      <c r="Q58" s="398"/>
      <c r="R58" s="242"/>
      <c r="S58" s="242"/>
      <c r="T58" s="242"/>
      <c r="U58" s="242"/>
      <c r="V58" s="242"/>
    </row>
    <row r="59" spans="1:22" ht="33" customHeight="1" x14ac:dyDescent="0.15">
      <c r="A59" s="475"/>
      <c r="B59" s="242"/>
      <c r="C59" s="242"/>
      <c r="D59" s="242"/>
      <c r="E59" s="242"/>
      <c r="F59" s="243"/>
      <c r="G59" s="577"/>
      <c r="H59" s="243"/>
      <c r="I59" s="243"/>
      <c r="J59" s="243"/>
      <c r="K59" s="242"/>
      <c r="L59" s="242"/>
      <c r="M59" s="242"/>
      <c r="N59" s="243"/>
      <c r="O59" s="243"/>
      <c r="P59" s="397"/>
      <c r="Q59" s="398"/>
      <c r="R59" s="242"/>
      <c r="S59" s="242"/>
      <c r="T59" s="242"/>
      <c r="U59" s="242"/>
      <c r="V59" s="242"/>
    </row>
    <row r="60" spans="1:22" ht="33" customHeight="1" x14ac:dyDescent="0.15">
      <c r="A60" s="475"/>
      <c r="B60" s="242"/>
      <c r="C60" s="242"/>
      <c r="D60" s="242"/>
      <c r="E60" s="242"/>
      <c r="F60" s="243"/>
      <c r="G60" s="577"/>
      <c r="H60" s="243"/>
      <c r="I60" s="243"/>
      <c r="J60" s="243"/>
      <c r="K60" s="242"/>
      <c r="L60" s="242"/>
      <c r="M60" s="242"/>
      <c r="N60" s="243"/>
      <c r="O60" s="243"/>
      <c r="P60" s="397"/>
      <c r="Q60" s="398"/>
      <c r="R60" s="242"/>
      <c r="S60" s="242"/>
      <c r="T60" s="242"/>
      <c r="U60" s="242"/>
      <c r="V60" s="242"/>
    </row>
    <row r="61" spans="1:22" ht="33" customHeight="1" x14ac:dyDescent="0.15">
      <c r="A61" s="475"/>
      <c r="B61" s="242"/>
      <c r="C61" s="242"/>
      <c r="D61" s="242"/>
      <c r="E61" s="242"/>
      <c r="F61" s="243"/>
      <c r="G61" s="577"/>
      <c r="H61" s="243"/>
      <c r="I61" s="243"/>
      <c r="J61" s="243"/>
      <c r="K61" s="242"/>
      <c r="L61" s="242"/>
      <c r="M61" s="242"/>
      <c r="N61" s="243"/>
      <c r="O61" s="243"/>
      <c r="P61" s="397"/>
      <c r="Q61" s="398"/>
      <c r="R61" s="242"/>
      <c r="S61" s="242"/>
      <c r="T61" s="242"/>
      <c r="U61" s="242"/>
      <c r="V61" s="242"/>
    </row>
    <row r="62" spans="1:22" ht="33" customHeight="1" x14ac:dyDescent="0.15">
      <c r="A62" s="475"/>
      <c r="B62" s="242"/>
      <c r="C62" s="242"/>
      <c r="D62" s="242"/>
      <c r="E62" s="242"/>
      <c r="F62" s="243"/>
      <c r="G62" s="577"/>
      <c r="H62" s="243"/>
      <c r="I62" s="243"/>
      <c r="J62" s="243"/>
      <c r="K62" s="242"/>
      <c r="L62" s="242"/>
      <c r="M62" s="242"/>
      <c r="N62" s="243"/>
      <c r="O62" s="243"/>
      <c r="P62" s="397"/>
      <c r="Q62" s="398"/>
      <c r="R62" s="242"/>
      <c r="S62" s="242"/>
      <c r="T62" s="242"/>
      <c r="U62" s="242"/>
      <c r="V62" s="242"/>
    </row>
    <row r="63" spans="1:22" ht="33" customHeight="1" x14ac:dyDescent="0.15">
      <c r="A63" s="475"/>
      <c r="B63" s="242"/>
      <c r="C63" s="242"/>
      <c r="D63" s="242"/>
      <c r="E63" s="242"/>
      <c r="F63" s="243"/>
      <c r="G63" s="577"/>
      <c r="H63" s="243"/>
      <c r="I63" s="243"/>
      <c r="J63" s="243"/>
      <c r="K63" s="242"/>
      <c r="L63" s="242"/>
      <c r="M63" s="242"/>
      <c r="N63" s="243"/>
      <c r="O63" s="243"/>
      <c r="P63" s="397"/>
      <c r="Q63" s="398"/>
      <c r="R63" s="242"/>
      <c r="S63" s="242"/>
      <c r="T63" s="242"/>
      <c r="U63" s="242"/>
      <c r="V63" s="242"/>
    </row>
    <row r="64" spans="1:22" ht="33" customHeight="1" x14ac:dyDescent="0.15">
      <c r="A64" s="475"/>
      <c r="B64" s="242"/>
      <c r="C64" s="242"/>
      <c r="D64" s="242"/>
      <c r="E64" s="242"/>
      <c r="F64" s="243"/>
      <c r="G64" s="577"/>
      <c r="H64" s="243"/>
      <c r="I64" s="243"/>
      <c r="J64" s="243"/>
      <c r="K64" s="242"/>
      <c r="L64" s="242"/>
      <c r="M64" s="242"/>
      <c r="N64" s="243"/>
      <c r="O64" s="243"/>
      <c r="P64" s="397"/>
      <c r="Q64" s="398"/>
      <c r="R64" s="242"/>
      <c r="S64" s="242"/>
      <c r="T64" s="242"/>
      <c r="U64" s="242"/>
      <c r="V64" s="242"/>
    </row>
    <row r="65" spans="1:22" ht="33" customHeight="1" x14ac:dyDescent="0.15">
      <c r="A65" s="475"/>
      <c r="B65" s="242"/>
      <c r="C65" s="242"/>
      <c r="D65" s="242"/>
      <c r="E65" s="242"/>
      <c r="F65" s="243"/>
      <c r="G65" s="577"/>
      <c r="H65" s="243"/>
      <c r="I65" s="243"/>
      <c r="J65" s="243"/>
      <c r="K65" s="242"/>
      <c r="L65" s="242"/>
      <c r="M65" s="242"/>
      <c r="N65" s="243"/>
      <c r="O65" s="243"/>
      <c r="P65" s="397"/>
      <c r="Q65" s="398"/>
      <c r="R65" s="242"/>
      <c r="S65" s="242"/>
      <c r="T65" s="242"/>
      <c r="U65" s="242"/>
      <c r="V65" s="242"/>
    </row>
    <row r="66" spans="1:22" ht="33" customHeight="1" x14ac:dyDescent="0.15">
      <c r="A66" s="475"/>
      <c r="B66" s="242"/>
      <c r="C66" s="242"/>
      <c r="D66" s="242"/>
      <c r="E66" s="242"/>
      <c r="F66" s="243"/>
      <c r="G66" s="577"/>
      <c r="H66" s="243"/>
      <c r="I66" s="243"/>
      <c r="J66" s="243"/>
      <c r="K66" s="242"/>
      <c r="L66" s="242"/>
      <c r="M66" s="242"/>
      <c r="N66" s="243"/>
      <c r="O66" s="243"/>
      <c r="P66" s="397"/>
      <c r="Q66" s="398"/>
      <c r="R66" s="242"/>
      <c r="S66" s="242"/>
      <c r="T66" s="242"/>
      <c r="U66" s="242"/>
      <c r="V66" s="242"/>
    </row>
    <row r="67" spans="1:22" ht="33" customHeight="1" x14ac:dyDescent="0.15">
      <c r="A67" s="475"/>
      <c r="B67" s="242"/>
      <c r="C67" s="242"/>
      <c r="D67" s="242"/>
      <c r="E67" s="242"/>
      <c r="F67" s="243"/>
      <c r="G67" s="577"/>
      <c r="H67" s="243"/>
      <c r="I67" s="243"/>
      <c r="J67" s="243"/>
      <c r="K67" s="242"/>
      <c r="L67" s="242"/>
      <c r="M67" s="242"/>
      <c r="N67" s="243"/>
      <c r="O67" s="243"/>
      <c r="P67" s="397"/>
      <c r="Q67" s="398"/>
      <c r="R67" s="242"/>
      <c r="S67" s="242"/>
      <c r="T67" s="242"/>
      <c r="U67" s="242"/>
      <c r="V67" s="242"/>
    </row>
    <row r="68" spans="1:22" ht="33" customHeight="1" x14ac:dyDescent="0.15">
      <c r="A68" s="475"/>
      <c r="B68" s="242"/>
      <c r="C68" s="242"/>
      <c r="D68" s="242"/>
      <c r="E68" s="242"/>
      <c r="F68" s="243"/>
      <c r="G68" s="577"/>
      <c r="H68" s="243"/>
      <c r="I68" s="243"/>
      <c r="J68" s="243"/>
      <c r="K68" s="242"/>
      <c r="L68" s="242"/>
      <c r="M68" s="242"/>
      <c r="N68" s="243"/>
      <c r="O68" s="243"/>
      <c r="P68" s="397"/>
      <c r="Q68" s="398"/>
      <c r="R68" s="242"/>
      <c r="S68" s="242"/>
      <c r="T68" s="242"/>
      <c r="U68" s="242"/>
      <c r="V68" s="242"/>
    </row>
    <row r="69" spans="1:22" ht="33" customHeight="1" x14ac:dyDescent="0.15">
      <c r="A69" s="475"/>
      <c r="B69" s="242"/>
      <c r="C69" s="242"/>
      <c r="D69" s="242"/>
      <c r="E69" s="242"/>
      <c r="F69" s="243"/>
      <c r="G69" s="577"/>
      <c r="H69" s="243"/>
      <c r="I69" s="243"/>
      <c r="J69" s="243"/>
      <c r="K69" s="242"/>
      <c r="L69" s="242"/>
      <c r="M69" s="242"/>
      <c r="N69" s="243"/>
      <c r="O69" s="243"/>
      <c r="P69" s="397"/>
      <c r="Q69" s="398"/>
      <c r="R69" s="242"/>
      <c r="S69" s="242"/>
      <c r="T69" s="242"/>
      <c r="U69" s="242"/>
      <c r="V69" s="242"/>
    </row>
    <row r="70" spans="1:22" ht="33" customHeight="1" x14ac:dyDescent="0.15">
      <c r="A70" s="475"/>
      <c r="B70" s="242"/>
      <c r="C70" s="242"/>
      <c r="D70" s="242"/>
      <c r="E70" s="242"/>
      <c r="F70" s="243"/>
      <c r="G70" s="577"/>
      <c r="H70" s="243"/>
      <c r="I70" s="243"/>
      <c r="J70" s="243"/>
      <c r="K70" s="242"/>
      <c r="L70" s="242"/>
      <c r="M70" s="242"/>
      <c r="N70" s="243"/>
      <c r="O70" s="243"/>
      <c r="P70" s="397"/>
      <c r="Q70" s="398"/>
      <c r="R70" s="242"/>
      <c r="S70" s="242"/>
      <c r="T70" s="242"/>
      <c r="U70" s="242"/>
      <c r="V70" s="242"/>
    </row>
    <row r="71" spans="1:22" ht="33" customHeight="1" x14ac:dyDescent="0.15">
      <c r="A71" s="475"/>
      <c r="B71" s="242"/>
      <c r="C71" s="242"/>
      <c r="D71" s="242"/>
      <c r="E71" s="242"/>
      <c r="F71" s="243"/>
      <c r="G71" s="577"/>
      <c r="H71" s="243"/>
      <c r="I71" s="243"/>
      <c r="J71" s="243"/>
      <c r="K71" s="242"/>
      <c r="L71" s="242"/>
      <c r="M71" s="242"/>
      <c r="N71" s="243"/>
      <c r="O71" s="243"/>
      <c r="P71" s="397"/>
      <c r="Q71" s="398"/>
      <c r="R71" s="242"/>
      <c r="S71" s="242"/>
      <c r="T71" s="242"/>
      <c r="U71" s="242"/>
      <c r="V71" s="242"/>
    </row>
    <row r="72" spans="1:22" ht="33" customHeight="1" x14ac:dyDescent="0.15">
      <c r="A72" s="475"/>
      <c r="B72" s="242"/>
      <c r="C72" s="242"/>
      <c r="D72" s="242"/>
      <c r="E72" s="242"/>
      <c r="F72" s="243"/>
      <c r="G72" s="577"/>
      <c r="H72" s="243"/>
      <c r="I72" s="243"/>
      <c r="J72" s="243"/>
      <c r="K72" s="242"/>
      <c r="L72" s="242"/>
      <c r="M72" s="242"/>
      <c r="N72" s="243"/>
      <c r="O72" s="243"/>
      <c r="P72" s="397"/>
      <c r="Q72" s="398"/>
      <c r="R72" s="242"/>
      <c r="S72" s="242"/>
      <c r="T72" s="242"/>
      <c r="U72" s="242"/>
      <c r="V72" s="242"/>
    </row>
    <row r="73" spans="1:22" ht="33" customHeight="1" x14ac:dyDescent="0.15">
      <c r="A73" s="475"/>
      <c r="B73" s="242"/>
      <c r="C73" s="242"/>
      <c r="D73" s="242"/>
      <c r="E73" s="242"/>
      <c r="F73" s="243"/>
      <c r="G73" s="577"/>
      <c r="H73" s="243"/>
      <c r="I73" s="243"/>
      <c r="J73" s="243"/>
      <c r="K73" s="242"/>
      <c r="L73" s="242"/>
      <c r="M73" s="242"/>
      <c r="N73" s="243"/>
      <c r="O73" s="243"/>
      <c r="P73" s="397"/>
      <c r="Q73" s="398"/>
      <c r="R73" s="242"/>
      <c r="S73" s="242"/>
      <c r="T73" s="242"/>
      <c r="U73" s="242"/>
      <c r="V73" s="242"/>
    </row>
    <row r="74" spans="1:22" ht="33" customHeight="1" x14ac:dyDescent="0.15">
      <c r="A74" s="475"/>
      <c r="B74" s="242"/>
      <c r="C74" s="242"/>
      <c r="D74" s="242"/>
      <c r="E74" s="242"/>
      <c r="F74" s="243"/>
      <c r="G74" s="577"/>
      <c r="H74" s="243"/>
      <c r="I74" s="243"/>
      <c r="J74" s="243"/>
      <c r="K74" s="242"/>
      <c r="L74" s="242"/>
      <c r="M74" s="242"/>
      <c r="N74" s="243"/>
      <c r="O74" s="243"/>
      <c r="P74" s="397"/>
      <c r="Q74" s="398"/>
      <c r="R74" s="242"/>
      <c r="S74" s="242"/>
      <c r="T74" s="242"/>
      <c r="U74" s="242"/>
      <c r="V74" s="242"/>
    </row>
    <row r="75" spans="1:22" ht="33" customHeight="1" x14ac:dyDescent="0.15">
      <c r="A75" s="475"/>
      <c r="B75" s="242"/>
      <c r="C75" s="242"/>
      <c r="D75" s="242"/>
      <c r="E75" s="242"/>
      <c r="F75" s="243"/>
      <c r="G75" s="577"/>
      <c r="H75" s="243"/>
      <c r="I75" s="243"/>
      <c r="J75" s="243"/>
      <c r="K75" s="242"/>
      <c r="L75" s="242"/>
      <c r="M75" s="242"/>
      <c r="N75" s="243"/>
      <c r="O75" s="243"/>
      <c r="P75" s="397"/>
      <c r="Q75" s="398"/>
      <c r="R75" s="242"/>
      <c r="S75" s="242"/>
      <c r="T75" s="242"/>
      <c r="U75" s="242"/>
      <c r="V75" s="242"/>
    </row>
    <row r="76" spans="1:22" ht="33" customHeight="1" x14ac:dyDescent="0.15">
      <c r="A76" s="475"/>
      <c r="B76" s="242"/>
      <c r="C76" s="242"/>
      <c r="D76" s="242"/>
      <c r="E76" s="242"/>
      <c r="F76" s="243"/>
      <c r="G76" s="577"/>
      <c r="H76" s="243"/>
      <c r="I76" s="243"/>
      <c r="J76" s="243"/>
      <c r="K76" s="242"/>
      <c r="L76" s="242"/>
      <c r="M76" s="242"/>
      <c r="N76" s="243"/>
      <c r="O76" s="243"/>
      <c r="P76" s="397"/>
      <c r="Q76" s="398"/>
      <c r="R76" s="242"/>
      <c r="S76" s="242"/>
      <c r="T76" s="242"/>
      <c r="U76" s="242"/>
      <c r="V76" s="242"/>
    </row>
    <row r="77" spans="1:22" ht="33" customHeight="1" x14ac:dyDescent="0.15">
      <c r="A77" s="475"/>
      <c r="B77" s="242"/>
      <c r="C77" s="242"/>
      <c r="D77" s="242"/>
      <c r="E77" s="242"/>
      <c r="F77" s="243"/>
      <c r="G77" s="577"/>
      <c r="H77" s="243"/>
      <c r="I77" s="243"/>
      <c r="J77" s="243"/>
      <c r="K77" s="242"/>
      <c r="L77" s="242"/>
      <c r="M77" s="242"/>
      <c r="N77" s="243"/>
      <c r="O77" s="243"/>
      <c r="P77" s="397"/>
      <c r="Q77" s="398"/>
      <c r="R77" s="242"/>
      <c r="S77" s="242"/>
      <c r="T77" s="242"/>
      <c r="U77" s="242"/>
      <c r="V77" s="242"/>
    </row>
    <row r="78" spans="1:22" ht="33" customHeight="1" x14ac:dyDescent="0.15">
      <c r="A78" s="475"/>
      <c r="B78" s="242"/>
      <c r="C78" s="242"/>
      <c r="D78" s="242"/>
      <c r="E78" s="242"/>
      <c r="F78" s="243"/>
      <c r="G78" s="577"/>
      <c r="H78" s="243"/>
      <c r="I78" s="243"/>
      <c r="J78" s="243"/>
      <c r="K78" s="242"/>
      <c r="L78" s="242"/>
      <c r="M78" s="242"/>
      <c r="N78" s="243"/>
      <c r="O78" s="243"/>
      <c r="P78" s="397"/>
      <c r="Q78" s="398"/>
      <c r="R78" s="242"/>
      <c r="S78" s="242"/>
      <c r="T78" s="242"/>
      <c r="U78" s="242"/>
      <c r="V78" s="242"/>
    </row>
    <row r="79" spans="1:22" ht="33" customHeight="1" x14ac:dyDescent="0.15">
      <c r="A79" s="475"/>
      <c r="B79" s="242"/>
      <c r="C79" s="242"/>
      <c r="D79" s="242"/>
      <c r="E79" s="242"/>
      <c r="F79" s="243"/>
      <c r="G79" s="577"/>
      <c r="H79" s="243"/>
      <c r="I79" s="243"/>
      <c r="J79" s="243"/>
      <c r="K79" s="242"/>
      <c r="L79" s="242"/>
      <c r="M79" s="242"/>
      <c r="N79" s="243"/>
      <c r="O79" s="243"/>
      <c r="P79" s="397"/>
      <c r="Q79" s="398"/>
      <c r="R79" s="242"/>
      <c r="S79" s="242"/>
      <c r="T79" s="242"/>
      <c r="U79" s="242"/>
      <c r="V79" s="242"/>
    </row>
    <row r="80" spans="1:22" ht="33" customHeight="1" x14ac:dyDescent="0.15">
      <c r="A80" s="475"/>
      <c r="B80" s="242"/>
      <c r="C80" s="242"/>
      <c r="D80" s="242"/>
      <c r="E80" s="242"/>
      <c r="F80" s="243"/>
      <c r="G80" s="577"/>
      <c r="H80" s="243"/>
      <c r="I80" s="243"/>
      <c r="J80" s="243"/>
      <c r="K80" s="242"/>
      <c r="L80" s="242"/>
      <c r="M80" s="242"/>
      <c r="N80" s="243"/>
      <c r="O80" s="243"/>
      <c r="P80" s="397"/>
      <c r="Q80" s="398"/>
      <c r="R80" s="242"/>
      <c r="S80" s="242"/>
      <c r="T80" s="242"/>
      <c r="U80" s="242"/>
      <c r="V80" s="242"/>
    </row>
    <row r="81" spans="1:22" ht="33" customHeight="1" x14ac:dyDescent="0.15">
      <c r="A81" s="475"/>
      <c r="B81" s="242"/>
      <c r="C81" s="242"/>
      <c r="D81" s="242"/>
      <c r="E81" s="242"/>
      <c r="F81" s="243"/>
      <c r="G81" s="577"/>
      <c r="H81" s="243"/>
      <c r="I81" s="243"/>
      <c r="J81" s="243"/>
      <c r="K81" s="242"/>
      <c r="L81" s="242"/>
      <c r="M81" s="242"/>
      <c r="N81" s="243"/>
      <c r="O81" s="243"/>
      <c r="P81" s="397"/>
      <c r="Q81" s="398"/>
      <c r="R81" s="242"/>
      <c r="S81" s="242"/>
      <c r="T81" s="242"/>
      <c r="U81" s="242"/>
      <c r="V81" s="242"/>
    </row>
    <row r="82" spans="1:22" ht="33" customHeight="1" x14ac:dyDescent="0.15">
      <c r="A82" s="475"/>
      <c r="B82" s="242"/>
      <c r="C82" s="242"/>
      <c r="D82" s="242"/>
      <c r="E82" s="242"/>
      <c r="F82" s="243"/>
      <c r="G82" s="577"/>
      <c r="H82" s="243"/>
      <c r="I82" s="243"/>
      <c r="J82" s="243"/>
      <c r="K82" s="242"/>
      <c r="L82" s="242"/>
      <c r="M82" s="242"/>
      <c r="N82" s="243"/>
      <c r="O82" s="243"/>
      <c r="P82" s="397"/>
      <c r="Q82" s="398"/>
      <c r="R82" s="242"/>
      <c r="S82" s="242"/>
      <c r="T82" s="242"/>
      <c r="U82" s="242"/>
      <c r="V82" s="242"/>
    </row>
    <row r="83" spans="1:22" ht="33" customHeight="1" x14ac:dyDescent="0.15">
      <c r="A83" s="475"/>
      <c r="B83" s="242"/>
      <c r="C83" s="242"/>
      <c r="D83" s="242"/>
      <c r="E83" s="242"/>
      <c r="F83" s="243"/>
      <c r="G83" s="577"/>
      <c r="H83" s="243"/>
      <c r="I83" s="243"/>
      <c r="J83" s="243"/>
      <c r="K83" s="242"/>
      <c r="L83" s="242"/>
      <c r="M83" s="242"/>
      <c r="N83" s="243"/>
      <c r="O83" s="243"/>
      <c r="P83" s="397"/>
      <c r="Q83" s="398"/>
      <c r="R83" s="242"/>
      <c r="S83" s="242"/>
      <c r="T83" s="242"/>
      <c r="U83" s="242"/>
      <c r="V83" s="242"/>
    </row>
    <row r="84" spans="1:22" ht="33" customHeight="1" x14ac:dyDescent="0.15">
      <c r="A84" s="475"/>
      <c r="B84" s="242"/>
      <c r="C84" s="242"/>
      <c r="D84" s="242"/>
      <c r="E84" s="242"/>
      <c r="F84" s="243"/>
      <c r="G84" s="577"/>
      <c r="H84" s="243"/>
      <c r="I84" s="243"/>
      <c r="J84" s="243"/>
      <c r="K84" s="242"/>
      <c r="L84" s="242"/>
      <c r="M84" s="242"/>
      <c r="N84" s="243"/>
      <c r="O84" s="243"/>
      <c r="P84" s="397"/>
      <c r="Q84" s="398"/>
      <c r="R84" s="242"/>
      <c r="S84" s="242"/>
      <c r="T84" s="242"/>
      <c r="U84" s="242"/>
      <c r="V84" s="242"/>
    </row>
    <row r="85" spans="1:22" ht="33" customHeight="1" x14ac:dyDescent="0.15">
      <c r="A85" s="475"/>
      <c r="B85" s="242"/>
      <c r="C85" s="242"/>
      <c r="D85" s="242"/>
      <c r="E85" s="242"/>
      <c r="F85" s="243"/>
      <c r="G85" s="577"/>
      <c r="H85" s="243"/>
      <c r="I85" s="243"/>
      <c r="J85" s="243"/>
      <c r="K85" s="242"/>
      <c r="L85" s="242"/>
      <c r="M85" s="242"/>
      <c r="N85" s="243"/>
      <c r="O85" s="243"/>
      <c r="P85" s="397"/>
      <c r="Q85" s="398"/>
      <c r="R85" s="242"/>
      <c r="S85" s="242"/>
      <c r="T85" s="242"/>
      <c r="U85" s="242"/>
      <c r="V85" s="242"/>
    </row>
    <row r="86" spans="1:22" ht="33" customHeight="1" x14ac:dyDescent="0.15">
      <c r="A86" s="475"/>
      <c r="B86" s="242"/>
      <c r="C86" s="242"/>
      <c r="D86" s="242"/>
      <c r="E86" s="242"/>
      <c r="F86" s="243"/>
      <c r="G86" s="577"/>
      <c r="H86" s="243"/>
      <c r="I86" s="243"/>
      <c r="J86" s="243"/>
      <c r="K86" s="242"/>
      <c r="L86" s="242"/>
      <c r="M86" s="242"/>
      <c r="N86" s="243"/>
      <c r="O86" s="243"/>
      <c r="P86" s="397"/>
      <c r="Q86" s="398"/>
      <c r="R86" s="242"/>
      <c r="S86" s="242"/>
      <c r="T86" s="242"/>
      <c r="U86" s="242"/>
      <c r="V86" s="242"/>
    </row>
    <row r="87" spans="1:22" ht="33" customHeight="1" x14ac:dyDescent="0.15">
      <c r="A87" s="475"/>
      <c r="B87" s="242"/>
      <c r="C87" s="242"/>
      <c r="D87" s="242"/>
      <c r="E87" s="242"/>
      <c r="F87" s="243"/>
      <c r="G87" s="577"/>
      <c r="H87" s="243"/>
      <c r="I87" s="243"/>
      <c r="J87" s="243"/>
      <c r="K87" s="242"/>
      <c r="L87" s="242"/>
      <c r="M87" s="242"/>
      <c r="N87" s="243"/>
      <c r="O87" s="243"/>
      <c r="P87" s="397"/>
      <c r="Q87" s="398"/>
      <c r="R87" s="242"/>
      <c r="S87" s="242"/>
      <c r="T87" s="242"/>
      <c r="U87" s="242"/>
      <c r="V87" s="242"/>
    </row>
    <row r="88" spans="1:22" ht="33" customHeight="1" x14ac:dyDescent="0.15">
      <c r="A88" s="475"/>
      <c r="B88" s="242"/>
      <c r="C88" s="242"/>
      <c r="D88" s="242"/>
      <c r="E88" s="242"/>
      <c r="F88" s="243"/>
      <c r="G88" s="577"/>
      <c r="H88" s="243"/>
      <c r="I88" s="243"/>
      <c r="J88" s="243"/>
      <c r="K88" s="242"/>
      <c r="L88" s="242"/>
      <c r="M88" s="242"/>
      <c r="N88" s="243"/>
      <c r="O88" s="243"/>
      <c r="P88" s="397"/>
      <c r="Q88" s="398"/>
      <c r="R88" s="242"/>
      <c r="S88" s="242"/>
      <c r="T88" s="242"/>
      <c r="U88" s="242"/>
      <c r="V88" s="242"/>
    </row>
    <row r="89" spans="1:22" ht="33" customHeight="1" x14ac:dyDescent="0.15">
      <c r="A89" s="475"/>
      <c r="B89" s="242"/>
      <c r="C89" s="242"/>
      <c r="D89" s="242"/>
      <c r="E89" s="242"/>
      <c r="F89" s="243"/>
      <c r="G89" s="577"/>
      <c r="H89" s="243"/>
      <c r="I89" s="243"/>
      <c r="J89" s="243"/>
      <c r="K89" s="242"/>
      <c r="L89" s="242"/>
      <c r="M89" s="242"/>
      <c r="N89" s="243"/>
      <c r="O89" s="243"/>
      <c r="P89" s="397"/>
      <c r="Q89" s="398"/>
      <c r="R89" s="242"/>
      <c r="S89" s="242"/>
      <c r="T89" s="242"/>
      <c r="U89" s="242"/>
      <c r="V89" s="242"/>
    </row>
    <row r="90" spans="1:22" ht="33" customHeight="1" x14ac:dyDescent="0.15">
      <c r="A90" s="475"/>
      <c r="B90" s="242"/>
      <c r="C90" s="242"/>
      <c r="D90" s="242"/>
      <c r="E90" s="242"/>
      <c r="F90" s="243"/>
      <c r="G90" s="577"/>
      <c r="H90" s="243"/>
      <c r="I90" s="243"/>
      <c r="J90" s="243"/>
      <c r="K90" s="242"/>
      <c r="L90" s="242"/>
      <c r="M90" s="242"/>
      <c r="N90" s="243"/>
      <c r="O90" s="243"/>
      <c r="P90" s="397"/>
      <c r="Q90" s="398"/>
      <c r="R90" s="242"/>
      <c r="S90" s="242"/>
      <c r="T90" s="242"/>
      <c r="U90" s="242"/>
      <c r="V90" s="242"/>
    </row>
    <row r="91" spans="1:22" ht="33" customHeight="1" x14ac:dyDescent="0.15">
      <c r="A91" s="475"/>
      <c r="B91" s="242"/>
      <c r="C91" s="242"/>
      <c r="D91" s="242"/>
      <c r="E91" s="242"/>
      <c r="F91" s="243"/>
      <c r="G91" s="577"/>
      <c r="H91" s="243"/>
      <c r="I91" s="243"/>
      <c r="J91" s="243"/>
      <c r="K91" s="242"/>
      <c r="L91" s="242"/>
      <c r="M91" s="242"/>
      <c r="N91" s="243"/>
      <c r="O91" s="243"/>
      <c r="P91" s="397"/>
      <c r="Q91" s="398"/>
      <c r="R91" s="242"/>
      <c r="S91" s="242"/>
      <c r="T91" s="242"/>
      <c r="U91" s="242"/>
      <c r="V91" s="242"/>
    </row>
    <row r="92" spans="1:22" ht="33" customHeight="1" x14ac:dyDescent="0.15">
      <c r="A92" s="475"/>
      <c r="B92" s="242"/>
      <c r="C92" s="242"/>
      <c r="D92" s="242"/>
      <c r="E92" s="242"/>
      <c r="F92" s="243"/>
      <c r="G92" s="577"/>
      <c r="H92" s="243"/>
      <c r="I92" s="243"/>
      <c r="J92" s="243"/>
      <c r="K92" s="242"/>
      <c r="L92" s="242"/>
      <c r="M92" s="242"/>
      <c r="N92" s="243"/>
      <c r="O92" s="243"/>
      <c r="P92" s="397"/>
      <c r="Q92" s="398"/>
      <c r="R92" s="242"/>
      <c r="S92" s="242"/>
      <c r="T92" s="242"/>
      <c r="U92" s="242"/>
      <c r="V92" s="242"/>
    </row>
    <row r="93" spans="1:22" ht="33" customHeight="1" x14ac:dyDescent="0.15">
      <c r="A93" s="475"/>
      <c r="B93" s="242"/>
      <c r="C93" s="242"/>
      <c r="D93" s="242"/>
      <c r="E93" s="242"/>
      <c r="F93" s="243"/>
      <c r="G93" s="577"/>
      <c r="H93" s="243"/>
      <c r="I93" s="243"/>
      <c r="J93" s="243"/>
      <c r="K93" s="242"/>
      <c r="L93" s="242"/>
      <c r="M93" s="242"/>
      <c r="N93" s="243"/>
      <c r="O93" s="243"/>
      <c r="P93" s="397"/>
      <c r="Q93" s="398"/>
      <c r="R93" s="242"/>
      <c r="S93" s="242"/>
      <c r="T93" s="242"/>
      <c r="U93" s="242"/>
      <c r="V93" s="242"/>
    </row>
    <row r="94" spans="1:22" ht="33" customHeight="1" x14ac:dyDescent="0.15">
      <c r="A94" s="475"/>
      <c r="B94" s="242"/>
      <c r="C94" s="242"/>
      <c r="D94" s="242"/>
      <c r="E94" s="242"/>
      <c r="F94" s="243"/>
      <c r="G94" s="577"/>
      <c r="H94" s="243"/>
      <c r="I94" s="243"/>
      <c r="J94" s="243"/>
      <c r="K94" s="242"/>
      <c r="L94" s="242"/>
      <c r="M94" s="242"/>
      <c r="N94" s="243"/>
      <c r="O94" s="243"/>
      <c r="P94" s="397"/>
      <c r="Q94" s="398"/>
      <c r="R94" s="242"/>
      <c r="S94" s="242"/>
      <c r="T94" s="242"/>
      <c r="U94" s="242"/>
      <c r="V94" s="242"/>
    </row>
    <row r="95" spans="1:22" ht="33" customHeight="1" x14ac:dyDescent="0.15">
      <c r="A95" s="475"/>
      <c r="B95" s="242"/>
      <c r="C95" s="242"/>
      <c r="D95" s="242"/>
      <c r="E95" s="242"/>
      <c r="F95" s="243"/>
      <c r="G95" s="577"/>
      <c r="H95" s="243"/>
      <c r="I95" s="243"/>
      <c r="J95" s="243"/>
      <c r="K95" s="242"/>
      <c r="L95" s="242"/>
      <c r="M95" s="242"/>
      <c r="N95" s="243"/>
      <c r="O95" s="243"/>
      <c r="P95" s="397"/>
      <c r="Q95" s="398"/>
      <c r="R95" s="242"/>
      <c r="S95" s="242"/>
      <c r="T95" s="242"/>
      <c r="U95" s="242"/>
      <c r="V95" s="242"/>
    </row>
    <row r="96" spans="1:22" ht="33" customHeight="1" x14ac:dyDescent="0.15">
      <c r="A96" s="475"/>
      <c r="B96" s="242"/>
      <c r="C96" s="242"/>
      <c r="D96" s="242"/>
      <c r="E96" s="242"/>
      <c r="F96" s="243"/>
      <c r="G96" s="577"/>
      <c r="H96" s="243"/>
      <c r="I96" s="243"/>
      <c r="J96" s="243"/>
      <c r="K96" s="242"/>
      <c r="L96" s="242"/>
      <c r="M96" s="242"/>
      <c r="N96" s="243"/>
      <c r="O96" s="243"/>
      <c r="P96" s="397"/>
      <c r="Q96" s="398"/>
      <c r="R96" s="242"/>
      <c r="S96" s="242"/>
      <c r="T96" s="242"/>
      <c r="U96" s="242"/>
      <c r="V96" s="242"/>
    </row>
    <row r="97" spans="1:22" ht="33" customHeight="1" x14ac:dyDescent="0.15">
      <c r="A97" s="475"/>
      <c r="B97" s="242"/>
      <c r="C97" s="242"/>
      <c r="D97" s="242"/>
      <c r="E97" s="242"/>
      <c r="F97" s="243"/>
      <c r="G97" s="577"/>
      <c r="H97" s="243"/>
      <c r="I97" s="243"/>
      <c r="J97" s="243"/>
      <c r="K97" s="242"/>
      <c r="L97" s="242"/>
      <c r="M97" s="242"/>
      <c r="N97" s="243"/>
      <c r="O97" s="243"/>
      <c r="P97" s="397"/>
      <c r="Q97" s="398"/>
      <c r="R97" s="242"/>
      <c r="S97" s="242"/>
      <c r="T97" s="242"/>
      <c r="U97" s="242"/>
      <c r="V97" s="242"/>
    </row>
    <row r="98" spans="1:22" ht="33" customHeight="1" x14ac:dyDescent="0.15">
      <c r="A98" s="475"/>
      <c r="B98" s="242"/>
      <c r="C98" s="242"/>
      <c r="D98" s="242"/>
      <c r="E98" s="242"/>
      <c r="F98" s="243"/>
      <c r="G98" s="577"/>
      <c r="H98" s="243"/>
      <c r="I98" s="243"/>
      <c r="J98" s="243"/>
      <c r="K98" s="242"/>
      <c r="L98" s="242"/>
      <c r="M98" s="242"/>
      <c r="N98" s="243"/>
      <c r="O98" s="243"/>
      <c r="P98" s="397"/>
      <c r="Q98" s="398"/>
      <c r="R98" s="242"/>
      <c r="S98" s="242"/>
      <c r="T98" s="242"/>
      <c r="U98" s="242"/>
      <c r="V98" s="242"/>
    </row>
    <row r="99" spans="1:22" ht="33" customHeight="1" x14ac:dyDescent="0.15">
      <c r="A99" s="475"/>
      <c r="B99" s="242"/>
      <c r="C99" s="242"/>
      <c r="D99" s="242"/>
      <c r="E99" s="242"/>
      <c r="F99" s="243"/>
      <c r="G99" s="577"/>
      <c r="H99" s="243"/>
      <c r="I99" s="243"/>
      <c r="J99" s="243"/>
      <c r="K99" s="242"/>
      <c r="L99" s="242"/>
      <c r="M99" s="242"/>
      <c r="N99" s="243"/>
      <c r="O99" s="243"/>
      <c r="P99" s="397"/>
      <c r="Q99" s="398"/>
      <c r="R99" s="242"/>
      <c r="S99" s="242"/>
      <c r="T99" s="242"/>
      <c r="U99" s="242"/>
      <c r="V99" s="242"/>
    </row>
    <row r="100" spans="1:22" ht="33" customHeight="1" x14ac:dyDescent="0.15">
      <c r="A100" s="475"/>
      <c r="B100" s="242"/>
      <c r="C100" s="242"/>
      <c r="D100" s="242"/>
      <c r="E100" s="242"/>
      <c r="F100" s="243"/>
      <c r="G100" s="577"/>
      <c r="H100" s="243"/>
      <c r="I100" s="243"/>
      <c r="J100" s="243"/>
      <c r="K100" s="242"/>
      <c r="L100" s="242"/>
      <c r="M100" s="242"/>
      <c r="N100" s="243"/>
      <c r="O100" s="243"/>
      <c r="P100" s="397"/>
      <c r="Q100" s="398"/>
      <c r="R100" s="242"/>
      <c r="S100" s="242"/>
      <c r="T100" s="242"/>
      <c r="U100" s="242"/>
      <c r="V100" s="242"/>
    </row>
    <row r="101" spans="1:22" ht="33" customHeight="1" x14ac:dyDescent="0.15">
      <c r="A101" s="475"/>
      <c r="B101" s="242"/>
      <c r="C101" s="242"/>
      <c r="D101" s="242"/>
      <c r="E101" s="242"/>
      <c r="F101" s="243"/>
      <c r="G101" s="577"/>
      <c r="H101" s="243"/>
      <c r="I101" s="243"/>
      <c r="J101" s="243"/>
      <c r="K101" s="242"/>
      <c r="L101" s="242"/>
      <c r="M101" s="242"/>
      <c r="N101" s="243"/>
      <c r="O101" s="243"/>
      <c r="P101" s="397"/>
      <c r="Q101" s="398"/>
      <c r="R101" s="242"/>
      <c r="S101" s="242"/>
      <c r="T101" s="242"/>
      <c r="U101" s="242"/>
      <c r="V101" s="242"/>
    </row>
    <row r="102" spans="1:22" ht="33" customHeight="1" x14ac:dyDescent="0.15">
      <c r="A102" s="475"/>
      <c r="B102" s="242"/>
      <c r="C102" s="242"/>
      <c r="D102" s="242"/>
      <c r="E102" s="242"/>
      <c r="F102" s="243"/>
      <c r="G102" s="577"/>
      <c r="H102" s="243"/>
      <c r="I102" s="243"/>
      <c r="J102" s="243"/>
      <c r="K102" s="242"/>
      <c r="L102" s="242"/>
      <c r="M102" s="242"/>
      <c r="N102" s="243"/>
      <c r="O102" s="243"/>
      <c r="P102" s="397"/>
      <c r="Q102" s="398"/>
      <c r="R102" s="242"/>
      <c r="S102" s="242"/>
      <c r="T102" s="242"/>
      <c r="U102" s="242"/>
      <c r="V102" s="242"/>
    </row>
    <row r="103" spans="1:22" ht="33" customHeight="1" x14ac:dyDescent="0.15">
      <c r="A103" s="475"/>
      <c r="B103" s="242"/>
      <c r="C103" s="242"/>
      <c r="D103" s="242"/>
      <c r="E103" s="242"/>
      <c r="F103" s="243"/>
      <c r="G103" s="577"/>
      <c r="H103" s="243"/>
      <c r="I103" s="243"/>
      <c r="J103" s="243"/>
      <c r="K103" s="242"/>
      <c r="L103" s="242"/>
      <c r="M103" s="242"/>
      <c r="N103" s="243"/>
      <c r="O103" s="243"/>
      <c r="P103" s="397"/>
      <c r="Q103" s="398"/>
      <c r="R103" s="242"/>
      <c r="S103" s="242"/>
      <c r="T103" s="242"/>
      <c r="U103" s="242"/>
      <c r="V103" s="242"/>
    </row>
    <row r="104" spans="1:22" ht="33" customHeight="1" x14ac:dyDescent="0.15">
      <c r="A104" s="475"/>
      <c r="B104" s="242"/>
      <c r="C104" s="242"/>
      <c r="D104" s="242"/>
      <c r="E104" s="242"/>
      <c r="F104" s="243"/>
      <c r="G104" s="577"/>
      <c r="H104" s="243"/>
      <c r="I104" s="243"/>
      <c r="J104" s="243"/>
      <c r="K104" s="242"/>
      <c r="L104" s="242"/>
      <c r="M104" s="242"/>
      <c r="N104" s="243"/>
      <c r="O104" s="243"/>
      <c r="P104" s="397"/>
      <c r="Q104" s="398"/>
      <c r="R104" s="242"/>
      <c r="S104" s="242"/>
      <c r="T104" s="242"/>
      <c r="U104" s="242"/>
      <c r="V104" s="242"/>
    </row>
    <row r="105" spans="1:22" ht="33" customHeight="1" x14ac:dyDescent="0.15">
      <c r="A105" s="475"/>
      <c r="B105" s="242"/>
      <c r="C105" s="242"/>
      <c r="D105" s="242"/>
      <c r="E105" s="242"/>
      <c r="F105" s="243"/>
      <c r="G105" s="577"/>
      <c r="H105" s="243"/>
      <c r="I105" s="243"/>
      <c r="J105" s="243"/>
      <c r="K105" s="242"/>
      <c r="L105" s="242"/>
      <c r="M105" s="242"/>
      <c r="N105" s="243"/>
      <c r="O105" s="243"/>
      <c r="P105" s="397"/>
      <c r="Q105" s="398"/>
      <c r="R105" s="242"/>
      <c r="S105" s="242"/>
      <c r="T105" s="242"/>
      <c r="U105" s="242"/>
      <c r="V105" s="242"/>
    </row>
    <row r="106" spans="1:22" ht="33" customHeight="1" x14ac:dyDescent="0.15">
      <c r="A106" s="475"/>
      <c r="B106" s="242"/>
      <c r="C106" s="242"/>
      <c r="D106" s="242"/>
      <c r="E106" s="242"/>
      <c r="F106" s="243"/>
      <c r="G106" s="577"/>
      <c r="H106" s="243"/>
      <c r="I106" s="243"/>
      <c r="J106" s="243"/>
      <c r="K106" s="242"/>
      <c r="L106" s="242"/>
      <c r="M106" s="242"/>
      <c r="N106" s="243"/>
      <c r="O106" s="243"/>
      <c r="P106" s="397"/>
      <c r="Q106" s="398"/>
      <c r="R106" s="242"/>
      <c r="S106" s="242"/>
      <c r="T106" s="242"/>
      <c r="U106" s="242"/>
      <c r="V106" s="242"/>
    </row>
    <row r="107" spans="1:22" ht="33" customHeight="1" x14ac:dyDescent="0.15">
      <c r="A107" s="475"/>
      <c r="B107" s="242"/>
      <c r="C107" s="242"/>
      <c r="D107" s="242"/>
      <c r="E107" s="242"/>
      <c r="F107" s="243"/>
      <c r="G107" s="577"/>
      <c r="H107" s="243"/>
      <c r="I107" s="243"/>
      <c r="J107" s="243"/>
      <c r="K107" s="242"/>
      <c r="L107" s="242"/>
      <c r="M107" s="242"/>
      <c r="N107" s="243"/>
      <c r="O107" s="243"/>
      <c r="P107" s="397"/>
      <c r="Q107" s="398"/>
      <c r="R107" s="242"/>
      <c r="S107" s="242"/>
      <c r="T107" s="242"/>
      <c r="U107" s="242"/>
      <c r="V107" s="242"/>
    </row>
    <row r="108" spans="1:22" ht="33" customHeight="1" x14ac:dyDescent="0.15">
      <c r="A108" s="475"/>
      <c r="B108" s="242"/>
      <c r="C108" s="242"/>
      <c r="D108" s="242"/>
      <c r="E108" s="242"/>
      <c r="F108" s="243"/>
      <c r="G108" s="577"/>
      <c r="H108" s="243"/>
      <c r="I108" s="243"/>
      <c r="J108" s="243"/>
      <c r="K108" s="242"/>
      <c r="L108" s="242"/>
      <c r="M108" s="242"/>
      <c r="N108" s="243"/>
      <c r="O108" s="243"/>
      <c r="P108" s="397"/>
      <c r="Q108" s="398"/>
      <c r="R108" s="242"/>
      <c r="S108" s="242"/>
      <c r="T108" s="242"/>
      <c r="U108" s="242"/>
      <c r="V108" s="242"/>
    </row>
    <row r="109" spans="1:22" ht="33" customHeight="1" x14ac:dyDescent="0.15">
      <c r="A109" s="475"/>
      <c r="B109" s="242"/>
      <c r="C109" s="242"/>
      <c r="D109" s="242"/>
      <c r="E109" s="242"/>
      <c r="F109" s="243"/>
      <c r="G109" s="577"/>
      <c r="H109" s="243"/>
      <c r="I109" s="243"/>
      <c r="J109" s="243"/>
      <c r="K109" s="242"/>
      <c r="L109" s="242"/>
      <c r="M109" s="242"/>
      <c r="N109" s="243"/>
      <c r="O109" s="243"/>
      <c r="P109" s="397"/>
      <c r="Q109" s="398"/>
      <c r="R109" s="242"/>
      <c r="S109" s="242"/>
      <c r="T109" s="242"/>
      <c r="U109" s="242"/>
      <c r="V109" s="242"/>
    </row>
    <row r="110" spans="1:22" ht="33" customHeight="1" x14ac:dyDescent="0.15">
      <c r="A110" s="475"/>
      <c r="B110" s="242"/>
      <c r="C110" s="242"/>
      <c r="D110" s="242"/>
      <c r="E110" s="242"/>
      <c r="F110" s="243"/>
      <c r="G110" s="577"/>
      <c r="H110" s="243"/>
      <c r="I110" s="243"/>
      <c r="J110" s="243"/>
      <c r="K110" s="242"/>
      <c r="L110" s="242"/>
      <c r="M110" s="242"/>
      <c r="N110" s="243"/>
      <c r="O110" s="243"/>
      <c r="P110" s="397"/>
      <c r="Q110" s="398"/>
      <c r="R110" s="242"/>
      <c r="S110" s="242"/>
      <c r="T110" s="242"/>
      <c r="U110" s="242"/>
      <c r="V110" s="242"/>
    </row>
    <row r="111" spans="1:22" ht="33" customHeight="1" x14ac:dyDescent="0.15">
      <c r="A111" s="475"/>
      <c r="B111" s="242"/>
      <c r="C111" s="242"/>
      <c r="D111" s="242"/>
      <c r="E111" s="242"/>
      <c r="F111" s="243"/>
      <c r="G111" s="577"/>
      <c r="H111" s="243"/>
      <c r="I111" s="243"/>
      <c r="J111" s="243"/>
      <c r="K111" s="242"/>
      <c r="L111" s="242"/>
      <c r="M111" s="242"/>
      <c r="N111" s="243"/>
      <c r="O111" s="243"/>
      <c r="P111" s="397"/>
      <c r="Q111" s="398"/>
      <c r="R111" s="242"/>
      <c r="S111" s="242"/>
      <c r="T111" s="242"/>
      <c r="U111" s="242"/>
      <c r="V111" s="242"/>
    </row>
  </sheetData>
  <sortState xmlns:xlrd2="http://schemas.microsoft.com/office/spreadsheetml/2017/richdata2" ref="A2:W6">
    <sortCondition ref="P1"/>
  </sortState>
  <conditionalFormatting sqref="P7:P1048576">
    <cfRule type="cellIs" dxfId="43" priority="87" operator="equal">
      <formula>"Open"</formula>
    </cfRule>
    <cfRule type="cellIs" dxfId="42" priority="88" operator="equal">
      <formula>"Closed"</formula>
    </cfRule>
  </conditionalFormatting>
  <pageMargins left="0.75" right="0.75" top="1" bottom="1" header="0" footer="0"/>
  <pageSetup orientation="portrait" r:id="rId1"/>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1306B7-DD53-42EE-8C23-0A11A317B562}">
  <dimension ref="A1:W225"/>
  <sheetViews>
    <sheetView zoomScaleNormal="100" workbookViewId="0">
      <pane ySplit="720" topLeftCell="A112" activePane="bottomLeft"/>
      <selection activeCell="F1" sqref="F1:I1048576"/>
      <selection pane="bottomLeft" activeCell="E151" sqref="E151"/>
    </sheetView>
  </sheetViews>
  <sheetFormatPr baseColWidth="10" defaultColWidth="14.33203125" defaultRowHeight="33" customHeight="1" x14ac:dyDescent="0.15"/>
  <cols>
    <col min="1" max="1" width="11.5" style="476" customWidth="1"/>
    <col min="2" max="2" width="19.83203125" style="52" bestFit="1" customWidth="1"/>
    <col min="3" max="4" width="2.83203125" style="52" hidden="1" customWidth="1"/>
    <col min="5" max="5" width="22.83203125" style="52" customWidth="1"/>
    <col min="6" max="6" width="12.6640625" style="230" hidden="1" customWidth="1"/>
    <col min="7" max="7" width="17.33203125" style="578" hidden="1" customWidth="1"/>
    <col min="8" max="8" width="13.6640625" style="230" hidden="1" customWidth="1"/>
    <col min="9" max="9" width="6.1640625" style="230" hidden="1" customWidth="1"/>
    <col min="10" max="10" width="11.5" style="230" customWidth="1"/>
    <col min="11" max="11" width="35.83203125" style="52" hidden="1" customWidth="1"/>
    <col min="12" max="12" width="49.6640625" style="52" customWidth="1"/>
    <col min="13" max="13" width="23.1640625" style="52" customWidth="1"/>
    <col min="14" max="14" width="30" style="230" customWidth="1"/>
    <col min="15" max="15" width="12.83203125" style="230" customWidth="1"/>
    <col min="16" max="16" width="10.6640625" style="231" customWidth="1"/>
    <col min="17" max="17" width="14.6640625" style="232" customWidth="1"/>
    <col min="18" max="18" width="10.6640625" style="52" customWidth="1"/>
    <col min="19" max="19" width="48.6640625" style="52" customWidth="1"/>
    <col min="20" max="20" width="28.83203125" style="52" customWidth="1"/>
    <col min="21" max="21" width="20.83203125" style="52" customWidth="1"/>
    <col min="22" max="22" width="19.33203125" style="52" customWidth="1"/>
    <col min="23" max="23" width="10.6640625" style="52" customWidth="1"/>
    <col min="24" max="16384" width="14.33203125" style="52"/>
  </cols>
  <sheetData>
    <row r="1" spans="1:23" ht="33" customHeight="1" x14ac:dyDescent="0.15">
      <c r="A1" s="421" t="s">
        <v>0</v>
      </c>
      <c r="B1" s="1" t="s">
        <v>1</v>
      </c>
      <c r="C1" s="1" t="s">
        <v>2</v>
      </c>
      <c r="D1" s="3" t="s">
        <v>10</v>
      </c>
      <c r="E1" s="1" t="s">
        <v>3</v>
      </c>
      <c r="F1" s="2" t="s">
        <v>6</v>
      </c>
      <c r="G1" s="514" t="s">
        <v>5</v>
      </c>
      <c r="H1" s="1" t="s">
        <v>5348</v>
      </c>
      <c r="I1" s="1" t="s">
        <v>4</v>
      </c>
      <c r="J1" s="1" t="s">
        <v>7</v>
      </c>
      <c r="K1" s="3" t="s">
        <v>8</v>
      </c>
      <c r="L1" s="3" t="s">
        <v>9</v>
      </c>
      <c r="M1" s="51" t="s">
        <v>5344</v>
      </c>
      <c r="N1" s="1" t="s">
        <v>11</v>
      </c>
      <c r="O1" s="1" t="s">
        <v>12</v>
      </c>
      <c r="P1" s="50" t="s">
        <v>13</v>
      </c>
      <c r="Q1" s="50" t="s">
        <v>14</v>
      </c>
      <c r="R1" s="4" t="s">
        <v>15</v>
      </c>
      <c r="S1" s="1" t="s">
        <v>16</v>
      </c>
      <c r="T1" s="1" t="s">
        <v>17</v>
      </c>
      <c r="U1" s="5" t="s">
        <v>18</v>
      </c>
      <c r="V1" s="5" t="s">
        <v>19</v>
      </c>
      <c r="W1" s="6" t="s">
        <v>20</v>
      </c>
    </row>
    <row r="2" spans="1:23" ht="33" customHeight="1" x14ac:dyDescent="0.15">
      <c r="A2" s="435">
        <v>42948</v>
      </c>
      <c r="B2" s="114" t="s">
        <v>3298</v>
      </c>
      <c r="C2" s="114"/>
      <c r="D2" s="115"/>
      <c r="E2" s="114" t="s">
        <v>3204</v>
      </c>
      <c r="F2" s="116" t="s">
        <v>291</v>
      </c>
      <c r="G2" s="527" t="s">
        <v>290</v>
      </c>
      <c r="H2" s="115"/>
      <c r="I2" s="114" t="s">
        <v>289</v>
      </c>
      <c r="J2" s="115" t="s">
        <v>292</v>
      </c>
      <c r="K2" s="22" t="str">
        <f t="shared" ref="K2:K33" si="0">B2&amp;" - "&amp;LEFT(L2,50)</f>
        <v>RPCDR001 - Design requirements are being modified for both PF</v>
      </c>
      <c r="L2" s="22" t="s">
        <v>3299</v>
      </c>
      <c r="M2" s="117"/>
      <c r="N2" s="115" t="s">
        <v>6609</v>
      </c>
      <c r="O2" s="115" t="s">
        <v>3212</v>
      </c>
      <c r="P2" s="56" t="str">
        <f t="shared" ref="P2:P33" si="1">IF(N2="","Open","Closed")</f>
        <v>Closed</v>
      </c>
      <c r="Q2" s="57" t="s">
        <v>3207</v>
      </c>
      <c r="R2" s="58" t="s">
        <v>3017</v>
      </c>
      <c r="S2" s="117"/>
      <c r="T2" s="115"/>
      <c r="U2" s="60" t="str">
        <f t="shared" ref="U2:U33" si="2">J2</f>
        <v>Gerhardt</v>
      </c>
      <c r="V2" s="81" t="str">
        <f t="shared" ref="V2:V33" si="3">E2</f>
        <v>NSTX-U Recovery Project - CDR</v>
      </c>
      <c r="W2" s="154"/>
    </row>
    <row r="3" spans="1:23" ht="33" customHeight="1" x14ac:dyDescent="0.15">
      <c r="A3" s="435">
        <v>42948</v>
      </c>
      <c r="B3" s="114" t="s">
        <v>3203</v>
      </c>
      <c r="C3" s="114"/>
      <c r="D3" s="115"/>
      <c r="E3" s="114" t="s">
        <v>3204</v>
      </c>
      <c r="F3" s="116" t="s">
        <v>389</v>
      </c>
      <c r="G3" s="527" t="s">
        <v>388</v>
      </c>
      <c r="H3" s="115"/>
      <c r="I3" s="114" t="s">
        <v>387</v>
      </c>
      <c r="J3" s="115" t="s">
        <v>390</v>
      </c>
      <c r="K3" s="22" t="str">
        <f t="shared" si="0"/>
        <v>RPCDR002 - The weak spots, as far as insulation is concerned,</v>
      </c>
      <c r="L3" s="22" t="s">
        <v>3205</v>
      </c>
      <c r="M3" s="117"/>
      <c r="N3" s="115" t="s">
        <v>5406</v>
      </c>
      <c r="O3" s="115" t="s">
        <v>3206</v>
      </c>
      <c r="P3" s="56" t="str">
        <f t="shared" si="1"/>
        <v>Closed</v>
      </c>
      <c r="Q3" s="57" t="s">
        <v>3207</v>
      </c>
      <c r="R3" s="58" t="s">
        <v>3017</v>
      </c>
      <c r="S3" s="117"/>
      <c r="T3" s="115"/>
      <c r="U3" s="60" t="str">
        <f t="shared" si="2"/>
        <v>Kalish</v>
      </c>
      <c r="V3" s="81" t="str">
        <f t="shared" si="3"/>
        <v>NSTX-U Recovery Project - CDR</v>
      </c>
      <c r="W3" s="154"/>
    </row>
    <row r="4" spans="1:23" ht="33" customHeight="1" x14ac:dyDescent="0.15">
      <c r="A4" s="435">
        <v>42948</v>
      </c>
      <c r="B4" s="114" t="s">
        <v>3300</v>
      </c>
      <c r="C4" s="114"/>
      <c r="D4" s="115"/>
      <c r="E4" s="114" t="s">
        <v>3204</v>
      </c>
      <c r="F4" s="116" t="s">
        <v>389</v>
      </c>
      <c r="G4" s="527" t="s">
        <v>388</v>
      </c>
      <c r="H4" s="115"/>
      <c r="I4" s="114" t="s">
        <v>387</v>
      </c>
      <c r="J4" s="115" t="s">
        <v>390</v>
      </c>
      <c r="K4" s="22" t="str">
        <f t="shared" si="0"/>
        <v>RPCDR003 - Procedures to achieve high quality bond between fi</v>
      </c>
      <c r="L4" s="22" t="s">
        <v>3301</v>
      </c>
      <c r="M4" s="117"/>
      <c r="N4" s="115" t="s">
        <v>6609</v>
      </c>
      <c r="O4" s="115" t="s">
        <v>3206</v>
      </c>
      <c r="P4" s="56" t="str">
        <f t="shared" si="1"/>
        <v>Closed</v>
      </c>
      <c r="Q4" s="57" t="s">
        <v>3207</v>
      </c>
      <c r="R4" s="58" t="s">
        <v>3017</v>
      </c>
      <c r="S4" s="117"/>
      <c r="T4" s="115"/>
      <c r="U4" s="60" t="str">
        <f t="shared" si="2"/>
        <v>Kalish</v>
      </c>
      <c r="V4" s="81" t="str">
        <f t="shared" si="3"/>
        <v>NSTX-U Recovery Project - CDR</v>
      </c>
      <c r="W4" s="75"/>
    </row>
    <row r="5" spans="1:23" ht="33" customHeight="1" x14ac:dyDescent="0.15">
      <c r="A5" s="435">
        <v>42948</v>
      </c>
      <c r="B5" s="114" t="s">
        <v>3208</v>
      </c>
      <c r="C5" s="114"/>
      <c r="D5" s="115"/>
      <c r="E5" s="114" t="s">
        <v>3204</v>
      </c>
      <c r="F5" s="116" t="s">
        <v>389</v>
      </c>
      <c r="G5" s="527" t="s">
        <v>388</v>
      </c>
      <c r="H5" s="115"/>
      <c r="I5" s="114" t="s">
        <v>387</v>
      </c>
      <c r="J5" s="115" t="s">
        <v>390</v>
      </c>
      <c r="K5" s="22" t="str">
        <f t="shared" si="0"/>
        <v xml:space="preserve">RPCDR004 - Confirm that the water circuit of each coil shall </v>
      </c>
      <c r="L5" s="22" t="s">
        <v>3209</v>
      </c>
      <c r="M5" s="117"/>
      <c r="N5" s="115" t="s">
        <v>5406</v>
      </c>
      <c r="O5" s="115" t="s">
        <v>3206</v>
      </c>
      <c r="P5" s="56" t="str">
        <f t="shared" si="1"/>
        <v>Closed</v>
      </c>
      <c r="Q5" s="57" t="s">
        <v>3207</v>
      </c>
      <c r="R5" s="58" t="s">
        <v>3017</v>
      </c>
      <c r="S5" s="117"/>
      <c r="T5" s="115"/>
      <c r="U5" s="60" t="str">
        <f t="shared" si="2"/>
        <v>Kalish</v>
      </c>
      <c r="V5" s="81" t="str">
        <f t="shared" si="3"/>
        <v>NSTX-U Recovery Project - CDR</v>
      </c>
      <c r="W5" s="75"/>
    </row>
    <row r="6" spans="1:23" ht="33" customHeight="1" x14ac:dyDescent="0.15">
      <c r="A6" s="435">
        <v>42948</v>
      </c>
      <c r="B6" s="114" t="s">
        <v>3210</v>
      </c>
      <c r="C6" s="114"/>
      <c r="D6" s="115"/>
      <c r="E6" s="114" t="s">
        <v>3204</v>
      </c>
      <c r="F6" s="116" t="s">
        <v>389</v>
      </c>
      <c r="G6" s="527" t="s">
        <v>388</v>
      </c>
      <c r="H6" s="115"/>
      <c r="I6" s="114" t="s">
        <v>387</v>
      </c>
      <c r="J6" s="115" t="s">
        <v>390</v>
      </c>
      <c r="K6" s="22" t="str">
        <f t="shared" si="0"/>
        <v>RPCDR005 - Maximum turn to turn, layer to layer and coil to g</v>
      </c>
      <c r="L6" s="22" t="s">
        <v>3211</v>
      </c>
      <c r="M6" s="117"/>
      <c r="N6" s="115" t="s">
        <v>5406</v>
      </c>
      <c r="O6" s="115" t="s">
        <v>3212</v>
      </c>
      <c r="P6" s="56" t="str">
        <f t="shared" si="1"/>
        <v>Closed</v>
      </c>
      <c r="Q6" s="57" t="s">
        <v>3207</v>
      </c>
      <c r="R6" s="58" t="s">
        <v>3017</v>
      </c>
      <c r="S6" s="117"/>
      <c r="T6" s="115"/>
      <c r="U6" s="60" t="str">
        <f t="shared" si="2"/>
        <v>Kalish</v>
      </c>
      <c r="V6" s="81" t="str">
        <f t="shared" si="3"/>
        <v>NSTX-U Recovery Project - CDR</v>
      </c>
      <c r="W6" s="75"/>
    </row>
    <row r="7" spans="1:23" ht="33" customHeight="1" x14ac:dyDescent="0.15">
      <c r="A7" s="435">
        <v>42948</v>
      </c>
      <c r="B7" s="114" t="s">
        <v>3213</v>
      </c>
      <c r="C7" s="114"/>
      <c r="D7" s="115"/>
      <c r="E7" s="114" t="s">
        <v>3204</v>
      </c>
      <c r="F7" s="116" t="s">
        <v>389</v>
      </c>
      <c r="G7" s="527" t="s">
        <v>388</v>
      </c>
      <c r="H7" s="115"/>
      <c r="I7" s="114" t="s">
        <v>387</v>
      </c>
      <c r="J7" s="115" t="s">
        <v>390</v>
      </c>
      <c r="K7" s="22" t="str">
        <f t="shared" si="0"/>
        <v>RPCDR006 - Coils typically delaminate locally.  Is this expec</v>
      </c>
      <c r="L7" s="22" t="s">
        <v>3214</v>
      </c>
      <c r="M7" s="117"/>
      <c r="N7" s="115" t="s">
        <v>5406</v>
      </c>
      <c r="O7" s="115" t="s">
        <v>3215</v>
      </c>
      <c r="P7" s="56" t="str">
        <f t="shared" si="1"/>
        <v>Closed</v>
      </c>
      <c r="Q7" s="57" t="s">
        <v>3207</v>
      </c>
      <c r="R7" s="58" t="s">
        <v>3017</v>
      </c>
      <c r="S7" s="117"/>
      <c r="T7" s="115"/>
      <c r="U7" s="60" t="str">
        <f t="shared" si="2"/>
        <v>Kalish</v>
      </c>
      <c r="V7" s="81" t="str">
        <f t="shared" si="3"/>
        <v>NSTX-U Recovery Project - CDR</v>
      </c>
      <c r="W7" s="75"/>
    </row>
    <row r="8" spans="1:23" ht="33" customHeight="1" x14ac:dyDescent="0.15">
      <c r="A8" s="435">
        <v>42948</v>
      </c>
      <c r="B8" s="114" t="s">
        <v>3302</v>
      </c>
      <c r="C8" s="114"/>
      <c r="D8" s="115"/>
      <c r="E8" s="114" t="s">
        <v>3204</v>
      </c>
      <c r="F8" s="116" t="s">
        <v>389</v>
      </c>
      <c r="G8" s="527" t="s">
        <v>388</v>
      </c>
      <c r="H8" s="115"/>
      <c r="I8" s="114" t="s">
        <v>387</v>
      </c>
      <c r="J8" s="115" t="s">
        <v>390</v>
      </c>
      <c r="K8" s="22" t="str">
        <f t="shared" si="0"/>
        <v>RPCDR007 - Weiguo Que said that previous operation featured a</v>
      </c>
      <c r="L8" s="22" t="s">
        <v>3303</v>
      </c>
      <c r="M8" s="117"/>
      <c r="N8" s="115" t="s">
        <v>6609</v>
      </c>
      <c r="O8" s="115" t="s">
        <v>3028</v>
      </c>
      <c r="P8" s="56" t="str">
        <f t="shared" si="1"/>
        <v>Closed</v>
      </c>
      <c r="Q8" s="57" t="s">
        <v>3207</v>
      </c>
      <c r="R8" s="58" t="s">
        <v>3017</v>
      </c>
      <c r="S8" s="117"/>
      <c r="T8" s="115"/>
      <c r="U8" s="60" t="str">
        <f t="shared" si="2"/>
        <v>Kalish</v>
      </c>
      <c r="V8" s="81" t="str">
        <f t="shared" si="3"/>
        <v>NSTX-U Recovery Project - CDR</v>
      </c>
      <c r="W8" s="75"/>
    </row>
    <row r="9" spans="1:23" ht="33" customHeight="1" x14ac:dyDescent="0.15">
      <c r="A9" s="435">
        <v>42948</v>
      </c>
      <c r="B9" s="114" t="s">
        <v>3216</v>
      </c>
      <c r="C9" s="114"/>
      <c r="D9" s="115"/>
      <c r="E9" s="114" t="s">
        <v>3204</v>
      </c>
      <c r="F9" s="116" t="s">
        <v>900</v>
      </c>
      <c r="G9" s="527" t="s">
        <v>1342</v>
      </c>
      <c r="H9" s="115"/>
      <c r="I9" s="114" t="s">
        <v>899</v>
      </c>
      <c r="J9" s="115" t="s">
        <v>901</v>
      </c>
      <c r="K9" s="22" t="str">
        <f t="shared" si="0"/>
        <v>RPCDR009 - Investigate possibility of toroidal breaks in coil</v>
      </c>
      <c r="L9" s="22" t="s">
        <v>3217</v>
      </c>
      <c r="M9" s="117"/>
      <c r="N9" s="115" t="s">
        <v>5406</v>
      </c>
      <c r="O9" s="115" t="s">
        <v>3099</v>
      </c>
      <c r="P9" s="56" t="str">
        <f t="shared" si="1"/>
        <v>Closed</v>
      </c>
      <c r="Q9" s="57" t="s">
        <v>3207</v>
      </c>
      <c r="R9" s="58" t="s">
        <v>3017</v>
      </c>
      <c r="S9" s="117"/>
      <c r="T9" s="115"/>
      <c r="U9" s="60" t="str">
        <f t="shared" si="2"/>
        <v>Smith</v>
      </c>
      <c r="V9" s="81" t="str">
        <f t="shared" si="3"/>
        <v>NSTX-U Recovery Project - CDR</v>
      </c>
      <c r="W9" s="75"/>
    </row>
    <row r="10" spans="1:23" ht="33" customHeight="1" x14ac:dyDescent="0.15">
      <c r="A10" s="435">
        <v>42948</v>
      </c>
      <c r="B10" s="114" t="s">
        <v>3218</v>
      </c>
      <c r="C10" s="114"/>
      <c r="D10" s="115"/>
      <c r="E10" s="114" t="s">
        <v>3204</v>
      </c>
      <c r="F10" s="116" t="s">
        <v>900</v>
      </c>
      <c r="G10" s="527" t="s">
        <v>1342</v>
      </c>
      <c r="H10" s="115"/>
      <c r="I10" s="114" t="s">
        <v>899</v>
      </c>
      <c r="J10" s="115" t="s">
        <v>901</v>
      </c>
      <c r="K10" s="22" t="str">
        <f t="shared" si="0"/>
        <v>RPCDR011 - PF1 A/B Support Slings:  Deviations from perfect c</v>
      </c>
      <c r="L10" s="22" t="s">
        <v>3219</v>
      </c>
      <c r="M10" s="117"/>
      <c r="N10" s="115" t="s">
        <v>5406</v>
      </c>
      <c r="O10" s="115" t="s">
        <v>3215</v>
      </c>
      <c r="P10" s="56" t="str">
        <f t="shared" si="1"/>
        <v>Closed</v>
      </c>
      <c r="Q10" s="57" t="s">
        <v>3207</v>
      </c>
      <c r="R10" s="58" t="s">
        <v>3017</v>
      </c>
      <c r="S10" s="117"/>
      <c r="T10" s="115"/>
      <c r="U10" s="60" t="str">
        <f t="shared" si="2"/>
        <v>Smith</v>
      </c>
      <c r="V10" s="81" t="str">
        <f t="shared" si="3"/>
        <v>NSTX-U Recovery Project - CDR</v>
      </c>
      <c r="W10" s="75"/>
    </row>
    <row r="11" spans="1:23" ht="33" customHeight="1" x14ac:dyDescent="0.15">
      <c r="A11" s="435">
        <v>42948</v>
      </c>
      <c r="B11" s="114" t="s">
        <v>3220</v>
      </c>
      <c r="C11" s="114"/>
      <c r="D11" s="115"/>
      <c r="E11" s="114" t="s">
        <v>3204</v>
      </c>
      <c r="F11" s="116" t="s">
        <v>900</v>
      </c>
      <c r="G11" s="527" t="s">
        <v>1342</v>
      </c>
      <c r="H11" s="115"/>
      <c r="I11" s="114" t="s">
        <v>899</v>
      </c>
      <c r="J11" s="115" t="s">
        <v>901</v>
      </c>
      <c r="K11" s="22" t="str">
        <f t="shared" si="0"/>
        <v xml:space="preserve">RPCDR012 - A chit to group/merge with others from MC and MH! </v>
      </c>
      <c r="L11" s="22" t="s">
        <v>3221</v>
      </c>
      <c r="M11" s="117"/>
      <c r="N11" s="115" t="s">
        <v>5406</v>
      </c>
      <c r="O11" s="115" t="s">
        <v>3028</v>
      </c>
      <c r="P11" s="56" t="str">
        <f t="shared" si="1"/>
        <v>Closed</v>
      </c>
      <c r="Q11" s="57" t="s">
        <v>3207</v>
      </c>
      <c r="R11" s="58" t="s">
        <v>3017</v>
      </c>
      <c r="S11" s="117"/>
      <c r="T11" s="115"/>
      <c r="U11" s="60" t="str">
        <f t="shared" si="2"/>
        <v>Smith</v>
      </c>
      <c r="V11" s="81" t="str">
        <f t="shared" si="3"/>
        <v>NSTX-U Recovery Project - CDR</v>
      </c>
      <c r="W11" s="75"/>
    </row>
    <row r="12" spans="1:23" ht="33" customHeight="1" x14ac:dyDescent="0.15">
      <c r="A12" s="435">
        <v>42948</v>
      </c>
      <c r="B12" s="114" t="s">
        <v>3306</v>
      </c>
      <c r="C12" s="114"/>
      <c r="D12" s="115"/>
      <c r="E12" s="114" t="s">
        <v>3204</v>
      </c>
      <c r="F12" s="116" t="s">
        <v>291</v>
      </c>
      <c r="G12" s="527" t="s">
        <v>290</v>
      </c>
      <c r="H12" s="115"/>
      <c r="I12" s="114" t="s">
        <v>387</v>
      </c>
      <c r="J12" s="115" t="s">
        <v>292</v>
      </c>
      <c r="K12" s="22" t="str">
        <f t="shared" si="0"/>
        <v>RPCDR014 - Indefinite deferment of CHI does not mean eliminat</v>
      </c>
      <c r="L12" s="22" t="s">
        <v>3307</v>
      </c>
      <c r="M12" s="117"/>
      <c r="N12" s="115" t="s">
        <v>6609</v>
      </c>
      <c r="O12" s="115" t="s">
        <v>3126</v>
      </c>
      <c r="P12" s="56" t="str">
        <f t="shared" si="1"/>
        <v>Closed</v>
      </c>
      <c r="Q12" s="57" t="s">
        <v>3207</v>
      </c>
      <c r="R12" s="58" t="s">
        <v>3017</v>
      </c>
      <c r="S12" s="117"/>
      <c r="T12" s="115"/>
      <c r="U12" s="60" t="str">
        <f t="shared" si="2"/>
        <v>Gerhardt</v>
      </c>
      <c r="V12" s="81" t="str">
        <f t="shared" si="3"/>
        <v>NSTX-U Recovery Project - CDR</v>
      </c>
      <c r="W12" s="75"/>
    </row>
    <row r="13" spans="1:23" ht="33" customHeight="1" x14ac:dyDescent="0.15">
      <c r="A13" s="435">
        <v>42948</v>
      </c>
      <c r="B13" s="114" t="s">
        <v>3222</v>
      </c>
      <c r="C13" s="114"/>
      <c r="D13" s="115"/>
      <c r="E13" s="114" t="s">
        <v>3204</v>
      </c>
      <c r="F13" s="116" t="s">
        <v>389</v>
      </c>
      <c r="G13" s="527" t="s">
        <v>388</v>
      </c>
      <c r="H13" s="115"/>
      <c r="I13" s="114" t="s">
        <v>387</v>
      </c>
      <c r="J13" s="115" t="s">
        <v>390</v>
      </c>
      <c r="K13" s="22" t="str">
        <f t="shared" si="0"/>
        <v>RPCDR015 - I am suggesting thinking of Ultrasonic Vacuum Pres</v>
      </c>
      <c r="L13" s="22" t="s">
        <v>3223</v>
      </c>
      <c r="M13" s="117"/>
      <c r="N13" s="115" t="s">
        <v>5406</v>
      </c>
      <c r="O13" s="115" t="s">
        <v>3224</v>
      </c>
      <c r="P13" s="56" t="str">
        <f t="shared" si="1"/>
        <v>Closed</v>
      </c>
      <c r="Q13" s="57" t="s">
        <v>3207</v>
      </c>
      <c r="R13" s="58" t="s">
        <v>3017</v>
      </c>
      <c r="S13" s="117"/>
      <c r="T13" s="115"/>
      <c r="U13" s="60" t="str">
        <f t="shared" si="2"/>
        <v>Kalish</v>
      </c>
      <c r="V13" s="81" t="str">
        <f t="shared" si="3"/>
        <v>NSTX-U Recovery Project - CDR</v>
      </c>
      <c r="W13" s="75"/>
    </row>
    <row r="14" spans="1:23" ht="33" customHeight="1" x14ac:dyDescent="0.15">
      <c r="A14" s="435">
        <v>42948</v>
      </c>
      <c r="B14" s="114" t="s">
        <v>3225</v>
      </c>
      <c r="C14" s="114"/>
      <c r="D14" s="115"/>
      <c r="E14" s="114" t="s">
        <v>3204</v>
      </c>
      <c r="F14" s="116" t="s">
        <v>910</v>
      </c>
      <c r="G14" s="527" t="s">
        <v>909</v>
      </c>
      <c r="H14" s="115"/>
      <c r="I14" s="114" t="s">
        <v>289</v>
      </c>
      <c r="J14" s="115" t="s">
        <v>911</v>
      </c>
      <c r="K14" s="22" t="str">
        <f t="shared" si="0"/>
        <v>RPCDR017 - Loooong ago I worked on the Culham Superconducting</v>
      </c>
      <c r="L14" s="22" t="s">
        <v>3226</v>
      </c>
      <c r="M14" s="117"/>
      <c r="N14" s="115" t="s">
        <v>5406</v>
      </c>
      <c r="O14" s="115" t="s">
        <v>3028</v>
      </c>
      <c r="P14" s="56" t="str">
        <f t="shared" si="1"/>
        <v>Closed</v>
      </c>
      <c r="Q14" s="57" t="s">
        <v>3207</v>
      </c>
      <c r="R14" s="58" t="s">
        <v>3017</v>
      </c>
      <c r="S14" s="117"/>
      <c r="T14" s="115"/>
      <c r="U14" s="60" t="str">
        <f t="shared" si="2"/>
        <v>Titus</v>
      </c>
      <c r="V14" s="81" t="str">
        <f t="shared" si="3"/>
        <v>NSTX-U Recovery Project - CDR</v>
      </c>
      <c r="W14" s="75"/>
    </row>
    <row r="15" spans="1:23" ht="33" customHeight="1" x14ac:dyDescent="0.15">
      <c r="A15" s="435">
        <v>42948</v>
      </c>
      <c r="B15" s="114" t="s">
        <v>3227</v>
      </c>
      <c r="C15" s="114"/>
      <c r="D15" s="115"/>
      <c r="E15" s="114" t="s">
        <v>3204</v>
      </c>
      <c r="F15" s="116" t="s">
        <v>389</v>
      </c>
      <c r="G15" s="527" t="s">
        <v>388</v>
      </c>
      <c r="H15" s="115"/>
      <c r="I15" s="114" t="s">
        <v>387</v>
      </c>
      <c r="J15" s="115" t="s">
        <v>390</v>
      </c>
      <c r="K15" s="22" t="str">
        <f t="shared" si="0"/>
        <v>RPCDR018 - Check stresses in insulation around coil terminals</v>
      </c>
      <c r="L15" s="22" t="s">
        <v>3228</v>
      </c>
      <c r="M15" s="117"/>
      <c r="N15" s="115" t="s">
        <v>5406</v>
      </c>
      <c r="O15" s="115" t="s">
        <v>3229</v>
      </c>
      <c r="P15" s="56" t="str">
        <f t="shared" si="1"/>
        <v>Closed</v>
      </c>
      <c r="Q15" s="57" t="s">
        <v>3207</v>
      </c>
      <c r="R15" s="58" t="s">
        <v>3017</v>
      </c>
      <c r="S15" s="117"/>
      <c r="T15" s="115"/>
      <c r="U15" s="60" t="str">
        <f t="shared" si="2"/>
        <v>Kalish</v>
      </c>
      <c r="V15" s="81" t="str">
        <f t="shared" si="3"/>
        <v>NSTX-U Recovery Project - CDR</v>
      </c>
      <c r="W15" s="75"/>
    </row>
    <row r="16" spans="1:23" ht="33" customHeight="1" x14ac:dyDescent="0.15">
      <c r="A16" s="435">
        <v>42948</v>
      </c>
      <c r="B16" s="114" t="s">
        <v>3315</v>
      </c>
      <c r="C16" s="114"/>
      <c r="D16" s="115"/>
      <c r="E16" s="114" t="s">
        <v>3204</v>
      </c>
      <c r="F16" s="116" t="s">
        <v>900</v>
      </c>
      <c r="G16" s="527" t="s">
        <v>6440</v>
      </c>
      <c r="H16" s="115"/>
      <c r="I16" s="114" t="s">
        <v>899</v>
      </c>
      <c r="J16" s="115" t="s">
        <v>901</v>
      </c>
      <c r="K16" s="22" t="str">
        <f t="shared" si="0"/>
        <v>RPCDR021 - I may be misunderstanding, but it appears that the</v>
      </c>
      <c r="L16" s="22" t="s">
        <v>3316</v>
      </c>
      <c r="M16" s="117"/>
      <c r="N16" s="118" t="s">
        <v>7015</v>
      </c>
      <c r="O16" s="115" t="s">
        <v>3215</v>
      </c>
      <c r="P16" s="56" t="str">
        <f t="shared" si="1"/>
        <v>Closed</v>
      </c>
      <c r="Q16" s="57" t="s">
        <v>3207</v>
      </c>
      <c r="R16" s="58" t="s">
        <v>3017</v>
      </c>
      <c r="S16" s="117"/>
      <c r="T16" s="115"/>
      <c r="U16" s="60" t="str">
        <f t="shared" si="2"/>
        <v>Smith</v>
      </c>
      <c r="V16" s="81" t="str">
        <f t="shared" si="3"/>
        <v>NSTX-U Recovery Project - CDR</v>
      </c>
      <c r="W16" s="75"/>
    </row>
    <row r="17" spans="1:23" ht="33" customHeight="1" x14ac:dyDescent="0.15">
      <c r="A17" s="435">
        <v>42948</v>
      </c>
      <c r="B17" s="114" t="s">
        <v>3317</v>
      </c>
      <c r="C17" s="114"/>
      <c r="D17" s="115"/>
      <c r="E17" s="114" t="s">
        <v>3204</v>
      </c>
      <c r="F17" s="116" t="s">
        <v>900</v>
      </c>
      <c r="G17" s="527" t="s">
        <v>6440</v>
      </c>
      <c r="H17" s="115"/>
      <c r="I17" s="114" t="s">
        <v>899</v>
      </c>
      <c r="J17" s="115" t="s">
        <v>901</v>
      </c>
      <c r="K17" s="22" t="str">
        <f t="shared" si="0"/>
        <v>RPCDR022 - Further to my chit about the stresses in the blind</v>
      </c>
      <c r="L17" s="22" t="s">
        <v>3318</v>
      </c>
      <c r="M17" s="117"/>
      <c r="N17" s="118" t="s">
        <v>7015</v>
      </c>
      <c r="O17" s="115" t="s">
        <v>3028</v>
      </c>
      <c r="P17" s="56" t="str">
        <f t="shared" si="1"/>
        <v>Closed</v>
      </c>
      <c r="Q17" s="57" t="s">
        <v>3207</v>
      </c>
      <c r="R17" s="58" t="s">
        <v>3017</v>
      </c>
      <c r="S17" s="117"/>
      <c r="T17" s="115"/>
      <c r="U17" s="60" t="str">
        <f t="shared" si="2"/>
        <v>Smith</v>
      </c>
      <c r="V17" s="81" t="str">
        <f t="shared" si="3"/>
        <v>NSTX-U Recovery Project - CDR</v>
      </c>
      <c r="W17" s="75"/>
    </row>
    <row r="18" spans="1:23" ht="33" customHeight="1" x14ac:dyDescent="0.15">
      <c r="A18" s="435">
        <v>42948</v>
      </c>
      <c r="B18" s="114" t="s">
        <v>3319</v>
      </c>
      <c r="C18" s="114"/>
      <c r="D18" s="115"/>
      <c r="E18" s="114" t="s">
        <v>3204</v>
      </c>
      <c r="F18" s="116" t="s">
        <v>900</v>
      </c>
      <c r="G18" s="527" t="s">
        <v>6440</v>
      </c>
      <c r="H18" s="115"/>
      <c r="I18" s="114" t="s">
        <v>899</v>
      </c>
      <c r="J18" s="115" t="s">
        <v>901</v>
      </c>
      <c r="K18" s="22" t="str">
        <f t="shared" si="0"/>
        <v>RPCDR023 - Consider limit the highest temperature viton oring</v>
      </c>
      <c r="L18" s="22" t="s">
        <v>3320</v>
      </c>
      <c r="M18" s="117"/>
      <c r="N18" s="118" t="s">
        <v>7015</v>
      </c>
      <c r="O18" s="115" t="s">
        <v>3321</v>
      </c>
      <c r="P18" s="56" t="str">
        <f t="shared" si="1"/>
        <v>Closed</v>
      </c>
      <c r="Q18" s="57" t="s">
        <v>3207</v>
      </c>
      <c r="R18" s="58" t="s">
        <v>3017</v>
      </c>
      <c r="S18" s="117"/>
      <c r="T18" s="115"/>
      <c r="U18" s="60" t="str">
        <f t="shared" si="2"/>
        <v>Smith</v>
      </c>
      <c r="V18" s="81" t="str">
        <f t="shared" si="3"/>
        <v>NSTX-U Recovery Project - CDR</v>
      </c>
      <c r="W18" s="75"/>
    </row>
    <row r="19" spans="1:23" ht="33" customHeight="1" x14ac:dyDescent="0.15">
      <c r="A19" s="435">
        <v>42948</v>
      </c>
      <c r="B19" s="114" t="s">
        <v>3324</v>
      </c>
      <c r="C19" s="114"/>
      <c r="D19" s="115"/>
      <c r="E19" s="114" t="s">
        <v>3204</v>
      </c>
      <c r="F19" s="116" t="s">
        <v>900</v>
      </c>
      <c r="G19" s="527" t="s">
        <v>6440</v>
      </c>
      <c r="H19" s="115"/>
      <c r="I19" s="114" t="s">
        <v>899</v>
      </c>
      <c r="J19" s="115" t="s">
        <v>901</v>
      </c>
      <c r="K19" s="22" t="str">
        <f t="shared" si="0"/>
        <v>RPCDR025 - The design concept for implementing double o-rings</v>
      </c>
      <c r="L19" s="22" t="s">
        <v>3325</v>
      </c>
      <c r="M19" s="117"/>
      <c r="N19" s="118" t="s">
        <v>7015</v>
      </c>
      <c r="O19" s="115" t="s">
        <v>3215</v>
      </c>
      <c r="P19" s="56" t="str">
        <f t="shared" si="1"/>
        <v>Closed</v>
      </c>
      <c r="Q19" s="57" t="s">
        <v>3207</v>
      </c>
      <c r="R19" s="58" t="s">
        <v>3017</v>
      </c>
      <c r="S19" s="117"/>
      <c r="T19" s="115"/>
      <c r="U19" s="60" t="str">
        <f t="shared" si="2"/>
        <v>Smith</v>
      </c>
      <c r="V19" s="81" t="str">
        <f t="shared" si="3"/>
        <v>NSTX-U Recovery Project - CDR</v>
      </c>
      <c r="W19" s="75"/>
    </row>
    <row r="20" spans="1:23" ht="33" customHeight="1" x14ac:dyDescent="0.15">
      <c r="A20" s="435">
        <v>42948</v>
      </c>
      <c r="B20" s="114" t="s">
        <v>3326</v>
      </c>
      <c r="C20" s="114"/>
      <c r="D20" s="115"/>
      <c r="E20" s="114" t="s">
        <v>3204</v>
      </c>
      <c r="F20" s="116" t="s">
        <v>900</v>
      </c>
      <c r="G20" s="527" t="s">
        <v>6440</v>
      </c>
      <c r="H20" s="115"/>
      <c r="I20" s="114" t="s">
        <v>899</v>
      </c>
      <c r="J20" s="115" t="s">
        <v>901</v>
      </c>
      <c r="K20" s="22" t="str">
        <f t="shared" si="0"/>
        <v>RPCDR026 - Consider have half dovetail oring groove when orin</v>
      </c>
      <c r="L20" s="22" t="s">
        <v>3327</v>
      </c>
      <c r="M20" s="117"/>
      <c r="N20" s="118" t="s">
        <v>7015</v>
      </c>
      <c r="O20" s="115" t="s">
        <v>3247</v>
      </c>
      <c r="P20" s="56" t="str">
        <f t="shared" si="1"/>
        <v>Closed</v>
      </c>
      <c r="Q20" s="57" t="s">
        <v>3207</v>
      </c>
      <c r="R20" s="58" t="s">
        <v>3017</v>
      </c>
      <c r="S20" s="117"/>
      <c r="T20" s="115"/>
      <c r="U20" s="60" t="str">
        <f t="shared" si="2"/>
        <v>Smith</v>
      </c>
      <c r="V20" s="81" t="str">
        <f t="shared" si="3"/>
        <v>NSTX-U Recovery Project - CDR</v>
      </c>
      <c r="W20" s="75"/>
    </row>
    <row r="21" spans="1:23" ht="33" customHeight="1" x14ac:dyDescent="0.15">
      <c r="A21" s="435">
        <v>42948</v>
      </c>
      <c r="B21" s="114" t="s">
        <v>3328</v>
      </c>
      <c r="C21" s="114"/>
      <c r="D21" s="115"/>
      <c r="E21" s="114" t="s">
        <v>3204</v>
      </c>
      <c r="F21" s="116" t="s">
        <v>291</v>
      </c>
      <c r="G21" s="527" t="s">
        <v>290</v>
      </c>
      <c r="H21" s="115"/>
      <c r="I21" s="114" t="s">
        <v>289</v>
      </c>
      <c r="J21" s="115" t="s">
        <v>292</v>
      </c>
      <c r="K21" s="22" t="str">
        <f t="shared" si="0"/>
        <v>RPCDR027 - Indefinite deferment of CHI does not mean eliminat</v>
      </c>
      <c r="L21" s="22" t="s">
        <v>3329</v>
      </c>
      <c r="M21" s="117"/>
      <c r="N21" s="117" t="s">
        <v>6609</v>
      </c>
      <c r="O21" s="115" t="s">
        <v>3126</v>
      </c>
      <c r="P21" s="56" t="str">
        <f t="shared" si="1"/>
        <v>Closed</v>
      </c>
      <c r="Q21" s="57" t="s">
        <v>3207</v>
      </c>
      <c r="R21" s="58" t="s">
        <v>3017</v>
      </c>
      <c r="S21" s="117"/>
      <c r="T21" s="115"/>
      <c r="U21" s="60" t="str">
        <f t="shared" si="2"/>
        <v>Gerhardt</v>
      </c>
      <c r="V21" s="81" t="str">
        <f t="shared" si="3"/>
        <v>NSTX-U Recovery Project - CDR</v>
      </c>
      <c r="W21" s="75"/>
    </row>
    <row r="22" spans="1:23" ht="33" customHeight="1" x14ac:dyDescent="0.15">
      <c r="A22" s="435">
        <v>42948</v>
      </c>
      <c r="B22" s="114" t="s">
        <v>3332</v>
      </c>
      <c r="C22" s="114"/>
      <c r="D22" s="115"/>
      <c r="E22" s="114" t="s">
        <v>3204</v>
      </c>
      <c r="F22" s="116" t="s">
        <v>900</v>
      </c>
      <c r="G22" s="527" t="s">
        <v>6440</v>
      </c>
      <c r="H22" s="115"/>
      <c r="I22" s="114" t="s">
        <v>899</v>
      </c>
      <c r="J22" s="115" t="s">
        <v>901</v>
      </c>
      <c r="K22" s="22" t="str">
        <f t="shared" si="0"/>
        <v>RPCDR029 - The pumping speed that can be achieved between O-r</v>
      </c>
      <c r="L22" s="22" t="s">
        <v>3333</v>
      </c>
      <c r="M22" s="117"/>
      <c r="N22" s="1544" t="s">
        <v>7083</v>
      </c>
      <c r="O22" s="115" t="s">
        <v>3212</v>
      </c>
      <c r="P22" s="56" t="str">
        <f t="shared" si="1"/>
        <v>Closed</v>
      </c>
      <c r="Q22" s="57" t="s">
        <v>3207</v>
      </c>
      <c r="R22" s="58" t="s">
        <v>3017</v>
      </c>
      <c r="S22" s="117"/>
      <c r="T22" s="115"/>
      <c r="U22" s="60" t="str">
        <f t="shared" si="2"/>
        <v>Smith</v>
      </c>
      <c r="V22" s="81" t="str">
        <f t="shared" si="3"/>
        <v>NSTX-U Recovery Project - CDR</v>
      </c>
      <c r="W22" s="75"/>
    </row>
    <row r="23" spans="1:23" ht="33" customHeight="1" x14ac:dyDescent="0.15">
      <c r="A23" s="435">
        <v>42948</v>
      </c>
      <c r="B23" s="114" t="s">
        <v>3339</v>
      </c>
      <c r="C23" s="114"/>
      <c r="D23" s="115"/>
      <c r="E23" s="114" t="s">
        <v>3204</v>
      </c>
      <c r="F23" s="116" t="s">
        <v>900</v>
      </c>
      <c r="G23" s="527" t="s">
        <v>6440</v>
      </c>
      <c r="H23" s="115"/>
      <c r="I23" s="114" t="s">
        <v>899</v>
      </c>
      <c r="J23" s="115" t="s">
        <v>901</v>
      </c>
      <c r="K23" s="22" t="str">
        <f t="shared" si="0"/>
        <v>RPCDR032 - Regarding weld on a flange with double o-ring onto</v>
      </c>
      <c r="L23" s="22" t="s">
        <v>3340</v>
      </c>
      <c r="M23" s="117"/>
      <c r="N23" s="118" t="s">
        <v>7015</v>
      </c>
      <c r="O23" s="115" t="s">
        <v>3194</v>
      </c>
      <c r="P23" s="56" t="str">
        <f t="shared" si="1"/>
        <v>Closed</v>
      </c>
      <c r="Q23" s="57" t="s">
        <v>3207</v>
      </c>
      <c r="R23" s="58" t="s">
        <v>3017</v>
      </c>
      <c r="S23" s="117"/>
      <c r="T23" s="115"/>
      <c r="U23" s="60" t="str">
        <f t="shared" si="2"/>
        <v>Smith</v>
      </c>
      <c r="V23" s="81" t="str">
        <f t="shared" si="3"/>
        <v>NSTX-U Recovery Project - CDR</v>
      </c>
      <c r="W23" s="75"/>
    </row>
    <row r="24" spans="1:23" ht="33" customHeight="1" x14ac:dyDescent="0.15">
      <c r="A24" s="435">
        <v>42948</v>
      </c>
      <c r="B24" s="114" t="s">
        <v>3345</v>
      </c>
      <c r="C24" s="114"/>
      <c r="D24" s="115"/>
      <c r="E24" s="114" t="s">
        <v>3204</v>
      </c>
      <c r="F24" s="116" t="s">
        <v>900</v>
      </c>
      <c r="G24" s="527" t="s">
        <v>6440</v>
      </c>
      <c r="H24" s="115"/>
      <c r="I24" s="114" t="s">
        <v>899</v>
      </c>
      <c r="J24" s="115" t="s">
        <v>901</v>
      </c>
      <c r="K24" s="22" t="str">
        <f t="shared" si="0"/>
        <v>RPCDR035 - Using a continuous welded reinforcement between th</v>
      </c>
      <c r="L24" s="22" t="s">
        <v>3346</v>
      </c>
      <c r="M24" s="117"/>
      <c r="N24" s="118" t="s">
        <v>7015</v>
      </c>
      <c r="O24" s="115" t="s">
        <v>3215</v>
      </c>
      <c r="P24" s="56" t="str">
        <f t="shared" si="1"/>
        <v>Closed</v>
      </c>
      <c r="Q24" s="57" t="s">
        <v>3207</v>
      </c>
      <c r="R24" s="58" t="s">
        <v>3017</v>
      </c>
      <c r="S24" s="117"/>
      <c r="T24" s="115"/>
      <c r="U24" s="60" t="str">
        <f t="shared" si="2"/>
        <v>Smith</v>
      </c>
      <c r="V24" s="81" t="str">
        <f t="shared" si="3"/>
        <v>NSTX-U Recovery Project - CDR</v>
      </c>
      <c r="W24" s="75"/>
    </row>
    <row r="25" spans="1:23" ht="33" customHeight="1" x14ac:dyDescent="0.15">
      <c r="A25" s="435">
        <v>42948</v>
      </c>
      <c r="B25" s="114" t="s">
        <v>3347</v>
      </c>
      <c r="C25" s="114"/>
      <c r="D25" s="115"/>
      <c r="E25" s="114" t="s">
        <v>3204</v>
      </c>
      <c r="F25" s="116" t="s">
        <v>900</v>
      </c>
      <c r="G25" s="527" t="s">
        <v>6440</v>
      </c>
      <c r="H25" s="115"/>
      <c r="I25" s="114" t="s">
        <v>899</v>
      </c>
      <c r="J25" s="115" t="s">
        <v>901</v>
      </c>
      <c r="K25" s="22" t="str">
        <f t="shared" si="0"/>
        <v xml:space="preserve">RPCDR036 - IBDH HTP plate welds all on one side will tend to </v>
      </c>
      <c r="L25" s="22" t="s">
        <v>3348</v>
      </c>
      <c r="M25" s="117"/>
      <c r="N25" s="115" t="s">
        <v>3349</v>
      </c>
      <c r="O25" s="115" t="s">
        <v>3162</v>
      </c>
      <c r="P25" s="56" t="str">
        <f t="shared" si="1"/>
        <v>Closed</v>
      </c>
      <c r="Q25" s="57" t="s">
        <v>3207</v>
      </c>
      <c r="R25" s="58" t="s">
        <v>3017</v>
      </c>
      <c r="S25" s="117"/>
      <c r="T25" s="115"/>
      <c r="U25" s="60" t="str">
        <f t="shared" si="2"/>
        <v>Smith</v>
      </c>
      <c r="V25" s="81" t="str">
        <f t="shared" si="3"/>
        <v>NSTX-U Recovery Project - CDR</v>
      </c>
      <c r="W25" s="75"/>
    </row>
    <row r="26" spans="1:23" ht="33" customHeight="1" x14ac:dyDescent="0.15">
      <c r="A26" s="435">
        <v>42948</v>
      </c>
      <c r="B26" s="119" t="s">
        <v>3350</v>
      </c>
      <c r="C26" s="114"/>
      <c r="D26" s="115"/>
      <c r="E26" s="114" t="s">
        <v>3204</v>
      </c>
      <c r="F26" s="116" t="s">
        <v>291</v>
      </c>
      <c r="G26" s="527" t="s">
        <v>290</v>
      </c>
      <c r="H26" s="115"/>
      <c r="I26" s="114" t="s">
        <v>289</v>
      </c>
      <c r="J26" s="115" t="s">
        <v>292</v>
      </c>
      <c r="K26" s="22" t="str">
        <f t="shared" si="0"/>
        <v>RPCDR037 - For PDR, we should have a good explanation for how</v>
      </c>
      <c r="L26" s="22" t="s">
        <v>3351</v>
      </c>
      <c r="M26" s="117"/>
      <c r="N26" s="115" t="s">
        <v>6609</v>
      </c>
      <c r="O26" s="115" t="s">
        <v>3109</v>
      </c>
      <c r="P26" s="56" t="str">
        <f t="shared" si="1"/>
        <v>Closed</v>
      </c>
      <c r="Q26" s="57" t="s">
        <v>3207</v>
      </c>
      <c r="R26" s="58" t="s">
        <v>3017</v>
      </c>
      <c r="S26" s="117"/>
      <c r="T26" s="115"/>
      <c r="U26" s="60" t="str">
        <f t="shared" si="2"/>
        <v>Gerhardt</v>
      </c>
      <c r="V26" s="81" t="str">
        <f t="shared" si="3"/>
        <v>NSTX-U Recovery Project - CDR</v>
      </c>
      <c r="W26" s="75"/>
    </row>
    <row r="27" spans="1:23" ht="33" customHeight="1" x14ac:dyDescent="0.15">
      <c r="A27" s="435">
        <v>42948</v>
      </c>
      <c r="B27" s="114" t="s">
        <v>3355</v>
      </c>
      <c r="C27" s="114"/>
      <c r="D27" s="115"/>
      <c r="E27" s="114" t="s">
        <v>3204</v>
      </c>
      <c r="F27" s="116" t="s">
        <v>1526</v>
      </c>
      <c r="G27" s="527" t="s">
        <v>1525</v>
      </c>
      <c r="H27" s="115"/>
      <c r="I27" s="114" t="s">
        <v>899</v>
      </c>
      <c r="J27" s="115" t="s">
        <v>901</v>
      </c>
      <c r="K27" s="22" t="str">
        <f t="shared" si="0"/>
        <v>RPCDR039 - For the heating plate design consider interfaces w</v>
      </c>
      <c r="L27" s="22" t="s">
        <v>3356</v>
      </c>
      <c r="M27" s="117"/>
      <c r="N27" s="115" t="s">
        <v>3349</v>
      </c>
      <c r="O27" s="115" t="s">
        <v>3357</v>
      </c>
      <c r="P27" s="56" t="str">
        <f t="shared" si="1"/>
        <v>Closed</v>
      </c>
      <c r="Q27" s="57" t="s">
        <v>3207</v>
      </c>
      <c r="R27" s="58" t="s">
        <v>3017</v>
      </c>
      <c r="S27" s="117"/>
      <c r="T27" s="115"/>
      <c r="U27" s="60" t="str">
        <f t="shared" si="2"/>
        <v>Smith</v>
      </c>
      <c r="V27" s="81" t="str">
        <f t="shared" si="3"/>
        <v>NSTX-U Recovery Project - CDR</v>
      </c>
      <c r="W27" s="75"/>
    </row>
    <row r="28" spans="1:23" ht="33" customHeight="1" x14ac:dyDescent="0.15">
      <c r="A28" s="435">
        <v>42948</v>
      </c>
      <c r="B28" s="114" t="s">
        <v>3363</v>
      </c>
      <c r="C28" s="114"/>
      <c r="D28" s="115"/>
      <c r="E28" s="114" t="s">
        <v>3204</v>
      </c>
      <c r="F28" s="116" t="s">
        <v>291</v>
      </c>
      <c r="G28" s="527" t="s">
        <v>290</v>
      </c>
      <c r="H28" s="115"/>
      <c r="I28" s="114" t="s">
        <v>3231</v>
      </c>
      <c r="J28" s="115" t="s">
        <v>292</v>
      </c>
      <c r="K28" s="22" t="str">
        <f t="shared" si="0"/>
        <v>RPCDR042 - Geoff Fishpool (and doubtless others) was basing H</v>
      </c>
      <c r="L28" s="22" t="s">
        <v>3364</v>
      </c>
      <c r="M28" s="117"/>
      <c r="N28" s="115" t="s">
        <v>6609</v>
      </c>
      <c r="O28" s="115" t="s">
        <v>3028</v>
      </c>
      <c r="P28" s="250" t="str">
        <f t="shared" si="1"/>
        <v>Closed</v>
      </c>
      <c r="Q28" s="57" t="s">
        <v>3207</v>
      </c>
      <c r="R28" s="58" t="s">
        <v>3017</v>
      </c>
      <c r="S28" s="117"/>
      <c r="T28" s="115"/>
      <c r="U28" s="60" t="str">
        <f t="shared" si="2"/>
        <v>Gerhardt</v>
      </c>
      <c r="V28" s="81" t="str">
        <f t="shared" si="3"/>
        <v>NSTX-U Recovery Project - CDR</v>
      </c>
      <c r="W28" s="75"/>
    </row>
    <row r="29" spans="1:23" ht="33" customHeight="1" x14ac:dyDescent="0.15">
      <c r="A29" s="435">
        <v>42948</v>
      </c>
      <c r="B29" s="114" t="s">
        <v>3365</v>
      </c>
      <c r="C29" s="114"/>
      <c r="D29" s="115"/>
      <c r="E29" s="114" t="s">
        <v>3204</v>
      </c>
      <c r="F29" s="116" t="s">
        <v>291</v>
      </c>
      <c r="G29" s="527" t="s">
        <v>290</v>
      </c>
      <c r="H29" s="115"/>
      <c r="I29" s="114" t="s">
        <v>3231</v>
      </c>
      <c r="J29" s="115" t="s">
        <v>292</v>
      </c>
      <c r="K29" s="22" t="str">
        <f t="shared" si="0"/>
        <v>RPCDR043 - PFC Requirements have been derived presently for a</v>
      </c>
      <c r="L29" s="22" t="s">
        <v>3366</v>
      </c>
      <c r="M29" s="117"/>
      <c r="N29" s="115" t="s">
        <v>6609</v>
      </c>
      <c r="O29" s="115" t="s">
        <v>3367</v>
      </c>
      <c r="P29" s="250" t="str">
        <f t="shared" si="1"/>
        <v>Closed</v>
      </c>
      <c r="Q29" s="57" t="s">
        <v>3207</v>
      </c>
      <c r="R29" s="58" t="s">
        <v>3017</v>
      </c>
      <c r="S29" s="117"/>
      <c r="T29" s="115"/>
      <c r="U29" s="60" t="str">
        <f t="shared" si="2"/>
        <v>Gerhardt</v>
      </c>
      <c r="V29" s="81" t="str">
        <f t="shared" si="3"/>
        <v>NSTX-U Recovery Project - CDR</v>
      </c>
      <c r="W29" s="75"/>
    </row>
    <row r="30" spans="1:23" ht="33" customHeight="1" x14ac:dyDescent="0.15">
      <c r="A30" s="435">
        <v>42948</v>
      </c>
      <c r="B30" s="114" t="s">
        <v>3368</v>
      </c>
      <c r="C30" s="114"/>
      <c r="D30" s="115"/>
      <c r="E30" s="114" t="s">
        <v>3204</v>
      </c>
      <c r="F30" s="116" t="s">
        <v>389</v>
      </c>
      <c r="G30" s="527" t="s">
        <v>388</v>
      </c>
      <c r="H30" s="115"/>
      <c r="I30" s="114" t="s">
        <v>387</v>
      </c>
      <c r="J30" s="115" t="s">
        <v>390</v>
      </c>
      <c r="K30" s="22" t="str">
        <f t="shared" si="0"/>
        <v>RPCDR044 - Consider installing cameras to record the coil man</v>
      </c>
      <c r="L30" s="22" t="s">
        <v>3369</v>
      </c>
      <c r="M30" s="117"/>
      <c r="N30" s="115" t="s">
        <v>6609</v>
      </c>
      <c r="O30" s="115" t="s">
        <v>27</v>
      </c>
      <c r="P30" s="56" t="str">
        <f t="shared" si="1"/>
        <v>Closed</v>
      </c>
      <c r="Q30" s="57" t="s">
        <v>3207</v>
      </c>
      <c r="R30" s="58" t="s">
        <v>3017</v>
      </c>
      <c r="S30" s="117"/>
      <c r="T30" s="115"/>
      <c r="U30" s="60" t="str">
        <f t="shared" si="2"/>
        <v>Kalish</v>
      </c>
      <c r="V30" s="81" t="str">
        <f t="shared" si="3"/>
        <v>NSTX-U Recovery Project - CDR</v>
      </c>
      <c r="W30" s="75"/>
    </row>
    <row r="31" spans="1:23" ht="33" customHeight="1" x14ac:dyDescent="0.15">
      <c r="A31" s="688">
        <v>42948</v>
      </c>
      <c r="B31" s="711" t="s">
        <v>3230</v>
      </c>
      <c r="C31" s="711"/>
      <c r="D31" s="716"/>
      <c r="E31" s="711" t="s">
        <v>3204</v>
      </c>
      <c r="F31" s="116" t="s">
        <v>1185</v>
      </c>
      <c r="G31" s="527" t="s">
        <v>1184</v>
      </c>
      <c r="H31" s="115"/>
      <c r="I31" s="114" t="s">
        <v>3231</v>
      </c>
      <c r="J31" s="716" t="s">
        <v>1186</v>
      </c>
      <c r="K31" s="782" t="str">
        <f t="shared" si="0"/>
        <v>RPCDR045 - IBDV (and others) - the 'dishpans' included in the</v>
      </c>
      <c r="L31" s="782" t="s">
        <v>3232</v>
      </c>
      <c r="M31" s="814" t="s">
        <v>6047</v>
      </c>
      <c r="N31" s="1346" t="s">
        <v>7007</v>
      </c>
      <c r="O31" s="716" t="s">
        <v>3016</v>
      </c>
      <c r="P31" s="182" t="str">
        <f t="shared" si="1"/>
        <v>Closed</v>
      </c>
      <c r="Q31" s="57" t="s">
        <v>3207</v>
      </c>
      <c r="R31" s="184" t="s">
        <v>3017</v>
      </c>
      <c r="S31" s="866"/>
      <c r="T31" s="716"/>
      <c r="U31" s="126" t="str">
        <f t="shared" si="2"/>
        <v>Jaworski</v>
      </c>
      <c r="V31" s="916" t="str">
        <f t="shared" si="3"/>
        <v>NSTX-U Recovery Project - CDR</v>
      </c>
      <c r="W31" s="75"/>
    </row>
    <row r="32" spans="1:23" ht="33" customHeight="1" x14ac:dyDescent="0.15">
      <c r="A32" s="435">
        <v>42948</v>
      </c>
      <c r="B32" s="114" t="s">
        <v>3234</v>
      </c>
      <c r="C32" s="114"/>
      <c r="D32" s="115"/>
      <c r="E32" s="114" t="s">
        <v>3204</v>
      </c>
      <c r="F32" s="116" t="s">
        <v>1185</v>
      </c>
      <c r="G32" s="527" t="s">
        <v>1184</v>
      </c>
      <c r="H32" s="115"/>
      <c r="I32" s="114" t="s">
        <v>3231</v>
      </c>
      <c r="J32" s="115" t="s">
        <v>1186</v>
      </c>
      <c r="K32" s="22" t="str">
        <f t="shared" si="0"/>
        <v>RPCDR047 - investigate thermal fatigue cycles on graphoil she</v>
      </c>
      <c r="L32" s="22" t="s">
        <v>3235</v>
      </c>
      <c r="M32" s="117" t="s">
        <v>6047</v>
      </c>
      <c r="N32" s="1346" t="s">
        <v>7007</v>
      </c>
      <c r="O32" s="115" t="s">
        <v>3237</v>
      </c>
      <c r="P32" s="56" t="str">
        <f t="shared" si="1"/>
        <v>Closed</v>
      </c>
      <c r="Q32" s="57" t="s">
        <v>3207</v>
      </c>
      <c r="R32" s="58" t="s">
        <v>3017</v>
      </c>
      <c r="S32" s="117"/>
      <c r="T32" s="115"/>
      <c r="U32" s="60" t="str">
        <f t="shared" si="2"/>
        <v>Jaworski</v>
      </c>
      <c r="V32" s="81" t="str">
        <f t="shared" si="3"/>
        <v>NSTX-U Recovery Project - CDR</v>
      </c>
      <c r="W32" s="75"/>
    </row>
    <row r="33" spans="1:23" ht="33" customHeight="1" x14ac:dyDescent="0.15">
      <c r="A33" s="435">
        <v>42948</v>
      </c>
      <c r="B33" s="114" t="s">
        <v>3238</v>
      </c>
      <c r="C33" s="114"/>
      <c r="D33" s="115"/>
      <c r="E33" s="114" t="s">
        <v>3204</v>
      </c>
      <c r="F33" s="116" t="s">
        <v>1185</v>
      </c>
      <c r="G33" s="527" t="s">
        <v>1184</v>
      </c>
      <c r="H33" s="115"/>
      <c r="I33" s="114" t="s">
        <v>3231</v>
      </c>
      <c r="J33" s="115" t="s">
        <v>1186</v>
      </c>
      <c r="K33" s="22" t="str">
        <f t="shared" si="0"/>
        <v xml:space="preserve">RPCDR048 - Better specify the maximum inter-shot temperature </v>
      </c>
      <c r="L33" s="22" t="s">
        <v>3239</v>
      </c>
      <c r="M33" s="117" t="s">
        <v>6047</v>
      </c>
      <c r="N33" s="1346" t="s">
        <v>7007</v>
      </c>
      <c r="O33" s="115" t="s">
        <v>3016</v>
      </c>
      <c r="P33" s="56" t="str">
        <f t="shared" si="1"/>
        <v>Closed</v>
      </c>
      <c r="Q33" s="57" t="s">
        <v>3207</v>
      </c>
      <c r="R33" s="58" t="s">
        <v>3017</v>
      </c>
      <c r="S33" s="117"/>
      <c r="T33" s="115"/>
      <c r="U33" s="60" t="str">
        <f t="shared" si="2"/>
        <v>Jaworski</v>
      </c>
      <c r="V33" s="81" t="str">
        <f t="shared" si="3"/>
        <v>NSTX-U Recovery Project - CDR</v>
      </c>
      <c r="W33" s="75"/>
    </row>
    <row r="34" spans="1:23" ht="33" customHeight="1" x14ac:dyDescent="0.15">
      <c r="A34" s="435">
        <v>42948</v>
      </c>
      <c r="B34" s="114" t="s">
        <v>3241</v>
      </c>
      <c r="C34" s="1535"/>
      <c r="D34" s="115"/>
      <c r="E34" s="114" t="s">
        <v>3204</v>
      </c>
      <c r="F34" s="116" t="s">
        <v>1185</v>
      </c>
      <c r="G34" s="743" t="s">
        <v>1184</v>
      </c>
      <c r="H34" s="915"/>
      <c r="I34" s="114" t="s">
        <v>3231</v>
      </c>
      <c r="J34" s="714" t="s">
        <v>1186</v>
      </c>
      <c r="K34" s="22" t="str">
        <f t="shared" ref="K34:K65" si="4">B34&amp;" - "&amp;LEFT(L34,50)</f>
        <v>RPCDR049 - Mounting the IBDH/IBDV castellated tile with a sin</v>
      </c>
      <c r="L34" s="22" t="s">
        <v>3242</v>
      </c>
      <c r="M34" s="117" t="s">
        <v>6047</v>
      </c>
      <c r="N34" s="1346" t="s">
        <v>7007</v>
      </c>
      <c r="O34" s="115" t="s">
        <v>3016</v>
      </c>
      <c r="P34" s="56" t="str">
        <f t="shared" ref="P34:P65" si="5">IF(N34="","Open","Closed")</f>
        <v>Closed</v>
      </c>
      <c r="Q34" s="57" t="s">
        <v>3207</v>
      </c>
      <c r="R34" s="58" t="s">
        <v>3017</v>
      </c>
      <c r="S34" s="117"/>
      <c r="T34" s="115"/>
      <c r="U34" s="60" t="str">
        <f t="shared" ref="U34:U65" si="6">J34</f>
        <v>Jaworski</v>
      </c>
      <c r="V34" s="81" t="str">
        <f t="shared" ref="V34:V65" si="7">E34</f>
        <v>NSTX-U Recovery Project - CDR</v>
      </c>
      <c r="W34" s="75"/>
    </row>
    <row r="35" spans="1:23" ht="33" customHeight="1" x14ac:dyDescent="0.15">
      <c r="A35" s="435">
        <v>42948</v>
      </c>
      <c r="B35" s="114" t="s">
        <v>3244</v>
      </c>
      <c r="C35" s="1535"/>
      <c r="D35" s="115"/>
      <c r="E35" s="114" t="s">
        <v>3204</v>
      </c>
      <c r="F35" s="116" t="s">
        <v>1185</v>
      </c>
      <c r="G35" s="743" t="s">
        <v>1184</v>
      </c>
      <c r="H35" s="915"/>
      <c r="I35" s="114" t="s">
        <v>3231</v>
      </c>
      <c r="J35" s="714" t="s">
        <v>1186</v>
      </c>
      <c r="K35" s="22" t="str">
        <f t="shared" si="4"/>
        <v>RPCDR050 - If the intention is to effectively remove heat thr</v>
      </c>
      <c r="L35" s="22" t="s">
        <v>3245</v>
      </c>
      <c r="M35" s="117" t="s">
        <v>6047</v>
      </c>
      <c r="N35" s="1346" t="s">
        <v>7007</v>
      </c>
      <c r="O35" s="115" t="s">
        <v>3247</v>
      </c>
      <c r="P35" s="56" t="str">
        <f t="shared" si="5"/>
        <v>Closed</v>
      </c>
      <c r="Q35" s="57" t="s">
        <v>3207</v>
      </c>
      <c r="R35" s="58" t="s">
        <v>3017</v>
      </c>
      <c r="S35" s="117"/>
      <c r="T35" s="115"/>
      <c r="U35" s="60" t="str">
        <f t="shared" si="6"/>
        <v>Jaworski</v>
      </c>
      <c r="V35" s="81" t="str">
        <f t="shared" si="7"/>
        <v>NSTX-U Recovery Project - CDR</v>
      </c>
      <c r="W35" s="75"/>
    </row>
    <row r="36" spans="1:23" ht="33" customHeight="1" x14ac:dyDescent="0.15">
      <c r="A36" s="435">
        <v>42948</v>
      </c>
      <c r="B36" s="114" t="s">
        <v>3248</v>
      </c>
      <c r="C36" s="1535"/>
      <c r="D36" s="115"/>
      <c r="E36" s="114" t="s">
        <v>3204</v>
      </c>
      <c r="F36" s="116" t="s">
        <v>1185</v>
      </c>
      <c r="G36" s="743" t="s">
        <v>1283</v>
      </c>
      <c r="H36" s="915"/>
      <c r="I36" s="114" t="s">
        <v>3231</v>
      </c>
      <c r="J36" s="714" t="s">
        <v>1186</v>
      </c>
      <c r="K36" s="22" t="str">
        <f t="shared" si="4"/>
        <v>RPCDR052 - On the OBD R1/R2 there are many front surface acce</v>
      </c>
      <c r="L36" s="22" t="s">
        <v>3249</v>
      </c>
      <c r="M36" s="117" t="s">
        <v>6047</v>
      </c>
      <c r="N36" s="1346" t="s">
        <v>7007</v>
      </c>
      <c r="O36" s="115" t="s">
        <v>3016</v>
      </c>
      <c r="P36" s="56" t="str">
        <f t="shared" si="5"/>
        <v>Closed</v>
      </c>
      <c r="Q36" s="57" t="s">
        <v>3207</v>
      </c>
      <c r="R36" s="58" t="s">
        <v>3017</v>
      </c>
      <c r="S36" s="117"/>
      <c r="T36" s="115"/>
      <c r="U36" s="60" t="str">
        <f t="shared" si="6"/>
        <v>Jaworski</v>
      </c>
      <c r="V36" s="81" t="str">
        <f t="shared" si="7"/>
        <v>NSTX-U Recovery Project - CDR</v>
      </c>
      <c r="W36" s="75"/>
    </row>
    <row r="37" spans="1:23" ht="33" customHeight="1" x14ac:dyDescent="0.15">
      <c r="A37" s="435">
        <v>42948</v>
      </c>
      <c r="B37" s="114" t="s">
        <v>3251</v>
      </c>
      <c r="C37" s="1535"/>
      <c r="D37" s="115"/>
      <c r="E37" s="114" t="s">
        <v>3204</v>
      </c>
      <c r="F37" s="116" t="s">
        <v>1185</v>
      </c>
      <c r="G37" s="743" t="s">
        <v>1184</v>
      </c>
      <c r="H37" s="915"/>
      <c r="I37" s="114" t="s">
        <v>3231</v>
      </c>
      <c r="J37" s="714" t="s">
        <v>1186</v>
      </c>
      <c r="K37" s="22" t="str">
        <f t="shared" si="4"/>
        <v xml:space="preserve">RPCDR053 - I quite like the castellated tile option (because </v>
      </c>
      <c r="L37" s="22" t="s">
        <v>3252</v>
      </c>
      <c r="M37" s="117" t="s">
        <v>6047</v>
      </c>
      <c r="N37" s="1346" t="s">
        <v>7007</v>
      </c>
      <c r="O37" s="115" t="s">
        <v>3028</v>
      </c>
      <c r="P37" s="56" t="str">
        <f t="shared" si="5"/>
        <v>Closed</v>
      </c>
      <c r="Q37" s="57" t="s">
        <v>3207</v>
      </c>
      <c r="R37" s="58" t="s">
        <v>3017</v>
      </c>
      <c r="S37" s="117"/>
      <c r="T37" s="115"/>
      <c r="U37" s="60" t="str">
        <f t="shared" si="6"/>
        <v>Jaworski</v>
      </c>
      <c r="V37" s="81" t="str">
        <f t="shared" si="7"/>
        <v>NSTX-U Recovery Project - CDR</v>
      </c>
      <c r="W37" s="75"/>
    </row>
    <row r="38" spans="1:23" ht="33" customHeight="1" x14ac:dyDescent="0.15">
      <c r="A38" s="435">
        <v>42948</v>
      </c>
      <c r="B38" s="114" t="s">
        <v>3254</v>
      </c>
      <c r="C38" s="1535"/>
      <c r="D38" s="115"/>
      <c r="E38" s="114" t="s">
        <v>3204</v>
      </c>
      <c r="F38" s="116" t="s">
        <v>1185</v>
      </c>
      <c r="G38" s="743" t="s">
        <v>1184</v>
      </c>
      <c r="H38" s="915"/>
      <c r="I38" s="114" t="s">
        <v>3231</v>
      </c>
      <c r="J38" s="714" t="s">
        <v>1186</v>
      </c>
      <c r="K38" s="22" t="str">
        <f t="shared" si="4"/>
        <v>RPCDR054 - The combined (IBD-H + IBD-V) is costed significant</v>
      </c>
      <c r="L38" s="22" t="s">
        <v>3255</v>
      </c>
      <c r="M38" s="117" t="s">
        <v>6047</v>
      </c>
      <c r="N38" s="1346" t="s">
        <v>7007</v>
      </c>
      <c r="O38" s="115" t="s">
        <v>3215</v>
      </c>
      <c r="P38" s="56" t="str">
        <f t="shared" si="5"/>
        <v>Closed</v>
      </c>
      <c r="Q38" s="57" t="s">
        <v>3207</v>
      </c>
      <c r="R38" s="58" t="s">
        <v>3017</v>
      </c>
      <c r="S38" s="117"/>
      <c r="T38" s="115"/>
      <c r="U38" s="60" t="str">
        <f t="shared" si="6"/>
        <v>Jaworski</v>
      </c>
      <c r="V38" s="81" t="str">
        <f t="shared" si="7"/>
        <v>NSTX-U Recovery Project - CDR</v>
      </c>
      <c r="W38" s="75"/>
    </row>
    <row r="39" spans="1:23" ht="33" customHeight="1" x14ac:dyDescent="0.15">
      <c r="A39" s="688">
        <v>42948</v>
      </c>
      <c r="B39" s="711" t="s">
        <v>3257</v>
      </c>
      <c r="C39" s="1534"/>
      <c r="D39" s="716"/>
      <c r="E39" s="711" t="s">
        <v>3204</v>
      </c>
      <c r="F39" s="116" t="s">
        <v>1185</v>
      </c>
      <c r="G39" s="743" t="s">
        <v>1283</v>
      </c>
      <c r="H39" s="915"/>
      <c r="I39" s="711" t="s">
        <v>3231</v>
      </c>
      <c r="J39" s="1536" t="s">
        <v>1186</v>
      </c>
      <c r="K39" s="782" t="str">
        <f t="shared" si="4"/>
        <v>RPCDR055 - OBD R3-R5:  While heat fluxes are lower, the OBD t</v>
      </c>
      <c r="L39" s="782" t="s">
        <v>3258</v>
      </c>
      <c r="M39" s="814" t="s">
        <v>6047</v>
      </c>
      <c r="N39" s="1346" t="s">
        <v>7007</v>
      </c>
      <c r="O39" s="716" t="s">
        <v>3016</v>
      </c>
      <c r="P39" s="56" t="str">
        <f t="shared" si="5"/>
        <v>Closed</v>
      </c>
      <c r="Q39" s="57" t="s">
        <v>3207</v>
      </c>
      <c r="R39" s="58" t="s">
        <v>3017</v>
      </c>
      <c r="S39" s="117"/>
      <c r="T39" s="115"/>
      <c r="U39" s="60" t="str">
        <f t="shared" si="6"/>
        <v>Jaworski</v>
      </c>
      <c r="V39" s="81" t="str">
        <f t="shared" si="7"/>
        <v>NSTX-U Recovery Project - CDR</v>
      </c>
      <c r="W39" s="75"/>
    </row>
    <row r="40" spans="1:23" ht="33" customHeight="1" x14ac:dyDescent="0.15">
      <c r="A40" s="435">
        <v>42948</v>
      </c>
      <c r="B40" s="114" t="s">
        <v>3260</v>
      </c>
      <c r="C40" s="114"/>
      <c r="D40" s="115"/>
      <c r="E40" s="114" t="s">
        <v>3204</v>
      </c>
      <c r="F40" s="116" t="s">
        <v>1185</v>
      </c>
      <c r="G40" s="743" t="s">
        <v>1376</v>
      </c>
      <c r="H40" s="915"/>
      <c r="I40" s="711" t="s">
        <v>3231</v>
      </c>
      <c r="J40" s="115" t="s">
        <v>1186</v>
      </c>
      <c r="K40" s="22" t="str">
        <f t="shared" si="4"/>
        <v>RPCDR056 - The outer and inner vessels are supported independ</v>
      </c>
      <c r="L40" s="22" t="s">
        <v>3261</v>
      </c>
      <c r="M40" s="117" t="s">
        <v>6047</v>
      </c>
      <c r="N40" s="1538" t="s">
        <v>7007</v>
      </c>
      <c r="O40" s="115" t="s">
        <v>3212</v>
      </c>
      <c r="P40" s="56" t="str">
        <f t="shared" si="5"/>
        <v>Closed</v>
      </c>
      <c r="Q40" s="57" t="s">
        <v>3207</v>
      </c>
      <c r="R40" s="58" t="s">
        <v>3017</v>
      </c>
      <c r="S40" s="117"/>
      <c r="T40" s="115"/>
      <c r="U40" s="60" t="str">
        <f t="shared" si="6"/>
        <v>Jaworski</v>
      </c>
      <c r="V40" s="81" t="str">
        <f t="shared" si="7"/>
        <v>NSTX-U Recovery Project - CDR</v>
      </c>
      <c r="W40" s="75"/>
    </row>
    <row r="41" spans="1:23" ht="33" customHeight="1" x14ac:dyDescent="0.15">
      <c r="A41" s="435">
        <v>42948</v>
      </c>
      <c r="B41" s="114" t="s">
        <v>3263</v>
      </c>
      <c r="C41" s="114"/>
      <c r="D41" s="115"/>
      <c r="E41" s="114" t="s">
        <v>3204</v>
      </c>
      <c r="F41" s="724" t="s">
        <v>1185</v>
      </c>
      <c r="G41" s="743" t="s">
        <v>1283</v>
      </c>
      <c r="H41" s="115"/>
      <c r="I41" s="114" t="s">
        <v>3231</v>
      </c>
      <c r="J41" s="115" t="s">
        <v>1186</v>
      </c>
      <c r="K41" s="22" t="str">
        <f t="shared" si="4"/>
        <v>RPCDR057 - OBD R1/R2:  Consider shaping plasma facing surface</v>
      </c>
      <c r="L41" s="22" t="s">
        <v>3264</v>
      </c>
      <c r="M41" s="117" t="s">
        <v>6047</v>
      </c>
      <c r="N41" s="1538" t="s">
        <v>7007</v>
      </c>
      <c r="O41" s="115" t="s">
        <v>3016</v>
      </c>
      <c r="P41" s="56" t="str">
        <f t="shared" si="5"/>
        <v>Closed</v>
      </c>
      <c r="Q41" s="57" t="s">
        <v>3207</v>
      </c>
      <c r="R41" s="58" t="s">
        <v>3017</v>
      </c>
      <c r="S41" s="117"/>
      <c r="T41" s="115"/>
      <c r="U41" s="60" t="str">
        <f t="shared" si="6"/>
        <v>Jaworski</v>
      </c>
      <c r="V41" s="81" t="str">
        <f t="shared" si="7"/>
        <v>NSTX-U Recovery Project - CDR</v>
      </c>
      <c r="W41" s="75"/>
    </row>
    <row r="42" spans="1:23" ht="33" customHeight="1" x14ac:dyDescent="0.15">
      <c r="A42" s="435">
        <v>42948</v>
      </c>
      <c r="B42" s="114" t="s">
        <v>3266</v>
      </c>
      <c r="C42" s="114"/>
      <c r="D42" s="115"/>
      <c r="E42" s="114" t="s">
        <v>3204</v>
      </c>
      <c r="F42" s="724" t="s">
        <v>1185</v>
      </c>
      <c r="G42" s="743" t="s">
        <v>1376</v>
      </c>
      <c r="H42" s="115"/>
      <c r="I42" s="114" t="s">
        <v>3231</v>
      </c>
      <c r="J42" s="115" t="s">
        <v>1186</v>
      </c>
      <c r="K42" s="22" t="str">
        <f t="shared" si="4"/>
        <v>RPCDR058 - In the analysis regarding the PFCs, it was suggest</v>
      </c>
      <c r="L42" s="22" t="s">
        <v>3267</v>
      </c>
      <c r="M42" s="117" t="s">
        <v>6047</v>
      </c>
      <c r="N42" s="1475" t="s">
        <v>7007</v>
      </c>
      <c r="O42" s="115" t="s">
        <v>3269</v>
      </c>
      <c r="P42" s="56" t="str">
        <f t="shared" si="5"/>
        <v>Closed</v>
      </c>
      <c r="Q42" s="57" t="s">
        <v>3207</v>
      </c>
      <c r="R42" s="58" t="s">
        <v>3017</v>
      </c>
      <c r="S42" s="117"/>
      <c r="T42" s="115"/>
      <c r="U42" s="60" t="str">
        <f t="shared" si="6"/>
        <v>Jaworski</v>
      </c>
      <c r="V42" s="81" t="str">
        <f t="shared" si="7"/>
        <v>NSTX-U Recovery Project - CDR</v>
      </c>
      <c r="W42" s="75"/>
    </row>
    <row r="43" spans="1:23" ht="33" customHeight="1" x14ac:dyDescent="0.15">
      <c r="A43" s="435">
        <v>42948</v>
      </c>
      <c r="B43" s="114" t="s">
        <v>3270</v>
      </c>
      <c r="C43" s="114"/>
      <c r="D43" s="115"/>
      <c r="E43" s="114" t="s">
        <v>3204</v>
      </c>
      <c r="F43" s="724" t="s">
        <v>1185</v>
      </c>
      <c r="G43" s="743" t="s">
        <v>1376</v>
      </c>
      <c r="H43" s="115"/>
      <c r="I43" s="114" t="s">
        <v>3231</v>
      </c>
      <c r="J43" s="115" t="s">
        <v>1186</v>
      </c>
      <c r="K43" s="22" t="str">
        <f t="shared" si="4"/>
        <v>RPCDR059 - Failure criteria of graphite. Please could the des</v>
      </c>
      <c r="L43" s="22" t="s">
        <v>3271</v>
      </c>
      <c r="M43" s="117" t="s">
        <v>6047</v>
      </c>
      <c r="N43" s="1538" t="s">
        <v>7007</v>
      </c>
      <c r="O43" s="115" t="s">
        <v>3269</v>
      </c>
      <c r="P43" s="56" t="str">
        <f t="shared" si="5"/>
        <v>Closed</v>
      </c>
      <c r="Q43" s="57" t="s">
        <v>3207</v>
      </c>
      <c r="R43" s="58" t="s">
        <v>3017</v>
      </c>
      <c r="S43" s="117"/>
      <c r="T43" s="115"/>
      <c r="U43" s="60" t="str">
        <f t="shared" si="6"/>
        <v>Jaworski</v>
      </c>
      <c r="V43" s="81" t="str">
        <f t="shared" si="7"/>
        <v>NSTX-U Recovery Project - CDR</v>
      </c>
      <c r="W43" s="75"/>
    </row>
    <row r="44" spans="1:23" ht="33" customHeight="1" x14ac:dyDescent="0.15">
      <c r="A44" s="435">
        <v>42948</v>
      </c>
      <c r="B44" s="114" t="s">
        <v>3273</v>
      </c>
      <c r="C44" s="114"/>
      <c r="D44" s="115"/>
      <c r="E44" s="114" t="s">
        <v>3204</v>
      </c>
      <c r="F44" s="724" t="s">
        <v>1185</v>
      </c>
      <c r="G44" s="743" t="s">
        <v>1283</v>
      </c>
      <c r="H44" s="115"/>
      <c r="I44" s="114" t="s">
        <v>3231</v>
      </c>
      <c r="J44" s="115" t="s">
        <v>1186</v>
      </c>
      <c r="K44" s="22" t="str">
        <f t="shared" si="4"/>
        <v xml:space="preserve">RPCDR060 - I am slightly concerned by the pin design for the </v>
      </c>
      <c r="L44" s="22" t="s">
        <v>3274</v>
      </c>
      <c r="M44" s="117" t="s">
        <v>6047</v>
      </c>
      <c r="N44" s="1538" t="s">
        <v>7007</v>
      </c>
      <c r="O44" s="115" t="s">
        <v>3269</v>
      </c>
      <c r="P44" s="56" t="str">
        <f t="shared" si="5"/>
        <v>Closed</v>
      </c>
      <c r="Q44" s="57" t="s">
        <v>3207</v>
      </c>
      <c r="R44" s="58" t="s">
        <v>3017</v>
      </c>
      <c r="S44" s="117"/>
      <c r="T44" s="115"/>
      <c r="U44" s="60" t="str">
        <f t="shared" si="6"/>
        <v>Jaworski</v>
      </c>
      <c r="V44" s="81" t="str">
        <f t="shared" si="7"/>
        <v>NSTX-U Recovery Project - CDR</v>
      </c>
      <c r="W44" s="75"/>
    </row>
    <row r="45" spans="1:23" ht="33" customHeight="1" x14ac:dyDescent="0.15">
      <c r="A45" s="435">
        <v>42948</v>
      </c>
      <c r="B45" s="114" t="s">
        <v>3374</v>
      </c>
      <c r="C45" s="114"/>
      <c r="D45" s="115"/>
      <c r="E45" s="114" t="s">
        <v>3204</v>
      </c>
      <c r="F45" s="724" t="s">
        <v>2128</v>
      </c>
      <c r="G45" s="743" t="s">
        <v>2133</v>
      </c>
      <c r="H45" s="115"/>
      <c r="I45" s="114" t="s">
        <v>2126</v>
      </c>
      <c r="J45" s="115" t="s">
        <v>2129</v>
      </c>
      <c r="K45" s="22" t="str">
        <f t="shared" si="4"/>
        <v>RPCDR061 - I understand that when the protons in plastic neut</v>
      </c>
      <c r="L45" s="22" t="s">
        <v>3375</v>
      </c>
      <c r="M45" s="117"/>
      <c r="N45" s="115" t="s">
        <v>5418</v>
      </c>
      <c r="O45" s="115" t="s">
        <v>3028</v>
      </c>
      <c r="P45" s="56" t="str">
        <f t="shared" si="5"/>
        <v>Closed</v>
      </c>
      <c r="Q45" s="57" t="s">
        <v>3207</v>
      </c>
      <c r="R45" s="58" t="s">
        <v>3017</v>
      </c>
      <c r="S45" s="117"/>
      <c r="T45" s="115"/>
      <c r="U45" s="60" t="str">
        <f t="shared" si="6"/>
        <v>Atnafu</v>
      </c>
      <c r="V45" s="81" t="str">
        <f t="shared" si="7"/>
        <v>NSTX-U Recovery Project - CDR</v>
      </c>
      <c r="W45" s="75"/>
    </row>
    <row r="46" spans="1:23" ht="33" customHeight="1" x14ac:dyDescent="0.15">
      <c r="A46" s="435">
        <v>42948</v>
      </c>
      <c r="B46" s="114" t="s">
        <v>3376</v>
      </c>
      <c r="C46" s="114"/>
      <c r="D46" s="115"/>
      <c r="E46" s="114" t="s">
        <v>3204</v>
      </c>
      <c r="F46" s="724" t="s">
        <v>1526</v>
      </c>
      <c r="G46" s="743" t="s">
        <v>1525</v>
      </c>
      <c r="H46" s="115"/>
      <c r="I46" s="114" t="s">
        <v>899</v>
      </c>
      <c r="J46" s="115" t="s">
        <v>901</v>
      </c>
      <c r="K46" s="22" t="str">
        <f t="shared" si="4"/>
        <v>RPCDR062 - Cooling plate systems appear to have an OD that is</v>
      </c>
      <c r="L46" s="22" t="s">
        <v>3377</v>
      </c>
      <c r="M46" s="117"/>
      <c r="N46" s="640" t="s">
        <v>3349</v>
      </c>
      <c r="O46" s="115" t="s">
        <v>3109</v>
      </c>
      <c r="P46" s="56" t="str">
        <f t="shared" si="5"/>
        <v>Closed</v>
      </c>
      <c r="Q46" s="57" t="s">
        <v>3207</v>
      </c>
      <c r="R46" s="58" t="s">
        <v>3017</v>
      </c>
      <c r="S46" s="117"/>
      <c r="T46" s="115"/>
      <c r="U46" s="60" t="str">
        <f t="shared" si="6"/>
        <v>Smith</v>
      </c>
      <c r="V46" s="81" t="str">
        <f t="shared" si="7"/>
        <v>NSTX-U Recovery Project - CDR</v>
      </c>
      <c r="W46" s="75"/>
    </row>
    <row r="47" spans="1:23" ht="33" customHeight="1" x14ac:dyDescent="0.15">
      <c r="A47" s="435">
        <v>42948</v>
      </c>
      <c r="B47" s="114" t="s">
        <v>3276</v>
      </c>
      <c r="C47" s="114"/>
      <c r="D47" s="115"/>
      <c r="E47" s="114" t="s">
        <v>3204</v>
      </c>
      <c r="F47" s="724" t="s">
        <v>1185</v>
      </c>
      <c r="G47" s="743" t="s">
        <v>1283</v>
      </c>
      <c r="H47" s="115"/>
      <c r="I47" s="114" t="s">
        <v>3231</v>
      </c>
      <c r="J47" s="115" t="s">
        <v>1186</v>
      </c>
      <c r="K47" s="22" t="str">
        <f t="shared" si="4"/>
        <v>RPCDR063 - OBDR3-5 large pins may interfere with existing des</v>
      </c>
      <c r="L47" s="22" t="s">
        <v>3277</v>
      </c>
      <c r="M47" s="117" t="s">
        <v>6047</v>
      </c>
      <c r="N47" s="1475" t="s">
        <v>7007</v>
      </c>
      <c r="O47" s="115" t="s">
        <v>3109</v>
      </c>
      <c r="P47" s="56" t="str">
        <f t="shared" si="5"/>
        <v>Closed</v>
      </c>
      <c r="Q47" s="57" t="s">
        <v>3207</v>
      </c>
      <c r="R47" s="58" t="s">
        <v>3017</v>
      </c>
      <c r="S47" s="117"/>
      <c r="T47" s="115"/>
      <c r="U47" s="60" t="str">
        <f t="shared" si="6"/>
        <v>Jaworski</v>
      </c>
      <c r="V47" s="81" t="str">
        <f t="shared" si="7"/>
        <v>NSTX-U Recovery Project - CDR</v>
      </c>
      <c r="W47" s="75"/>
    </row>
    <row r="48" spans="1:23" ht="33" customHeight="1" x14ac:dyDescent="0.15">
      <c r="A48" s="435">
        <v>42948</v>
      </c>
      <c r="B48" s="114" t="s">
        <v>3378</v>
      </c>
      <c r="C48" s="114"/>
      <c r="D48" s="115"/>
      <c r="E48" s="114" t="s">
        <v>3204</v>
      </c>
      <c r="F48" s="724" t="s">
        <v>2401</v>
      </c>
      <c r="G48" s="743" t="s">
        <v>2400</v>
      </c>
      <c r="H48" s="115"/>
      <c r="I48" s="114" t="s">
        <v>884</v>
      </c>
      <c r="J48" s="115" t="s">
        <v>887</v>
      </c>
      <c r="K48" s="22" t="str">
        <f t="shared" si="4"/>
        <v>RPCDR064 - Need to assess why there is a 150 limit in the Saf</v>
      </c>
      <c r="L48" s="22" t="s">
        <v>3379</v>
      </c>
      <c r="M48" s="117"/>
      <c r="N48" s="833" t="s">
        <v>7017</v>
      </c>
      <c r="O48" s="115" t="s">
        <v>3109</v>
      </c>
      <c r="P48" s="56" t="str">
        <f t="shared" si="5"/>
        <v>Closed</v>
      </c>
      <c r="Q48" s="57" t="s">
        <v>3207</v>
      </c>
      <c r="R48" s="58" t="s">
        <v>3017</v>
      </c>
      <c r="S48" s="117"/>
      <c r="T48" s="115"/>
      <c r="U48" s="60" t="str">
        <f t="shared" si="6"/>
        <v>Petrella</v>
      </c>
      <c r="V48" s="81" t="str">
        <f t="shared" si="7"/>
        <v>NSTX-U Recovery Project - CDR</v>
      </c>
      <c r="W48" s="75"/>
    </row>
    <row r="49" spans="1:23" ht="33" customHeight="1" x14ac:dyDescent="0.15">
      <c r="A49" s="688">
        <v>42948</v>
      </c>
      <c r="B49" s="711" t="s">
        <v>3380</v>
      </c>
      <c r="C49" s="711"/>
      <c r="D49" s="716"/>
      <c r="E49" s="711" t="s">
        <v>3204</v>
      </c>
      <c r="F49" s="724" t="s">
        <v>2401</v>
      </c>
      <c r="G49" s="743" t="s">
        <v>2400</v>
      </c>
      <c r="H49" s="115"/>
      <c r="I49" s="711" t="s">
        <v>884</v>
      </c>
      <c r="J49" s="716" t="s">
        <v>887</v>
      </c>
      <c r="K49" s="782" t="str">
        <f t="shared" si="4"/>
        <v xml:space="preserve">RPCDR065 - Consider using average and local peak temperature </v>
      </c>
      <c r="L49" s="782" t="s">
        <v>3381</v>
      </c>
      <c r="M49" s="814"/>
      <c r="N49" s="833" t="s">
        <v>7017</v>
      </c>
      <c r="O49" s="716" t="s">
        <v>3247</v>
      </c>
      <c r="P49" s="56" t="str">
        <f t="shared" si="5"/>
        <v>Closed</v>
      </c>
      <c r="Q49" s="57" t="s">
        <v>3207</v>
      </c>
      <c r="R49" s="58" t="s">
        <v>3017</v>
      </c>
      <c r="S49" s="866"/>
      <c r="T49" s="716"/>
      <c r="U49" s="60" t="str">
        <f t="shared" si="6"/>
        <v>Petrella</v>
      </c>
      <c r="V49" s="81" t="str">
        <f t="shared" si="7"/>
        <v>NSTX-U Recovery Project - CDR</v>
      </c>
      <c r="W49" s="75"/>
    </row>
    <row r="50" spans="1:23" ht="33" customHeight="1" x14ac:dyDescent="0.15">
      <c r="A50" s="435">
        <v>42948</v>
      </c>
      <c r="B50" s="114" t="s">
        <v>3382</v>
      </c>
      <c r="C50" s="114"/>
      <c r="D50" s="115"/>
      <c r="E50" s="114" t="s">
        <v>3204</v>
      </c>
      <c r="F50" s="116" t="s">
        <v>2401</v>
      </c>
      <c r="G50" s="527" t="s">
        <v>2400</v>
      </c>
      <c r="H50" s="115"/>
      <c r="I50" s="114" t="s">
        <v>884</v>
      </c>
      <c r="J50" s="115" t="s">
        <v>887</v>
      </c>
      <c r="K50" s="22" t="str">
        <f t="shared" si="4"/>
        <v>RPCDR066 - Review the 150C maximum temperature listed as part</v>
      </c>
      <c r="L50" s="22" t="s">
        <v>3383</v>
      </c>
      <c r="M50" s="117"/>
      <c r="N50" s="829" t="s">
        <v>7017</v>
      </c>
      <c r="O50" s="115" t="s">
        <v>3338</v>
      </c>
      <c r="P50" s="56" t="str">
        <f t="shared" si="5"/>
        <v>Closed</v>
      </c>
      <c r="Q50" s="57" t="s">
        <v>3207</v>
      </c>
      <c r="R50" s="58" t="s">
        <v>3017</v>
      </c>
      <c r="S50" s="117"/>
      <c r="T50" s="115"/>
      <c r="U50" s="60" t="str">
        <f t="shared" si="6"/>
        <v>Petrella</v>
      </c>
      <c r="V50" s="81" t="str">
        <f t="shared" si="7"/>
        <v>NSTX-U Recovery Project - CDR</v>
      </c>
      <c r="W50" s="75"/>
    </row>
    <row r="51" spans="1:23" ht="33" customHeight="1" x14ac:dyDescent="0.15">
      <c r="A51" s="672">
        <v>42948</v>
      </c>
      <c r="B51" s="694" t="s">
        <v>3384</v>
      </c>
      <c r="C51" s="694"/>
      <c r="D51" s="715"/>
      <c r="E51" s="694" t="s">
        <v>3204</v>
      </c>
      <c r="F51" s="116" t="s">
        <v>2386</v>
      </c>
      <c r="G51" s="741" t="s">
        <v>2385</v>
      </c>
      <c r="H51" s="640"/>
      <c r="I51" s="694" t="s">
        <v>884</v>
      </c>
      <c r="J51" s="640" t="s">
        <v>887</v>
      </c>
      <c r="K51" s="22" t="str">
        <f t="shared" si="4"/>
        <v>RPCDR067 - Balancing hot-helium gas flows: I think it would b</v>
      </c>
      <c r="L51" s="22" t="s">
        <v>3385</v>
      </c>
      <c r="M51" s="802"/>
      <c r="N51" s="829" t="s">
        <v>7017</v>
      </c>
      <c r="O51" s="115" t="s">
        <v>3028</v>
      </c>
      <c r="P51" s="56" t="str">
        <f t="shared" si="5"/>
        <v>Closed</v>
      </c>
      <c r="Q51" s="57" t="s">
        <v>3207</v>
      </c>
      <c r="R51" s="58" t="s">
        <v>3017</v>
      </c>
      <c r="S51" s="822"/>
      <c r="T51" s="640"/>
      <c r="U51" s="60" t="str">
        <f t="shared" si="6"/>
        <v>Petrella</v>
      </c>
      <c r="V51" s="81" t="str">
        <f t="shared" si="7"/>
        <v>NSTX-U Recovery Project - CDR</v>
      </c>
      <c r="W51" s="75"/>
    </row>
    <row r="52" spans="1:23" ht="33" customHeight="1" x14ac:dyDescent="0.15">
      <c r="A52" s="672">
        <v>42948</v>
      </c>
      <c r="B52" s="694" t="s">
        <v>3386</v>
      </c>
      <c r="C52" s="114"/>
      <c r="D52" s="714"/>
      <c r="E52" s="694" t="s">
        <v>3204</v>
      </c>
      <c r="F52" s="116" t="s">
        <v>2386</v>
      </c>
      <c r="G52" s="741" t="s">
        <v>2385</v>
      </c>
      <c r="H52" s="640"/>
      <c r="I52" s="694" t="s">
        <v>884</v>
      </c>
      <c r="J52" s="640" t="s">
        <v>887</v>
      </c>
      <c r="K52" s="22" t="str">
        <f t="shared" si="4"/>
        <v xml:space="preserve">RPCDR068 - When looking at flow rates, or designing the # of </v>
      </c>
      <c r="L52" s="22" t="s">
        <v>3387</v>
      </c>
      <c r="M52" s="653"/>
      <c r="N52" s="829" t="s">
        <v>7017</v>
      </c>
      <c r="O52" s="115" t="s">
        <v>3109</v>
      </c>
      <c r="P52" s="56" t="str">
        <f t="shared" si="5"/>
        <v>Closed</v>
      </c>
      <c r="Q52" s="57" t="s">
        <v>3207</v>
      </c>
      <c r="R52" s="58" t="s">
        <v>3017</v>
      </c>
      <c r="S52" s="117"/>
      <c r="T52" s="115"/>
      <c r="U52" s="60" t="str">
        <f t="shared" si="6"/>
        <v>Petrella</v>
      </c>
      <c r="V52" s="81" t="str">
        <f t="shared" si="7"/>
        <v>NSTX-U Recovery Project - CDR</v>
      </c>
      <c r="W52" s="75"/>
    </row>
    <row r="53" spans="1:23" ht="33" customHeight="1" x14ac:dyDescent="0.15">
      <c r="A53" s="672">
        <v>42948</v>
      </c>
      <c r="B53" s="694" t="s">
        <v>3388</v>
      </c>
      <c r="C53" s="114"/>
      <c r="D53" s="714"/>
      <c r="E53" s="694" t="s">
        <v>3204</v>
      </c>
      <c r="F53" s="116" t="s">
        <v>2370</v>
      </c>
      <c r="G53" s="741" t="s">
        <v>2369</v>
      </c>
      <c r="H53" s="640"/>
      <c r="I53" s="694" t="s">
        <v>884</v>
      </c>
      <c r="J53" s="640" t="s">
        <v>887</v>
      </c>
      <c r="K53" s="22" t="str">
        <f t="shared" si="4"/>
        <v>RPCDR069 - analyze how the added radiation shield for helping</v>
      </c>
      <c r="L53" s="22" t="s">
        <v>3389</v>
      </c>
      <c r="M53" s="653"/>
      <c r="N53" s="829" t="s">
        <v>7017</v>
      </c>
      <c r="O53" s="115" t="s">
        <v>3247</v>
      </c>
      <c r="P53" s="56" t="str">
        <f t="shared" si="5"/>
        <v>Closed</v>
      </c>
      <c r="Q53" s="57" t="s">
        <v>3207</v>
      </c>
      <c r="R53" s="58" t="s">
        <v>3017</v>
      </c>
      <c r="S53" s="117"/>
      <c r="T53" s="115"/>
      <c r="U53" s="60" t="str">
        <f t="shared" si="6"/>
        <v>Petrella</v>
      </c>
      <c r="V53" s="81" t="str">
        <f t="shared" si="7"/>
        <v>NSTX-U Recovery Project - CDR</v>
      </c>
      <c r="W53" s="75"/>
    </row>
    <row r="54" spans="1:23" ht="33" customHeight="1" x14ac:dyDescent="0.15">
      <c r="A54" s="672">
        <v>42948</v>
      </c>
      <c r="B54" s="694" t="s">
        <v>3279</v>
      </c>
      <c r="C54" s="114"/>
      <c r="D54" s="714"/>
      <c r="E54" s="694" t="s">
        <v>3204</v>
      </c>
      <c r="F54" s="116" t="s">
        <v>3281</v>
      </c>
      <c r="G54" s="741" t="s">
        <v>3280</v>
      </c>
      <c r="H54" s="640"/>
      <c r="I54" s="694" t="s">
        <v>3231</v>
      </c>
      <c r="J54" s="640" t="s">
        <v>1186</v>
      </c>
      <c r="K54" s="22" t="str">
        <f t="shared" si="4"/>
        <v>RPCDR070 - Really an integration chit: The OBD R1/R2 design i</v>
      </c>
      <c r="L54" s="22" t="s">
        <v>3282</v>
      </c>
      <c r="M54" s="653" t="s">
        <v>6047</v>
      </c>
      <c r="N54" s="1538" t="s">
        <v>7007</v>
      </c>
      <c r="O54" s="115" t="s">
        <v>3109</v>
      </c>
      <c r="P54" s="56" t="str">
        <f t="shared" si="5"/>
        <v>Closed</v>
      </c>
      <c r="Q54" s="57" t="s">
        <v>3207</v>
      </c>
      <c r="R54" s="58" t="s">
        <v>3017</v>
      </c>
      <c r="S54" s="117"/>
      <c r="T54" s="115"/>
      <c r="U54" s="60" t="str">
        <f t="shared" si="6"/>
        <v>Jaworski</v>
      </c>
      <c r="V54" s="81" t="str">
        <f t="shared" si="7"/>
        <v>NSTX-U Recovery Project - CDR</v>
      </c>
      <c r="W54" s="75"/>
    </row>
    <row r="55" spans="1:23" ht="33" customHeight="1" x14ac:dyDescent="0.15">
      <c r="A55" s="672">
        <v>42948</v>
      </c>
      <c r="B55" s="694" t="s">
        <v>3390</v>
      </c>
      <c r="C55" s="114"/>
      <c r="D55" s="714"/>
      <c r="E55" s="694" t="s">
        <v>3204</v>
      </c>
      <c r="F55" s="116" t="s">
        <v>2565</v>
      </c>
      <c r="G55" s="741" t="s">
        <v>849</v>
      </c>
      <c r="H55" s="640"/>
      <c r="I55" s="694" t="s">
        <v>848</v>
      </c>
      <c r="J55" s="640" t="s">
        <v>851</v>
      </c>
      <c r="K55" s="22" t="str">
        <f t="shared" si="4"/>
        <v xml:space="preserve">RPCDR071 - The draft talk on this topic noted that the lower </v>
      </c>
      <c r="L55" s="22" t="s">
        <v>3391</v>
      </c>
      <c r="M55" s="653"/>
      <c r="N55" s="1541" t="s">
        <v>7030</v>
      </c>
      <c r="O55" s="115" t="s">
        <v>3028</v>
      </c>
      <c r="P55" s="56" t="str">
        <f t="shared" si="5"/>
        <v>Closed</v>
      </c>
      <c r="Q55" s="57" t="s">
        <v>3207</v>
      </c>
      <c r="R55" s="58" t="s">
        <v>3017</v>
      </c>
      <c r="S55" s="117"/>
      <c r="T55" s="115"/>
      <c r="U55" s="60" t="str">
        <f t="shared" si="6"/>
        <v>Ellis</v>
      </c>
      <c r="V55" s="81" t="str">
        <f t="shared" si="7"/>
        <v>NSTX-U Recovery Project - CDR</v>
      </c>
      <c r="W55" s="75"/>
    </row>
    <row r="56" spans="1:23" ht="33" customHeight="1" x14ac:dyDescent="0.15">
      <c r="A56" s="672">
        <v>42948</v>
      </c>
      <c r="B56" s="694" t="s">
        <v>3395</v>
      </c>
      <c r="C56" s="114"/>
      <c r="D56" s="714"/>
      <c r="E56" s="694" t="s">
        <v>3204</v>
      </c>
      <c r="F56" s="116" t="s">
        <v>2565</v>
      </c>
      <c r="G56" s="741" t="s">
        <v>849</v>
      </c>
      <c r="H56" s="640"/>
      <c r="I56" s="694" t="s">
        <v>848</v>
      </c>
      <c r="J56" s="640" t="s">
        <v>851</v>
      </c>
      <c r="K56" s="22" t="str">
        <f t="shared" si="4"/>
        <v xml:space="preserve">RPCDR073 - Consider alternative sensing technology measuring </v>
      </c>
      <c r="L56" s="22" t="s">
        <v>3396</v>
      </c>
      <c r="M56" s="653"/>
      <c r="N56" s="1542" t="s">
        <v>7030</v>
      </c>
      <c r="O56" s="115" t="s">
        <v>3397</v>
      </c>
      <c r="P56" s="56" t="str">
        <f t="shared" si="5"/>
        <v>Closed</v>
      </c>
      <c r="Q56" s="57" t="s">
        <v>3207</v>
      </c>
      <c r="R56" s="58" t="s">
        <v>3017</v>
      </c>
      <c r="S56" s="117"/>
      <c r="T56" s="115"/>
      <c r="U56" s="60" t="str">
        <f t="shared" si="6"/>
        <v>Ellis</v>
      </c>
      <c r="V56" s="81" t="str">
        <f t="shared" si="7"/>
        <v>NSTX-U Recovery Project - CDR</v>
      </c>
      <c r="W56" s="75"/>
    </row>
    <row r="57" spans="1:23" ht="33" customHeight="1" x14ac:dyDescent="0.15">
      <c r="A57" s="672">
        <v>42948</v>
      </c>
      <c r="B57" s="694" t="s">
        <v>3398</v>
      </c>
      <c r="C57" s="114"/>
      <c r="D57" s="714"/>
      <c r="E57" s="694" t="s">
        <v>3204</v>
      </c>
      <c r="F57" s="116" t="s">
        <v>2565</v>
      </c>
      <c r="G57" s="741" t="s">
        <v>849</v>
      </c>
      <c r="H57" s="640"/>
      <c r="I57" s="694" t="s">
        <v>848</v>
      </c>
      <c r="J57" s="640" t="s">
        <v>851</v>
      </c>
      <c r="K57" s="22" t="str">
        <f t="shared" si="4"/>
        <v>RPCDR074 - Confirm that FISO sensors are compatible with Opts</v>
      </c>
      <c r="L57" s="22" t="s">
        <v>3399</v>
      </c>
      <c r="M57" s="819"/>
      <c r="N57" s="1543" t="s">
        <v>7030</v>
      </c>
      <c r="O57" s="115" t="s">
        <v>3099</v>
      </c>
      <c r="P57" s="56" t="str">
        <f t="shared" si="5"/>
        <v>Closed</v>
      </c>
      <c r="Q57" s="57" t="s">
        <v>3207</v>
      </c>
      <c r="R57" s="58" t="s">
        <v>3017</v>
      </c>
      <c r="S57" s="117"/>
      <c r="T57" s="115"/>
      <c r="U57" s="60" t="str">
        <f t="shared" si="6"/>
        <v>Ellis</v>
      </c>
      <c r="V57" s="81" t="str">
        <f t="shared" si="7"/>
        <v>NSTX-U Recovery Project - CDR</v>
      </c>
      <c r="W57" s="75"/>
    </row>
    <row r="58" spans="1:23" ht="33" customHeight="1" x14ac:dyDescent="0.15">
      <c r="A58" s="672">
        <v>42948</v>
      </c>
      <c r="B58" s="694" t="s">
        <v>3400</v>
      </c>
      <c r="C58" s="114"/>
      <c r="D58" s="714"/>
      <c r="E58" s="694" t="s">
        <v>3204</v>
      </c>
      <c r="F58" s="116" t="s">
        <v>2386</v>
      </c>
      <c r="G58" s="741" t="s">
        <v>2422</v>
      </c>
      <c r="H58" s="640"/>
      <c r="I58" s="694" t="s">
        <v>884</v>
      </c>
      <c r="J58" s="640" t="s">
        <v>887</v>
      </c>
      <c r="K58" s="22" t="str">
        <f t="shared" si="4"/>
        <v>RPCDR075 - When inspecting the inside of the water pipe and /</v>
      </c>
      <c r="L58" s="791" t="s">
        <v>3401</v>
      </c>
      <c r="M58" s="813"/>
      <c r="N58" s="1533" t="s">
        <v>7017</v>
      </c>
      <c r="O58" s="839" t="s">
        <v>3162</v>
      </c>
      <c r="P58" s="56" t="str">
        <f t="shared" si="5"/>
        <v>Closed</v>
      </c>
      <c r="Q58" s="57" t="s">
        <v>3207</v>
      </c>
      <c r="R58" s="58" t="s">
        <v>3017</v>
      </c>
      <c r="S58" s="117"/>
      <c r="T58" s="115"/>
      <c r="U58" s="60" t="str">
        <f t="shared" si="6"/>
        <v>Petrella</v>
      </c>
      <c r="V58" s="81" t="str">
        <f t="shared" si="7"/>
        <v>NSTX-U Recovery Project - CDR</v>
      </c>
      <c r="W58" s="75"/>
    </row>
    <row r="59" spans="1:23" ht="33" customHeight="1" x14ac:dyDescent="0.15">
      <c r="A59" s="672">
        <v>42948</v>
      </c>
      <c r="B59" s="694" t="s">
        <v>3402</v>
      </c>
      <c r="C59" s="114"/>
      <c r="D59" s="714"/>
      <c r="E59" s="694" t="s">
        <v>3204</v>
      </c>
      <c r="F59" s="116" t="s">
        <v>2565</v>
      </c>
      <c r="G59" s="741" t="s">
        <v>849</v>
      </c>
      <c r="H59" s="640"/>
      <c r="I59" s="694" t="s">
        <v>848</v>
      </c>
      <c r="J59" s="640" t="s">
        <v>851</v>
      </c>
      <c r="K59" s="22" t="str">
        <f t="shared" si="4"/>
        <v>RPCDR076 - From ITER I knew about the aging effect on fiber o</v>
      </c>
      <c r="L59" s="791" t="s">
        <v>3403</v>
      </c>
      <c r="M59" s="813"/>
      <c r="N59" s="1540" t="s">
        <v>7030</v>
      </c>
      <c r="O59" s="839" t="s">
        <v>3224</v>
      </c>
      <c r="P59" s="56" t="str">
        <f t="shared" si="5"/>
        <v>Closed</v>
      </c>
      <c r="Q59" s="57" t="s">
        <v>3207</v>
      </c>
      <c r="R59" s="58" t="s">
        <v>3017</v>
      </c>
      <c r="S59" s="117"/>
      <c r="T59" s="115"/>
      <c r="U59" s="60" t="str">
        <f t="shared" si="6"/>
        <v>Ellis</v>
      </c>
      <c r="V59" s="81" t="str">
        <f t="shared" si="7"/>
        <v>NSTX-U Recovery Project - CDR</v>
      </c>
      <c r="W59" s="75"/>
    </row>
    <row r="60" spans="1:23" ht="33" customHeight="1" x14ac:dyDescent="0.15">
      <c r="A60" s="672">
        <v>42948</v>
      </c>
      <c r="B60" s="694" t="s">
        <v>3404</v>
      </c>
      <c r="C60" s="114"/>
      <c r="D60" s="714"/>
      <c r="E60" s="694" t="s">
        <v>3204</v>
      </c>
      <c r="F60" s="116" t="s">
        <v>2565</v>
      </c>
      <c r="G60" s="741" t="s">
        <v>849</v>
      </c>
      <c r="H60" s="640"/>
      <c r="I60" s="694" t="s">
        <v>848</v>
      </c>
      <c r="J60" s="640" t="s">
        <v>851</v>
      </c>
      <c r="K60" s="22" t="str">
        <f t="shared" si="4"/>
        <v>RPCDR077 - Fiber optic sensors can be impacted by the phase c</v>
      </c>
      <c r="L60" s="791" t="s">
        <v>3405</v>
      </c>
      <c r="M60" s="813"/>
      <c r="N60" s="1540" t="s">
        <v>7030</v>
      </c>
      <c r="O60" s="839" t="s">
        <v>3016</v>
      </c>
      <c r="P60" s="56" t="str">
        <f t="shared" si="5"/>
        <v>Closed</v>
      </c>
      <c r="Q60" s="57" t="s">
        <v>3207</v>
      </c>
      <c r="R60" s="58" t="s">
        <v>3017</v>
      </c>
      <c r="S60" s="117"/>
      <c r="T60" s="115"/>
      <c r="U60" s="60" t="str">
        <f t="shared" si="6"/>
        <v>Ellis</v>
      </c>
      <c r="V60" s="81" t="str">
        <f t="shared" si="7"/>
        <v>NSTX-U Recovery Project - CDR</v>
      </c>
      <c r="W60" s="75"/>
    </row>
    <row r="61" spans="1:23" ht="33" customHeight="1" x14ac:dyDescent="0.15">
      <c r="A61" s="672">
        <v>42948</v>
      </c>
      <c r="B61" s="694" t="s">
        <v>3406</v>
      </c>
      <c r="C61" s="114"/>
      <c r="D61" s="714"/>
      <c r="E61" s="694" t="s">
        <v>3204</v>
      </c>
      <c r="F61" s="116" t="s">
        <v>2565</v>
      </c>
      <c r="G61" s="741" t="s">
        <v>849</v>
      </c>
      <c r="H61" s="640"/>
      <c r="I61" s="694" t="s">
        <v>848</v>
      </c>
      <c r="J61" s="640" t="s">
        <v>851</v>
      </c>
      <c r="K61" s="22" t="str">
        <f t="shared" si="4"/>
        <v>RPCDR078 - If you want to monitor strains and motions induced</v>
      </c>
      <c r="L61" s="791" t="s">
        <v>3407</v>
      </c>
      <c r="M61" s="813"/>
      <c r="N61" s="1540" t="s">
        <v>7030</v>
      </c>
      <c r="O61" s="839" t="s">
        <v>3028</v>
      </c>
      <c r="P61" s="56" t="str">
        <f t="shared" si="5"/>
        <v>Closed</v>
      </c>
      <c r="Q61" s="57" t="s">
        <v>3207</v>
      </c>
      <c r="R61" s="58" t="s">
        <v>3017</v>
      </c>
      <c r="S61" s="117"/>
      <c r="T61" s="115"/>
      <c r="U61" s="60" t="str">
        <f t="shared" si="6"/>
        <v>Ellis</v>
      </c>
      <c r="V61" s="81" t="str">
        <f t="shared" si="7"/>
        <v>NSTX-U Recovery Project - CDR</v>
      </c>
      <c r="W61" s="75"/>
    </row>
    <row r="62" spans="1:23" ht="33" customHeight="1" x14ac:dyDescent="0.15">
      <c r="A62" s="672">
        <v>42948</v>
      </c>
      <c r="B62" s="694" t="s">
        <v>3408</v>
      </c>
      <c r="C62" s="114"/>
      <c r="D62" s="714"/>
      <c r="E62" s="694" t="s">
        <v>3204</v>
      </c>
      <c r="F62" s="116" t="s">
        <v>2565</v>
      </c>
      <c r="G62" s="741" t="s">
        <v>849</v>
      </c>
      <c r="H62" s="640"/>
      <c r="I62" s="694" t="s">
        <v>848</v>
      </c>
      <c r="J62" s="640" t="s">
        <v>851</v>
      </c>
      <c r="K62" s="22" t="str">
        <f t="shared" si="4"/>
        <v>RPCDR079 - Generally the maximum range of strain intended for</v>
      </c>
      <c r="L62" s="791" t="s">
        <v>3409</v>
      </c>
      <c r="M62" s="813"/>
      <c r="N62" s="1540" t="s">
        <v>7030</v>
      </c>
      <c r="O62" s="839" t="s">
        <v>3028</v>
      </c>
      <c r="P62" s="56" t="str">
        <f t="shared" si="5"/>
        <v>Closed</v>
      </c>
      <c r="Q62" s="57" t="s">
        <v>3207</v>
      </c>
      <c r="R62" s="58" t="s">
        <v>3017</v>
      </c>
      <c r="S62" s="117"/>
      <c r="T62" s="115"/>
      <c r="U62" s="60" t="str">
        <f t="shared" si="6"/>
        <v>Ellis</v>
      </c>
      <c r="V62" s="81" t="str">
        <f t="shared" si="7"/>
        <v>NSTX-U Recovery Project - CDR</v>
      </c>
      <c r="W62" s="75"/>
    </row>
    <row r="63" spans="1:23" ht="33" customHeight="1" x14ac:dyDescent="0.15">
      <c r="A63" s="672">
        <v>42948</v>
      </c>
      <c r="B63" s="694" t="s">
        <v>3284</v>
      </c>
      <c r="C63" s="114"/>
      <c r="D63" s="714"/>
      <c r="E63" s="694" t="s">
        <v>3204</v>
      </c>
      <c r="F63" s="116" t="s">
        <v>1185</v>
      </c>
      <c r="G63" s="741" t="s">
        <v>1283</v>
      </c>
      <c r="H63" s="640"/>
      <c r="I63" s="694" t="s">
        <v>3231</v>
      </c>
      <c r="J63" s="640" t="s">
        <v>1186</v>
      </c>
      <c r="K63" s="22" t="str">
        <f t="shared" si="4"/>
        <v>RPCDR081 - The BBQ rails are not very symmetric to the vessel</v>
      </c>
      <c r="L63" s="791" t="s">
        <v>3285</v>
      </c>
      <c r="M63" s="813" t="s">
        <v>6047</v>
      </c>
      <c r="N63" s="1539" t="s">
        <v>7007</v>
      </c>
      <c r="O63" s="839" t="s">
        <v>3109</v>
      </c>
      <c r="P63" s="56" t="str">
        <f t="shared" si="5"/>
        <v>Closed</v>
      </c>
      <c r="Q63" s="57" t="s">
        <v>3207</v>
      </c>
      <c r="R63" s="58" t="s">
        <v>3017</v>
      </c>
      <c r="S63" s="117"/>
      <c r="T63" s="115"/>
      <c r="U63" s="60" t="str">
        <f t="shared" si="6"/>
        <v>Jaworski</v>
      </c>
      <c r="V63" s="81" t="str">
        <f t="shared" si="7"/>
        <v>NSTX-U Recovery Project - CDR</v>
      </c>
      <c r="W63" s="75"/>
    </row>
    <row r="64" spans="1:23" ht="33" customHeight="1" x14ac:dyDescent="0.15">
      <c r="A64" s="672">
        <v>42948</v>
      </c>
      <c r="B64" s="694" t="s">
        <v>3412</v>
      </c>
      <c r="C64" s="114"/>
      <c r="D64" s="714"/>
      <c r="E64" s="694" t="s">
        <v>3204</v>
      </c>
      <c r="F64" s="116" t="s">
        <v>2401</v>
      </c>
      <c r="G64" s="741" t="s">
        <v>2400</v>
      </c>
      <c r="H64" s="640"/>
      <c r="I64" s="694" t="s">
        <v>884</v>
      </c>
      <c r="J64" s="640" t="s">
        <v>887</v>
      </c>
      <c r="K64" s="22" t="str">
        <f t="shared" si="4"/>
        <v>RPCDR082 - Should inspect the SS portions of the cooling wate</v>
      </c>
      <c r="L64" s="791" t="s">
        <v>3413</v>
      </c>
      <c r="M64" s="813"/>
      <c r="N64" s="1533" t="s">
        <v>7017</v>
      </c>
      <c r="O64" s="839" t="s">
        <v>3162</v>
      </c>
      <c r="P64" s="56" t="str">
        <f t="shared" si="5"/>
        <v>Closed</v>
      </c>
      <c r="Q64" s="57" t="s">
        <v>3207</v>
      </c>
      <c r="R64" s="58" t="s">
        <v>3017</v>
      </c>
      <c r="S64" s="117"/>
      <c r="T64" s="115"/>
      <c r="U64" s="60" t="str">
        <f t="shared" si="6"/>
        <v>Petrella</v>
      </c>
      <c r="V64" s="81" t="str">
        <f t="shared" si="7"/>
        <v>NSTX-U Recovery Project - CDR</v>
      </c>
      <c r="W64" s="75"/>
    </row>
    <row r="65" spans="1:23" ht="33" customHeight="1" x14ac:dyDescent="0.15">
      <c r="A65" s="672">
        <v>42948</v>
      </c>
      <c r="B65" s="694" t="s">
        <v>3417</v>
      </c>
      <c r="C65" s="114"/>
      <c r="D65" s="714"/>
      <c r="E65" s="694" t="s">
        <v>3204</v>
      </c>
      <c r="F65" s="116" t="s">
        <v>389</v>
      </c>
      <c r="G65" s="741" t="s">
        <v>388</v>
      </c>
      <c r="H65" s="640"/>
      <c r="I65" s="694" t="s">
        <v>387</v>
      </c>
      <c r="J65" s="640" t="s">
        <v>390</v>
      </c>
      <c r="K65" s="22" t="str">
        <f t="shared" si="4"/>
        <v>RPCDR084 - Design the collapsible mandrel and VPI mold for th</v>
      </c>
      <c r="L65" s="791" t="s">
        <v>3418</v>
      </c>
      <c r="M65" s="813"/>
      <c r="N65" s="920" t="s">
        <v>6609</v>
      </c>
      <c r="O65" s="839" t="s">
        <v>3099</v>
      </c>
      <c r="P65" s="56" t="str">
        <f t="shared" si="5"/>
        <v>Closed</v>
      </c>
      <c r="Q65" s="57" t="s">
        <v>3207</v>
      </c>
      <c r="R65" s="58" t="s">
        <v>3017</v>
      </c>
      <c r="S65" s="117"/>
      <c r="T65" s="115"/>
      <c r="U65" s="60" t="str">
        <f t="shared" si="6"/>
        <v>Kalish</v>
      </c>
      <c r="V65" s="81" t="str">
        <f t="shared" si="7"/>
        <v>NSTX-U Recovery Project - CDR</v>
      </c>
      <c r="W65" s="75"/>
    </row>
    <row r="66" spans="1:23" ht="33" customHeight="1" x14ac:dyDescent="0.15">
      <c r="A66" s="672">
        <v>42948</v>
      </c>
      <c r="B66" s="694" t="s">
        <v>3419</v>
      </c>
      <c r="C66" s="114"/>
      <c r="D66" s="714"/>
      <c r="E66" s="694" t="s">
        <v>3204</v>
      </c>
      <c r="F66" s="116" t="s">
        <v>389</v>
      </c>
      <c r="G66" s="741" t="s">
        <v>388</v>
      </c>
      <c r="H66" s="640"/>
      <c r="I66" s="694" t="s">
        <v>387</v>
      </c>
      <c r="J66" s="640" t="s">
        <v>390</v>
      </c>
      <c r="K66" s="22" t="str">
        <f t="shared" ref="K66:K97" si="8">B66&amp;" - "&amp;LEFT(L66,50)</f>
        <v>RPCDR085 - Include features that facilitate the removal of th</v>
      </c>
      <c r="L66" s="22" t="s">
        <v>3420</v>
      </c>
      <c r="M66" s="802"/>
      <c r="N66" s="640" t="s">
        <v>6609</v>
      </c>
      <c r="O66" s="115" t="s">
        <v>3099</v>
      </c>
      <c r="P66" s="56" t="str">
        <f t="shared" ref="P66:P97" si="9">IF(N66="","Open","Closed")</f>
        <v>Closed</v>
      </c>
      <c r="Q66" s="57" t="s">
        <v>3207</v>
      </c>
      <c r="R66" s="58" t="s">
        <v>3017</v>
      </c>
      <c r="S66" s="117"/>
      <c r="T66" s="115"/>
      <c r="U66" s="60" t="str">
        <f t="shared" ref="U66:U97" si="10">J66</f>
        <v>Kalish</v>
      </c>
      <c r="V66" s="81" t="str">
        <f t="shared" ref="V66:V99" si="11">E66</f>
        <v>NSTX-U Recovery Project - CDR</v>
      </c>
      <c r="W66" s="75"/>
    </row>
    <row r="67" spans="1:23" ht="33" customHeight="1" x14ac:dyDescent="0.15">
      <c r="A67" s="672">
        <v>42948</v>
      </c>
      <c r="B67" s="694" t="s">
        <v>3421</v>
      </c>
      <c r="C67" s="114"/>
      <c r="D67" s="714"/>
      <c r="E67" s="694" t="s">
        <v>3204</v>
      </c>
      <c r="F67" s="116" t="s">
        <v>389</v>
      </c>
      <c r="G67" s="741" t="s">
        <v>388</v>
      </c>
      <c r="H67" s="640"/>
      <c r="I67" s="694" t="s">
        <v>387</v>
      </c>
      <c r="J67" s="640" t="s">
        <v>390</v>
      </c>
      <c r="K67" s="22" t="str">
        <f t="shared" si="8"/>
        <v>RPCDR086 - Consider potting the lead block volume with RTV pr</v>
      </c>
      <c r="L67" s="22" t="s">
        <v>3422</v>
      </c>
      <c r="M67" s="653"/>
      <c r="N67" s="115" t="s">
        <v>6609</v>
      </c>
      <c r="O67" s="115" t="s">
        <v>3099</v>
      </c>
      <c r="P67" s="56" t="str">
        <f t="shared" si="9"/>
        <v>Closed</v>
      </c>
      <c r="Q67" s="57" t="s">
        <v>3207</v>
      </c>
      <c r="R67" s="58" t="s">
        <v>3017</v>
      </c>
      <c r="S67" s="117"/>
      <c r="T67" s="115"/>
      <c r="U67" s="60" t="str">
        <f t="shared" si="10"/>
        <v>Kalish</v>
      </c>
      <c r="V67" s="81" t="str">
        <f t="shared" si="11"/>
        <v>NSTX-U Recovery Project - CDR</v>
      </c>
      <c r="W67" s="75"/>
    </row>
    <row r="68" spans="1:23" ht="33" customHeight="1" x14ac:dyDescent="0.15">
      <c r="A68" s="672">
        <v>42948</v>
      </c>
      <c r="B68" s="694" t="s">
        <v>3423</v>
      </c>
      <c r="C68" s="114"/>
      <c r="D68" s="714"/>
      <c r="E68" s="694" t="s">
        <v>3204</v>
      </c>
      <c r="F68" s="116" t="s">
        <v>389</v>
      </c>
      <c r="G68" s="741" t="s">
        <v>388</v>
      </c>
      <c r="H68" s="640"/>
      <c r="I68" s="694" t="s">
        <v>387</v>
      </c>
      <c r="J68" s="640" t="s">
        <v>390</v>
      </c>
      <c r="K68" s="22" t="str">
        <f t="shared" si="8"/>
        <v xml:space="preserve">RPCDR087 - There was a brief discussion about how the ground </v>
      </c>
      <c r="L68" s="22" t="s">
        <v>3424</v>
      </c>
      <c r="M68" s="653"/>
      <c r="N68" s="115" t="s">
        <v>6609</v>
      </c>
      <c r="O68" s="115" t="s">
        <v>3028</v>
      </c>
      <c r="P68" s="56" t="str">
        <f t="shared" si="9"/>
        <v>Closed</v>
      </c>
      <c r="Q68" s="57" t="s">
        <v>3207</v>
      </c>
      <c r="R68" s="58" t="s">
        <v>3017</v>
      </c>
      <c r="S68" s="117"/>
      <c r="T68" s="115"/>
      <c r="U68" s="60" t="str">
        <f t="shared" si="10"/>
        <v>Kalish</v>
      </c>
      <c r="V68" s="81" t="str">
        <f t="shared" si="11"/>
        <v>NSTX-U Recovery Project - CDR</v>
      </c>
      <c r="W68" s="75"/>
    </row>
    <row r="69" spans="1:23" ht="33" customHeight="1" x14ac:dyDescent="0.15">
      <c r="A69" s="672">
        <v>42948</v>
      </c>
      <c r="B69" s="694" t="s">
        <v>3427</v>
      </c>
      <c r="C69" s="114"/>
      <c r="D69" s="115"/>
      <c r="E69" s="114" t="s">
        <v>3204</v>
      </c>
      <c r="F69" s="116" t="s">
        <v>389</v>
      </c>
      <c r="G69" s="527" t="s">
        <v>388</v>
      </c>
      <c r="H69" s="115"/>
      <c r="I69" s="114" t="s">
        <v>387</v>
      </c>
      <c r="J69" s="115" t="s">
        <v>390</v>
      </c>
      <c r="K69" s="22" t="str">
        <f t="shared" si="8"/>
        <v>RPCDR089 - Evaluate and implement best method to protect tapi</v>
      </c>
      <c r="L69" s="796" t="s">
        <v>3428</v>
      </c>
      <c r="M69" s="822"/>
      <c r="N69" s="640" t="s">
        <v>6609</v>
      </c>
      <c r="O69" s="640" t="s">
        <v>3357</v>
      </c>
      <c r="P69" s="56" t="str">
        <f t="shared" si="9"/>
        <v>Closed</v>
      </c>
      <c r="Q69" s="57" t="s">
        <v>3207</v>
      </c>
      <c r="R69" s="58" t="s">
        <v>3017</v>
      </c>
      <c r="S69" s="117"/>
      <c r="T69" s="115"/>
      <c r="U69" s="60" t="str">
        <f t="shared" si="10"/>
        <v>Kalish</v>
      </c>
      <c r="V69" s="81" t="str">
        <f t="shared" si="11"/>
        <v>NSTX-U Recovery Project - CDR</v>
      </c>
      <c r="W69" s="75"/>
    </row>
    <row r="70" spans="1:23" ht="33" customHeight="1" x14ac:dyDescent="0.15">
      <c r="A70" s="435">
        <v>42948</v>
      </c>
      <c r="B70" s="114" t="s">
        <v>3429</v>
      </c>
      <c r="C70" s="114"/>
      <c r="D70" s="115"/>
      <c r="E70" s="114" t="s">
        <v>3204</v>
      </c>
      <c r="F70" s="116" t="s">
        <v>389</v>
      </c>
      <c r="G70" s="527" t="s">
        <v>388</v>
      </c>
      <c r="H70" s="115"/>
      <c r="I70" s="114" t="s">
        <v>387</v>
      </c>
      <c r="J70" s="115" t="s">
        <v>390</v>
      </c>
      <c r="K70" s="22" t="str">
        <f t="shared" si="8"/>
        <v xml:space="preserve">RPCDR090 - The ground wrap of PF1 coils seems to be composed </v>
      </c>
      <c r="L70" s="22" t="s">
        <v>3430</v>
      </c>
      <c r="M70" s="117"/>
      <c r="N70" s="115" t="s">
        <v>6609</v>
      </c>
      <c r="O70" s="115" t="s">
        <v>3229</v>
      </c>
      <c r="P70" s="56" t="str">
        <f t="shared" si="9"/>
        <v>Closed</v>
      </c>
      <c r="Q70" s="57" t="s">
        <v>3207</v>
      </c>
      <c r="R70" s="58" t="s">
        <v>3017</v>
      </c>
      <c r="S70" s="117"/>
      <c r="T70" s="115"/>
      <c r="U70" s="60" t="str">
        <f t="shared" si="10"/>
        <v>Kalish</v>
      </c>
      <c r="V70" s="81" t="str">
        <f t="shared" si="11"/>
        <v>NSTX-U Recovery Project - CDR</v>
      </c>
      <c r="W70" s="75"/>
    </row>
    <row r="71" spans="1:23" ht="33" customHeight="1" x14ac:dyDescent="0.15">
      <c r="A71" s="1291">
        <v>42948</v>
      </c>
      <c r="B71" s="1292" t="s">
        <v>3431</v>
      </c>
      <c r="C71" s="1292"/>
      <c r="D71" s="920"/>
      <c r="E71" s="1292" t="s">
        <v>3204</v>
      </c>
      <c r="F71" s="1293" t="s">
        <v>2565</v>
      </c>
      <c r="G71" s="1294" t="s">
        <v>849</v>
      </c>
      <c r="H71" s="920"/>
      <c r="I71" s="1292" t="s">
        <v>848</v>
      </c>
      <c r="J71" s="920" t="s">
        <v>851</v>
      </c>
      <c r="K71" s="1295" t="str">
        <f t="shared" si="8"/>
        <v>RPCDR091 - For sensor mounting on metallic surfaces, consider</v>
      </c>
      <c r="L71" s="1296" t="s">
        <v>3432</v>
      </c>
      <c r="M71" s="813"/>
      <c r="N71" s="1361" t="s">
        <v>7030</v>
      </c>
      <c r="O71" s="920" t="s">
        <v>3397</v>
      </c>
      <c r="P71" s="225" t="str">
        <f t="shared" si="9"/>
        <v>Closed</v>
      </c>
      <c r="Q71" s="208" t="s">
        <v>3207</v>
      </c>
      <c r="R71" s="209" t="s">
        <v>3017</v>
      </c>
      <c r="S71" s="813"/>
      <c r="T71" s="920"/>
      <c r="U71" s="210" t="str">
        <f t="shared" si="10"/>
        <v>Ellis</v>
      </c>
      <c r="V71" s="591" t="str">
        <f t="shared" si="11"/>
        <v>NSTX-U Recovery Project - CDR</v>
      </c>
      <c r="W71" s="75"/>
    </row>
    <row r="72" spans="1:23" ht="33" customHeight="1" x14ac:dyDescent="0.15">
      <c r="A72" s="1291">
        <v>42948</v>
      </c>
      <c r="B72" s="1292" t="s">
        <v>3433</v>
      </c>
      <c r="C72" s="1292"/>
      <c r="D72" s="920"/>
      <c r="E72" s="1292" t="s">
        <v>3204</v>
      </c>
      <c r="F72" s="1293" t="s">
        <v>2565</v>
      </c>
      <c r="G72" s="1294" t="s">
        <v>849</v>
      </c>
      <c r="H72" s="920"/>
      <c r="I72" s="1292" t="s">
        <v>848</v>
      </c>
      <c r="J72" s="920" t="s">
        <v>851</v>
      </c>
      <c r="K72" s="1295" t="str">
        <f t="shared" si="8"/>
        <v xml:space="preserve">RPCDR092 - Strain sensors in areas such as on the spoked lid </v>
      </c>
      <c r="L72" s="1296" t="s">
        <v>3434</v>
      </c>
      <c r="M72" s="813"/>
      <c r="N72" s="1360" t="s">
        <v>7030</v>
      </c>
      <c r="O72" s="920" t="s">
        <v>3397</v>
      </c>
      <c r="P72" s="225" t="str">
        <f t="shared" si="9"/>
        <v>Closed</v>
      </c>
      <c r="Q72" s="208" t="s">
        <v>3207</v>
      </c>
      <c r="R72" s="209" t="s">
        <v>3017</v>
      </c>
      <c r="S72" s="813"/>
      <c r="T72" s="920"/>
      <c r="U72" s="210" t="str">
        <f t="shared" si="10"/>
        <v>Ellis</v>
      </c>
      <c r="V72" s="591" t="str">
        <f t="shared" si="11"/>
        <v>NSTX-U Recovery Project - CDR</v>
      </c>
      <c r="W72" s="75"/>
    </row>
    <row r="73" spans="1:23" ht="33" customHeight="1" x14ac:dyDescent="0.15">
      <c r="A73" s="1291">
        <v>42948</v>
      </c>
      <c r="B73" s="1292" t="s">
        <v>3435</v>
      </c>
      <c r="C73" s="1292"/>
      <c r="D73" s="920"/>
      <c r="E73" s="1292" t="s">
        <v>3204</v>
      </c>
      <c r="F73" s="1293" t="s">
        <v>389</v>
      </c>
      <c r="G73" s="1294" t="s">
        <v>388</v>
      </c>
      <c r="H73" s="920"/>
      <c r="I73" s="1292" t="s">
        <v>387</v>
      </c>
      <c r="J73" s="920" t="s">
        <v>390</v>
      </c>
      <c r="K73" s="1295" t="str">
        <f t="shared" si="8"/>
        <v>RPCDR093 - Consider partial discharge measurements to be carr</v>
      </c>
      <c r="L73" s="1296" t="s">
        <v>3436</v>
      </c>
      <c r="M73" s="813"/>
      <c r="N73" s="115" t="s">
        <v>6609</v>
      </c>
      <c r="O73" s="920" t="s">
        <v>3229</v>
      </c>
      <c r="P73" s="225" t="str">
        <f t="shared" si="9"/>
        <v>Closed</v>
      </c>
      <c r="Q73" s="208" t="s">
        <v>3207</v>
      </c>
      <c r="R73" s="209" t="s">
        <v>3017</v>
      </c>
      <c r="S73" s="813"/>
      <c r="T73" s="920"/>
      <c r="U73" s="210" t="str">
        <f t="shared" si="10"/>
        <v>Kalish</v>
      </c>
      <c r="V73" s="591" t="str">
        <f t="shared" si="11"/>
        <v>NSTX-U Recovery Project - CDR</v>
      </c>
      <c r="W73" s="75"/>
    </row>
    <row r="74" spans="1:23" ht="33" customHeight="1" x14ac:dyDescent="0.15">
      <c r="A74" s="1291">
        <v>42948</v>
      </c>
      <c r="B74" s="1292" t="s">
        <v>3437</v>
      </c>
      <c r="C74" s="1292"/>
      <c r="D74" s="920"/>
      <c r="E74" s="1292" t="s">
        <v>3204</v>
      </c>
      <c r="F74" s="1293" t="s">
        <v>389</v>
      </c>
      <c r="G74" s="1294" t="s">
        <v>388</v>
      </c>
      <c r="H74" s="920"/>
      <c r="I74" s="1292" t="s">
        <v>387</v>
      </c>
      <c r="J74" s="920" t="s">
        <v>390</v>
      </c>
      <c r="K74" s="1295" t="str">
        <f t="shared" si="8"/>
        <v>RPCDR094 - Discussion of split core and surge testing seems t</v>
      </c>
      <c r="L74" s="1296" t="s">
        <v>3438</v>
      </c>
      <c r="M74" s="813"/>
      <c r="N74" s="115" t="s">
        <v>6609</v>
      </c>
      <c r="O74" s="920" t="s">
        <v>3177</v>
      </c>
      <c r="P74" s="225" t="str">
        <f t="shared" si="9"/>
        <v>Closed</v>
      </c>
      <c r="Q74" s="208" t="s">
        <v>3207</v>
      </c>
      <c r="R74" s="209" t="s">
        <v>3017</v>
      </c>
      <c r="S74" s="813"/>
      <c r="T74" s="920"/>
      <c r="U74" s="210" t="str">
        <f t="shared" si="10"/>
        <v>Kalish</v>
      </c>
      <c r="V74" s="591" t="str">
        <f t="shared" si="11"/>
        <v>NSTX-U Recovery Project - CDR</v>
      </c>
      <c r="W74" s="75"/>
    </row>
    <row r="75" spans="1:23" ht="33" customHeight="1" x14ac:dyDescent="0.15">
      <c r="A75" s="1291">
        <v>42948</v>
      </c>
      <c r="B75" s="1292" t="s">
        <v>3439</v>
      </c>
      <c r="C75" s="1292"/>
      <c r="D75" s="920"/>
      <c r="E75" s="1292" t="s">
        <v>3204</v>
      </c>
      <c r="F75" s="1293" t="s">
        <v>389</v>
      </c>
      <c r="G75" s="1294" t="s">
        <v>388</v>
      </c>
      <c r="H75" s="920"/>
      <c r="I75" s="1292" t="s">
        <v>387</v>
      </c>
      <c r="J75" s="920" t="s">
        <v>390</v>
      </c>
      <c r="K75" s="1295" t="str">
        <f t="shared" si="8"/>
        <v xml:space="preserve">RPCDR095 - Application of an époxy varnish on the coil outer </v>
      </c>
      <c r="L75" s="1296" t="s">
        <v>3440</v>
      </c>
      <c r="M75" s="813"/>
      <c r="N75" s="115" t="s">
        <v>6609</v>
      </c>
      <c r="O75" s="920" t="s">
        <v>3229</v>
      </c>
      <c r="P75" s="225" t="str">
        <f t="shared" si="9"/>
        <v>Closed</v>
      </c>
      <c r="Q75" s="208" t="s">
        <v>3207</v>
      </c>
      <c r="R75" s="209" t="s">
        <v>3017</v>
      </c>
      <c r="S75" s="813"/>
      <c r="T75" s="920"/>
      <c r="U75" s="210" t="str">
        <f t="shared" si="10"/>
        <v>Kalish</v>
      </c>
      <c r="V75" s="591" t="str">
        <f t="shared" si="11"/>
        <v>NSTX-U Recovery Project - CDR</v>
      </c>
      <c r="W75" s="75"/>
    </row>
    <row r="76" spans="1:23" ht="33" customHeight="1" x14ac:dyDescent="0.15">
      <c r="A76" s="1291">
        <v>42948</v>
      </c>
      <c r="B76" s="1292" t="s">
        <v>3441</v>
      </c>
      <c r="C76" s="1292"/>
      <c r="D76" s="920"/>
      <c r="E76" s="1292" t="s">
        <v>3204</v>
      </c>
      <c r="F76" s="1293" t="s">
        <v>389</v>
      </c>
      <c r="G76" s="1294" t="s">
        <v>388</v>
      </c>
      <c r="H76" s="920"/>
      <c r="I76" s="1292" t="s">
        <v>387</v>
      </c>
      <c r="J76" s="920" t="s">
        <v>390</v>
      </c>
      <c r="K76" s="1295" t="str">
        <f t="shared" si="8"/>
        <v>RPCDR096 - When checking the AC impedance of the coils with a</v>
      </c>
      <c r="L76" s="1296" t="s">
        <v>3442</v>
      </c>
      <c r="M76" s="813"/>
      <c r="N76" s="115" t="s">
        <v>6609</v>
      </c>
      <c r="O76" s="920" t="s">
        <v>3028</v>
      </c>
      <c r="P76" s="225" t="str">
        <f t="shared" si="9"/>
        <v>Closed</v>
      </c>
      <c r="Q76" s="208" t="s">
        <v>3207</v>
      </c>
      <c r="R76" s="209" t="s">
        <v>3017</v>
      </c>
      <c r="S76" s="813"/>
      <c r="T76" s="920"/>
      <c r="U76" s="210" t="str">
        <f t="shared" si="10"/>
        <v>Kalish</v>
      </c>
      <c r="V76" s="591" t="str">
        <f t="shared" si="11"/>
        <v>NSTX-U Recovery Project - CDR</v>
      </c>
      <c r="W76" s="75"/>
    </row>
    <row r="77" spans="1:23" ht="33" customHeight="1" x14ac:dyDescent="0.15">
      <c r="A77" s="1291">
        <v>42948</v>
      </c>
      <c r="B77" s="1292" t="s">
        <v>3287</v>
      </c>
      <c r="C77" s="1292"/>
      <c r="D77" s="920"/>
      <c r="E77" s="1292" t="s">
        <v>3204</v>
      </c>
      <c r="F77" s="1293" t="s">
        <v>1185</v>
      </c>
      <c r="G77" s="1294" t="s">
        <v>1184</v>
      </c>
      <c r="H77" s="920"/>
      <c r="I77" s="1292" t="s">
        <v>3231</v>
      </c>
      <c r="J77" s="920" t="s">
        <v>1186</v>
      </c>
      <c r="K77" s="1295" t="str">
        <f t="shared" si="8"/>
        <v xml:space="preserve">RPCDR097 - Mechanical loads from disruptions on entire small </v>
      </c>
      <c r="L77" s="1296" t="s">
        <v>3288</v>
      </c>
      <c r="M77" s="813" t="s">
        <v>6047</v>
      </c>
      <c r="N77" s="1346" t="s">
        <v>7007</v>
      </c>
      <c r="O77" s="920" t="s">
        <v>3237</v>
      </c>
      <c r="P77" s="225" t="str">
        <f t="shared" si="9"/>
        <v>Closed</v>
      </c>
      <c r="Q77" s="208" t="s">
        <v>3207</v>
      </c>
      <c r="R77" s="209" t="s">
        <v>3017</v>
      </c>
      <c r="S77" s="813"/>
      <c r="T77" s="920"/>
      <c r="U77" s="210" t="str">
        <f t="shared" si="10"/>
        <v>Jaworski</v>
      </c>
      <c r="V77" s="591" t="str">
        <f t="shared" si="11"/>
        <v>NSTX-U Recovery Project - CDR</v>
      </c>
      <c r="W77" s="75"/>
    </row>
    <row r="78" spans="1:23" ht="33" customHeight="1" x14ac:dyDescent="0.15">
      <c r="A78" s="1291">
        <v>42948</v>
      </c>
      <c r="B78" s="1292" t="s">
        <v>3290</v>
      </c>
      <c r="C78" s="1292"/>
      <c r="D78" s="920"/>
      <c r="E78" s="1292" t="s">
        <v>3204</v>
      </c>
      <c r="F78" s="1293" t="s">
        <v>1185</v>
      </c>
      <c r="G78" s="1294" t="s">
        <v>1376</v>
      </c>
      <c r="H78" s="920"/>
      <c r="I78" s="1292" t="s">
        <v>3231</v>
      </c>
      <c r="J78" s="920" t="s">
        <v>1186</v>
      </c>
      <c r="K78" s="1295" t="str">
        <f t="shared" si="8"/>
        <v>RPCDR098 - If we are to rely on testing, we should take consi</v>
      </c>
      <c r="L78" s="1296" t="s">
        <v>3291</v>
      </c>
      <c r="M78" s="813" t="s">
        <v>6047</v>
      </c>
      <c r="N78" s="1346" t="s">
        <v>7007</v>
      </c>
      <c r="O78" s="920" t="s">
        <v>3293</v>
      </c>
      <c r="P78" s="225" t="str">
        <f t="shared" si="9"/>
        <v>Closed</v>
      </c>
      <c r="Q78" s="208" t="s">
        <v>3207</v>
      </c>
      <c r="R78" s="209" t="s">
        <v>3017</v>
      </c>
      <c r="S78" s="813"/>
      <c r="T78" s="920"/>
      <c r="U78" s="210" t="str">
        <f t="shared" si="10"/>
        <v>Jaworski</v>
      </c>
      <c r="V78" s="591" t="str">
        <f t="shared" si="11"/>
        <v>NSTX-U Recovery Project - CDR</v>
      </c>
      <c r="W78" s="75"/>
    </row>
    <row r="79" spans="1:23" ht="33" customHeight="1" x14ac:dyDescent="0.15">
      <c r="A79" s="1291">
        <v>42948</v>
      </c>
      <c r="B79" s="1292" t="s">
        <v>3294</v>
      </c>
      <c r="C79" s="1292"/>
      <c r="D79" s="920"/>
      <c r="E79" s="1292" t="s">
        <v>3204</v>
      </c>
      <c r="F79" s="1293" t="s">
        <v>1185</v>
      </c>
      <c r="G79" s="1294" t="s">
        <v>1184</v>
      </c>
      <c r="H79" s="920"/>
      <c r="I79" s="1292" t="s">
        <v>3231</v>
      </c>
      <c r="J79" s="920" t="s">
        <v>1186</v>
      </c>
      <c r="K79" s="1295" t="str">
        <f t="shared" si="8"/>
        <v>RPCDR099 - Clarify the means by which we'll to judge the rela</v>
      </c>
      <c r="L79" s="1296" t="s">
        <v>3295</v>
      </c>
      <c r="M79" s="813" t="s">
        <v>6047</v>
      </c>
      <c r="N79" s="1474" t="s">
        <v>7007</v>
      </c>
      <c r="O79" s="920" t="s">
        <v>3297</v>
      </c>
      <c r="P79" s="225" t="str">
        <f t="shared" si="9"/>
        <v>Closed</v>
      </c>
      <c r="Q79" s="208" t="s">
        <v>3207</v>
      </c>
      <c r="R79" s="209" t="s">
        <v>3017</v>
      </c>
      <c r="S79" s="813"/>
      <c r="T79" s="920"/>
      <c r="U79" s="210" t="str">
        <f t="shared" si="10"/>
        <v>Jaworski</v>
      </c>
      <c r="V79" s="591" t="str">
        <f t="shared" si="11"/>
        <v>NSTX-U Recovery Project - CDR</v>
      </c>
      <c r="W79" s="75"/>
    </row>
    <row r="80" spans="1:23" ht="33" customHeight="1" x14ac:dyDescent="0.15">
      <c r="A80" s="1291">
        <v>42948</v>
      </c>
      <c r="B80" s="1292" t="s">
        <v>3443</v>
      </c>
      <c r="C80" s="1292"/>
      <c r="D80" s="920"/>
      <c r="E80" s="1292" t="s">
        <v>3204</v>
      </c>
      <c r="F80" s="1293" t="s">
        <v>389</v>
      </c>
      <c r="G80" s="1294" t="s">
        <v>388</v>
      </c>
      <c r="H80" s="920"/>
      <c r="I80" s="1292" t="s">
        <v>387</v>
      </c>
      <c r="J80" s="920" t="s">
        <v>390</v>
      </c>
      <c r="K80" s="1295" t="str">
        <f t="shared" si="8"/>
        <v xml:space="preserve">RPCDR100 - Suggest to do the thermal and insulation tests on </v>
      </c>
      <c r="L80" s="1296" t="s">
        <v>3444</v>
      </c>
      <c r="M80" s="813"/>
      <c r="N80" s="1545" t="s">
        <v>6609</v>
      </c>
      <c r="O80" s="920" t="s">
        <v>3416</v>
      </c>
      <c r="P80" s="225" t="str">
        <f t="shared" si="9"/>
        <v>Closed</v>
      </c>
      <c r="Q80" s="208" t="s">
        <v>3207</v>
      </c>
      <c r="R80" s="209" t="s">
        <v>3017</v>
      </c>
      <c r="S80" s="813"/>
      <c r="T80" s="920"/>
      <c r="U80" s="210" t="str">
        <f t="shared" si="10"/>
        <v>Kalish</v>
      </c>
      <c r="V80" s="591" t="str">
        <f t="shared" si="11"/>
        <v>NSTX-U Recovery Project - CDR</v>
      </c>
      <c r="W80" s="75"/>
    </row>
    <row r="81" spans="1:23" ht="33" customHeight="1" x14ac:dyDescent="0.15">
      <c r="A81" s="1291">
        <v>42948</v>
      </c>
      <c r="B81" s="1292" t="s">
        <v>3343</v>
      </c>
      <c r="C81" s="1292"/>
      <c r="D81" s="920"/>
      <c r="E81" s="1292" t="s">
        <v>3204</v>
      </c>
      <c r="F81" s="1293" t="s">
        <v>900</v>
      </c>
      <c r="G81" s="1294" t="s">
        <v>6440</v>
      </c>
      <c r="H81" s="920"/>
      <c r="I81" s="1292" t="s">
        <v>899</v>
      </c>
      <c r="J81" s="920" t="s">
        <v>901</v>
      </c>
      <c r="K81" s="1295" t="str">
        <f t="shared" si="8"/>
        <v>RPCDR034 - Assess if the frictional restraints in the vicinit</v>
      </c>
      <c r="L81" s="1296" t="s">
        <v>3344</v>
      </c>
      <c r="M81" s="1537" t="s">
        <v>7088</v>
      </c>
      <c r="N81" s="1483" t="s">
        <v>7038</v>
      </c>
      <c r="O81" s="920" t="s">
        <v>3109</v>
      </c>
      <c r="P81" s="225" t="str">
        <f t="shared" si="9"/>
        <v>Closed</v>
      </c>
      <c r="Q81" s="208" t="s">
        <v>3207</v>
      </c>
      <c r="R81" s="209" t="s">
        <v>3017</v>
      </c>
      <c r="S81" s="813"/>
      <c r="T81" s="920"/>
      <c r="U81" s="210" t="str">
        <f t="shared" si="10"/>
        <v>Smith</v>
      </c>
      <c r="V81" s="591" t="str">
        <f t="shared" si="11"/>
        <v>NSTX-U Recovery Project - CDR</v>
      </c>
      <c r="W81" s="75"/>
    </row>
    <row r="82" spans="1:23" s="917" customFormat="1" ht="33" customHeight="1" x14ac:dyDescent="0.15">
      <c r="A82" s="435">
        <v>42948</v>
      </c>
      <c r="B82" s="114" t="s">
        <v>3352</v>
      </c>
      <c r="C82" s="114"/>
      <c r="D82" s="115"/>
      <c r="E82" s="114" t="s">
        <v>3204</v>
      </c>
      <c r="F82" s="116" t="s">
        <v>910</v>
      </c>
      <c r="G82" s="527" t="s">
        <v>909</v>
      </c>
      <c r="H82" s="115"/>
      <c r="I82" s="114" t="s">
        <v>289</v>
      </c>
      <c r="J82" s="640" t="s">
        <v>911</v>
      </c>
      <c r="K82" s="22" t="str">
        <f t="shared" si="8"/>
        <v>RPCDR038 - There are reliability concerns about using the hel</v>
      </c>
      <c r="L82" s="22" t="s">
        <v>3353</v>
      </c>
      <c r="M82" s="117"/>
      <c r="N82" s="1483" t="s">
        <v>7038</v>
      </c>
      <c r="O82" s="115" t="s">
        <v>3354</v>
      </c>
      <c r="P82" s="56" t="str">
        <f t="shared" si="9"/>
        <v>Closed</v>
      </c>
      <c r="Q82" s="57" t="s">
        <v>3207</v>
      </c>
      <c r="R82" s="58" t="s">
        <v>3017</v>
      </c>
      <c r="S82" s="117"/>
      <c r="T82" s="115"/>
      <c r="U82" s="60" t="str">
        <f t="shared" si="10"/>
        <v>Titus</v>
      </c>
      <c r="V82" s="81" t="str">
        <f t="shared" si="11"/>
        <v>NSTX-U Recovery Project - CDR</v>
      </c>
      <c r="W82" s="154"/>
    </row>
    <row r="83" spans="1:23" s="917" customFormat="1" ht="33" customHeight="1" x14ac:dyDescent="0.15">
      <c r="A83" s="435">
        <v>42948</v>
      </c>
      <c r="B83" s="114" t="s">
        <v>3360</v>
      </c>
      <c r="C83" s="114"/>
      <c r="D83" s="115"/>
      <c r="E83" s="114" t="s">
        <v>3204</v>
      </c>
      <c r="F83" s="116" t="s">
        <v>1526</v>
      </c>
      <c r="G83" s="527" t="s">
        <v>1525</v>
      </c>
      <c r="H83" s="115"/>
      <c r="I83" s="114" t="s">
        <v>899</v>
      </c>
      <c r="J83" s="640" t="s">
        <v>901</v>
      </c>
      <c r="K83" s="22" t="str">
        <f t="shared" si="8"/>
        <v xml:space="preserve">RPCDR041 - Consider using a co-axial or bi-axial feed on the </v>
      </c>
      <c r="L83" s="22" t="s">
        <v>3361</v>
      </c>
      <c r="M83" s="117"/>
      <c r="N83" s="1483" t="s">
        <v>7038</v>
      </c>
      <c r="O83" s="115" t="s">
        <v>3362</v>
      </c>
      <c r="P83" s="56" t="str">
        <f t="shared" si="9"/>
        <v>Closed</v>
      </c>
      <c r="Q83" s="57" t="s">
        <v>3207</v>
      </c>
      <c r="R83" s="58" t="s">
        <v>3017</v>
      </c>
      <c r="S83" s="117"/>
      <c r="T83" s="115"/>
      <c r="U83" s="60" t="str">
        <f t="shared" si="10"/>
        <v>Smith</v>
      </c>
      <c r="V83" s="81" t="str">
        <f t="shared" si="11"/>
        <v>NSTX-U Recovery Project - CDR</v>
      </c>
      <c r="W83" s="154"/>
    </row>
    <row r="84" spans="1:23" s="917" customFormat="1" ht="33" customHeight="1" x14ac:dyDescent="0.15">
      <c r="A84" s="435">
        <v>42948</v>
      </c>
      <c r="B84" s="114" t="s">
        <v>3370</v>
      </c>
      <c r="C84" s="114"/>
      <c r="D84" s="115"/>
      <c r="E84" s="114" t="s">
        <v>3204</v>
      </c>
      <c r="F84" s="116" t="s">
        <v>1185</v>
      </c>
      <c r="G84" s="527" t="s">
        <v>1184</v>
      </c>
      <c r="H84" s="115"/>
      <c r="I84" s="114" t="s">
        <v>3231</v>
      </c>
      <c r="J84" s="640" t="s">
        <v>901</v>
      </c>
      <c r="K84" s="22" t="str">
        <f t="shared" si="8"/>
        <v xml:space="preserve">RPCDR046 - IBDH - there is a lot of additional metal between </v>
      </c>
      <c r="L84" s="22" t="s">
        <v>3371</v>
      </c>
      <c r="M84" s="117"/>
      <c r="N84" s="118" t="s">
        <v>5402</v>
      </c>
      <c r="O84" s="115" t="s">
        <v>3024</v>
      </c>
      <c r="P84" s="56" t="str">
        <f t="shared" si="9"/>
        <v>Closed</v>
      </c>
      <c r="Q84" s="57" t="s">
        <v>3207</v>
      </c>
      <c r="R84" s="58" t="s">
        <v>3017</v>
      </c>
      <c r="S84" s="117"/>
      <c r="T84" s="115"/>
      <c r="U84" s="60" t="str">
        <f t="shared" si="10"/>
        <v>Smith</v>
      </c>
      <c r="V84" s="81" t="str">
        <f t="shared" si="11"/>
        <v>NSTX-U Recovery Project - CDR</v>
      </c>
      <c r="W84" s="154"/>
    </row>
    <row r="85" spans="1:23" s="917" customFormat="1" ht="33" customHeight="1" x14ac:dyDescent="0.15">
      <c r="A85" s="435">
        <v>42948</v>
      </c>
      <c r="B85" s="114" t="s">
        <v>3372</v>
      </c>
      <c r="C85" s="114"/>
      <c r="D85" s="115"/>
      <c r="E85" s="114" t="s">
        <v>3204</v>
      </c>
      <c r="F85" s="116" t="s">
        <v>2565</v>
      </c>
      <c r="G85" s="527" t="s">
        <v>849</v>
      </c>
      <c r="H85" s="115"/>
      <c r="I85" s="114" t="s">
        <v>848</v>
      </c>
      <c r="J85" s="640" t="s">
        <v>851</v>
      </c>
      <c r="K85" s="22" t="str">
        <f t="shared" si="8"/>
        <v>RPCDR051 - The EoC2 report states:
"The Digital Coil Protecti</v>
      </c>
      <c r="L85" s="22" t="s">
        <v>3373</v>
      </c>
      <c r="M85" s="117"/>
      <c r="N85" s="1483" t="s">
        <v>7038</v>
      </c>
      <c r="O85" s="115" t="s">
        <v>3229</v>
      </c>
      <c r="P85" s="56" t="str">
        <f t="shared" si="9"/>
        <v>Closed</v>
      </c>
      <c r="Q85" s="57" t="s">
        <v>3207</v>
      </c>
      <c r="R85" s="58" t="s">
        <v>3017</v>
      </c>
      <c r="S85" s="117"/>
      <c r="T85" s="115"/>
      <c r="U85" s="60" t="str">
        <f t="shared" si="10"/>
        <v>Ellis</v>
      </c>
      <c r="V85" s="81" t="str">
        <f t="shared" si="11"/>
        <v>NSTX-U Recovery Project - CDR</v>
      </c>
      <c r="W85" s="154"/>
    </row>
    <row r="86" spans="1:23" s="917" customFormat="1" ht="33" customHeight="1" x14ac:dyDescent="0.15">
      <c r="A86" s="435">
        <v>42948</v>
      </c>
      <c r="B86" s="114" t="s">
        <v>3392</v>
      </c>
      <c r="C86" s="114"/>
      <c r="D86" s="115"/>
      <c r="E86" s="114" t="s">
        <v>3204</v>
      </c>
      <c r="F86" s="116" t="s">
        <v>2210</v>
      </c>
      <c r="G86" s="527" t="s">
        <v>3393</v>
      </c>
      <c r="H86" s="115"/>
      <c r="I86" s="114" t="s">
        <v>884</v>
      </c>
      <c r="J86" s="640" t="s">
        <v>887</v>
      </c>
      <c r="K86" s="22" t="str">
        <f t="shared" si="8"/>
        <v xml:space="preserve">RPCDR072 - RE: Radiation Shields on the Passive Plates.  The </v>
      </c>
      <c r="L86" s="22" t="s">
        <v>3394</v>
      </c>
      <c r="M86" s="117"/>
      <c r="N86" s="1483" t="s">
        <v>7038</v>
      </c>
      <c r="O86" s="115" t="s">
        <v>3215</v>
      </c>
      <c r="P86" s="56" t="str">
        <f t="shared" si="9"/>
        <v>Closed</v>
      </c>
      <c r="Q86" s="57" t="s">
        <v>3207</v>
      </c>
      <c r="R86" s="58" t="s">
        <v>3017</v>
      </c>
      <c r="S86" s="117"/>
      <c r="T86" s="115"/>
      <c r="U86" s="60" t="str">
        <f t="shared" si="10"/>
        <v>Petrella</v>
      </c>
      <c r="V86" s="81" t="str">
        <f t="shared" si="11"/>
        <v>NSTX-U Recovery Project - CDR</v>
      </c>
      <c r="W86" s="154"/>
    </row>
    <row r="87" spans="1:23" s="917" customFormat="1" ht="33" customHeight="1" x14ac:dyDescent="0.15">
      <c r="A87" s="435">
        <v>42948</v>
      </c>
      <c r="B87" s="114" t="s">
        <v>3410</v>
      </c>
      <c r="C87" s="114"/>
      <c r="D87" s="115"/>
      <c r="E87" s="114" t="s">
        <v>3204</v>
      </c>
      <c r="F87" s="116" t="s">
        <v>2565</v>
      </c>
      <c r="G87" s="527" t="s">
        <v>849</v>
      </c>
      <c r="H87" s="115"/>
      <c r="I87" s="114" t="s">
        <v>848</v>
      </c>
      <c r="J87" s="640" t="s">
        <v>851</v>
      </c>
      <c r="K87" s="22" t="str">
        <f t="shared" si="8"/>
        <v>RPCDR080 - In regard to the TF torsional Twist, if there is a</v>
      </c>
      <c r="L87" s="22" t="s">
        <v>3411</v>
      </c>
      <c r="M87" s="117"/>
      <c r="N87" s="1483" t="s">
        <v>7038</v>
      </c>
      <c r="O87" s="115" t="s">
        <v>3224</v>
      </c>
      <c r="P87" s="56" t="str">
        <f t="shared" si="9"/>
        <v>Closed</v>
      </c>
      <c r="Q87" s="57" t="s">
        <v>3207</v>
      </c>
      <c r="R87" s="58" t="s">
        <v>3017</v>
      </c>
      <c r="S87" s="117"/>
      <c r="T87" s="115"/>
      <c r="U87" s="60" t="str">
        <f t="shared" si="10"/>
        <v>Ellis</v>
      </c>
      <c r="V87" s="81" t="str">
        <f t="shared" si="11"/>
        <v>NSTX-U Recovery Project - CDR</v>
      </c>
      <c r="W87" s="154"/>
    </row>
    <row r="88" spans="1:23" s="917" customFormat="1" ht="33" customHeight="1" x14ac:dyDescent="0.15">
      <c r="A88" s="435">
        <v>42948</v>
      </c>
      <c r="B88" s="114" t="s">
        <v>3414</v>
      </c>
      <c r="C88" s="114"/>
      <c r="D88" s="115"/>
      <c r="E88" s="114" t="s">
        <v>3204</v>
      </c>
      <c r="F88" s="116" t="s">
        <v>910</v>
      </c>
      <c r="G88" s="527" t="s">
        <v>909</v>
      </c>
      <c r="H88" s="115"/>
      <c r="I88" s="114" t="s">
        <v>289</v>
      </c>
      <c r="J88" s="640" t="s">
        <v>911</v>
      </c>
      <c r="K88" s="22" t="str">
        <f t="shared" si="8"/>
        <v xml:space="preserve">RPCDR083 - The PFC Halo current force needs to be calculated </v>
      </c>
      <c r="L88" s="22" t="s">
        <v>3415</v>
      </c>
      <c r="M88" s="117"/>
      <c r="N88" s="1483" t="s">
        <v>7038</v>
      </c>
      <c r="O88" s="115" t="s">
        <v>3416</v>
      </c>
      <c r="P88" s="56" t="str">
        <f t="shared" si="9"/>
        <v>Closed</v>
      </c>
      <c r="Q88" s="57" t="s">
        <v>3207</v>
      </c>
      <c r="R88" s="58" t="s">
        <v>3017</v>
      </c>
      <c r="S88" s="117"/>
      <c r="T88" s="115"/>
      <c r="U88" s="60" t="str">
        <f t="shared" si="10"/>
        <v>Titus</v>
      </c>
      <c r="V88" s="81" t="str">
        <f t="shared" si="11"/>
        <v>NSTX-U Recovery Project - CDR</v>
      </c>
      <c r="W88" s="154"/>
    </row>
    <row r="89" spans="1:23" s="917" customFormat="1" ht="33" customHeight="1" x14ac:dyDescent="0.15">
      <c r="A89" s="435">
        <v>42948</v>
      </c>
      <c r="B89" s="114" t="s">
        <v>3425</v>
      </c>
      <c r="C89" s="114"/>
      <c r="D89" s="115"/>
      <c r="E89" s="114" t="s">
        <v>3204</v>
      </c>
      <c r="F89" s="116" t="s">
        <v>910</v>
      </c>
      <c r="G89" s="527" t="s">
        <v>909</v>
      </c>
      <c r="H89" s="115"/>
      <c r="I89" s="114" t="s">
        <v>848</v>
      </c>
      <c r="J89" s="640" t="s">
        <v>911</v>
      </c>
      <c r="K89" s="22" t="str">
        <f t="shared" si="8"/>
        <v>RPCDR088 - For the TF coil outer leg, a strain measurement on</v>
      </c>
      <c r="L89" s="22" t="s">
        <v>3426</v>
      </c>
      <c r="M89" s="117"/>
      <c r="N89" s="1483" t="s">
        <v>7038</v>
      </c>
      <c r="O89" s="115" t="s">
        <v>3397</v>
      </c>
      <c r="P89" s="56" t="str">
        <f t="shared" si="9"/>
        <v>Closed</v>
      </c>
      <c r="Q89" s="57" t="s">
        <v>3207</v>
      </c>
      <c r="R89" s="58" t="s">
        <v>3017</v>
      </c>
      <c r="S89" s="117"/>
      <c r="T89" s="115"/>
      <c r="U89" s="60" t="str">
        <f t="shared" si="10"/>
        <v>Titus</v>
      </c>
      <c r="V89" s="81" t="str">
        <f t="shared" si="11"/>
        <v>NSTX-U Recovery Project - CDR</v>
      </c>
      <c r="W89" s="154"/>
    </row>
    <row r="90" spans="1:23" s="917" customFormat="1" ht="33" customHeight="1" x14ac:dyDescent="0.15">
      <c r="A90" s="435">
        <v>42948</v>
      </c>
      <c r="B90" s="114" t="s">
        <v>3304</v>
      </c>
      <c r="C90" s="114"/>
      <c r="D90" s="115"/>
      <c r="E90" s="114" t="s">
        <v>3204</v>
      </c>
      <c r="F90" s="116" t="s">
        <v>900</v>
      </c>
      <c r="G90" s="527" t="s">
        <v>1342</v>
      </c>
      <c r="H90" s="115"/>
      <c r="I90" s="114" t="s">
        <v>899</v>
      </c>
      <c r="J90" s="640" t="s">
        <v>901</v>
      </c>
      <c r="K90" s="22" t="str">
        <f t="shared" si="8"/>
        <v>RPCDR013 - The edges of the sling supports should be shaped s</v>
      </c>
      <c r="L90" s="22" t="s">
        <v>3305</v>
      </c>
      <c r="M90" s="117" t="s">
        <v>6053</v>
      </c>
      <c r="N90" s="118" t="s">
        <v>7083</v>
      </c>
      <c r="O90" s="115" t="s">
        <v>3162</v>
      </c>
      <c r="P90" s="56" t="str">
        <f t="shared" si="9"/>
        <v>Closed</v>
      </c>
      <c r="Q90" s="57" t="s">
        <v>3207</v>
      </c>
      <c r="R90" s="58" t="s">
        <v>3017</v>
      </c>
      <c r="S90" s="117"/>
      <c r="T90" s="115"/>
      <c r="U90" s="60" t="str">
        <f t="shared" si="10"/>
        <v>Smith</v>
      </c>
      <c r="V90" s="81" t="str">
        <f t="shared" si="11"/>
        <v>NSTX-U Recovery Project - CDR</v>
      </c>
      <c r="W90" s="154"/>
    </row>
    <row r="91" spans="1:23" s="917" customFormat="1" ht="33" customHeight="1" x14ac:dyDescent="0.15">
      <c r="A91" s="435">
        <v>42948</v>
      </c>
      <c r="B91" s="114" t="s">
        <v>3308</v>
      </c>
      <c r="C91" s="114"/>
      <c r="D91" s="115"/>
      <c r="E91" s="114" t="s">
        <v>3204</v>
      </c>
      <c r="F91" s="116" t="s">
        <v>900</v>
      </c>
      <c r="G91" s="527" t="s">
        <v>1342</v>
      </c>
      <c r="H91" s="115"/>
      <c r="I91" s="114" t="s">
        <v>899</v>
      </c>
      <c r="J91" s="640" t="s">
        <v>901</v>
      </c>
      <c r="K91" s="22" t="str">
        <f t="shared" si="8"/>
        <v>RPCDR016 - More on PF1C recentering by loading the outer skin</v>
      </c>
      <c r="L91" s="22" t="s">
        <v>3309</v>
      </c>
      <c r="M91" s="117" t="s">
        <v>6053</v>
      </c>
      <c r="N91" s="118" t="s">
        <v>7083</v>
      </c>
      <c r="O91" s="115" t="s">
        <v>3028</v>
      </c>
      <c r="P91" s="56" t="str">
        <f t="shared" si="9"/>
        <v>Closed</v>
      </c>
      <c r="Q91" s="57" t="s">
        <v>3207</v>
      </c>
      <c r="R91" s="58" t="s">
        <v>3017</v>
      </c>
      <c r="S91" s="117"/>
      <c r="T91" s="115"/>
      <c r="U91" s="60" t="str">
        <f t="shared" si="10"/>
        <v>Smith</v>
      </c>
      <c r="V91" s="81" t="str">
        <f t="shared" si="11"/>
        <v>NSTX-U Recovery Project - CDR</v>
      </c>
      <c r="W91" s="154"/>
    </row>
    <row r="92" spans="1:23" s="917" customFormat="1" ht="33" customHeight="1" x14ac:dyDescent="0.15">
      <c r="A92" s="435">
        <v>42948</v>
      </c>
      <c r="B92" s="114" t="s">
        <v>3310</v>
      </c>
      <c r="C92" s="114"/>
      <c r="D92" s="115"/>
      <c r="E92" s="114" t="s">
        <v>3204</v>
      </c>
      <c r="F92" s="116" t="s">
        <v>900</v>
      </c>
      <c r="G92" s="527" t="s">
        <v>1342</v>
      </c>
      <c r="H92" s="115"/>
      <c r="I92" s="114" t="s">
        <v>899</v>
      </c>
      <c r="J92" s="640" t="s">
        <v>901</v>
      </c>
      <c r="K92" s="22" t="str">
        <f t="shared" si="8"/>
        <v>RPCDR019 - Consider use of Fibreslip (glass - teflon woven ma</v>
      </c>
      <c r="L92" s="22" t="s">
        <v>3311</v>
      </c>
      <c r="M92" s="117" t="s">
        <v>6053</v>
      </c>
      <c r="N92" s="118" t="s">
        <v>7083</v>
      </c>
      <c r="O92" s="115" t="s">
        <v>3229</v>
      </c>
      <c r="P92" s="56" t="str">
        <f t="shared" si="9"/>
        <v>Closed</v>
      </c>
      <c r="Q92" s="57" t="s">
        <v>3207</v>
      </c>
      <c r="R92" s="58" t="s">
        <v>3017</v>
      </c>
      <c r="S92" s="117"/>
      <c r="T92" s="115"/>
      <c r="U92" s="60" t="str">
        <f t="shared" si="10"/>
        <v>Smith</v>
      </c>
      <c r="V92" s="81" t="str">
        <f t="shared" si="11"/>
        <v>NSTX-U Recovery Project - CDR</v>
      </c>
      <c r="W92" s="154"/>
    </row>
    <row r="93" spans="1:23" s="917" customFormat="1" ht="33" customHeight="1" x14ac:dyDescent="0.15">
      <c r="A93" s="435">
        <v>42948</v>
      </c>
      <c r="B93" s="114" t="s">
        <v>3312</v>
      </c>
      <c r="C93" s="114"/>
      <c r="D93" s="115"/>
      <c r="E93" s="114" t="s">
        <v>3204</v>
      </c>
      <c r="F93" s="116" t="s">
        <v>1185</v>
      </c>
      <c r="G93" s="527" t="s">
        <v>3313</v>
      </c>
      <c r="H93" s="115"/>
      <c r="I93" s="114" t="s">
        <v>899</v>
      </c>
      <c r="J93" s="640" t="s">
        <v>901</v>
      </c>
      <c r="K93" s="22" t="str">
        <f t="shared" si="8"/>
        <v>RPCDR020 - For the PDR, if not shown later in the CDR, please</v>
      </c>
      <c r="L93" s="22" t="s">
        <v>3314</v>
      </c>
      <c r="M93" s="117" t="s">
        <v>6053</v>
      </c>
      <c r="N93" s="118" t="s">
        <v>7083</v>
      </c>
      <c r="O93" s="115" t="s">
        <v>3028</v>
      </c>
      <c r="P93" s="56" t="str">
        <f t="shared" si="9"/>
        <v>Closed</v>
      </c>
      <c r="Q93" s="57" t="s">
        <v>3207</v>
      </c>
      <c r="R93" s="58" t="s">
        <v>3017</v>
      </c>
      <c r="S93" s="117"/>
      <c r="T93" s="115"/>
      <c r="U93" s="60" t="str">
        <f t="shared" si="10"/>
        <v>Smith</v>
      </c>
      <c r="V93" s="81" t="str">
        <f t="shared" si="11"/>
        <v>NSTX-U Recovery Project - CDR</v>
      </c>
      <c r="W93" s="154"/>
    </row>
    <row r="94" spans="1:23" s="917" customFormat="1" ht="33" customHeight="1" x14ac:dyDescent="0.15">
      <c r="A94" s="435">
        <v>42948</v>
      </c>
      <c r="B94" s="114" t="s">
        <v>3322</v>
      </c>
      <c r="C94" s="114"/>
      <c r="D94" s="115"/>
      <c r="E94" s="114" t="s">
        <v>3204</v>
      </c>
      <c r="F94" s="116" t="s">
        <v>900</v>
      </c>
      <c r="G94" s="527" t="s">
        <v>6440</v>
      </c>
      <c r="H94" s="115"/>
      <c r="I94" s="114" t="s">
        <v>899</v>
      </c>
      <c r="J94" s="640" t="s">
        <v>901</v>
      </c>
      <c r="K94" s="22" t="str">
        <f t="shared" si="8"/>
        <v xml:space="preserve">RPCDR024 - In the requirements presentation, a bullet states </v>
      </c>
      <c r="L94" s="22" t="s">
        <v>3323</v>
      </c>
      <c r="M94" s="117" t="s">
        <v>6053</v>
      </c>
      <c r="N94" s="118" t="s">
        <v>7083</v>
      </c>
      <c r="O94" s="115" t="s">
        <v>3165</v>
      </c>
      <c r="P94" s="56" t="str">
        <f t="shared" si="9"/>
        <v>Closed</v>
      </c>
      <c r="Q94" s="57" t="s">
        <v>3207</v>
      </c>
      <c r="R94" s="58" t="s">
        <v>3017</v>
      </c>
      <c r="S94" s="117"/>
      <c r="T94" s="115"/>
      <c r="U94" s="60" t="str">
        <f t="shared" si="10"/>
        <v>Smith</v>
      </c>
      <c r="V94" s="81" t="str">
        <f t="shared" si="11"/>
        <v>NSTX-U Recovery Project - CDR</v>
      </c>
      <c r="W94" s="154"/>
    </row>
    <row r="95" spans="1:23" s="917" customFormat="1" ht="33" customHeight="1" x14ac:dyDescent="0.15">
      <c r="A95" s="435">
        <v>42948</v>
      </c>
      <c r="B95" s="114" t="s">
        <v>3330</v>
      </c>
      <c r="C95" s="114"/>
      <c r="D95" s="115"/>
      <c r="E95" s="114" t="s">
        <v>3204</v>
      </c>
      <c r="F95" s="116" t="s">
        <v>900</v>
      </c>
      <c r="G95" s="527" t="s">
        <v>6440</v>
      </c>
      <c r="H95" s="115"/>
      <c r="I95" s="114" t="s">
        <v>899</v>
      </c>
      <c r="J95" s="640" t="s">
        <v>901</v>
      </c>
      <c r="K95" s="22" t="str">
        <f t="shared" si="8"/>
        <v>RPCDR028 - Is vessel flange capable of supporting lateral loa</v>
      </c>
      <c r="L95" s="22" t="s">
        <v>3331</v>
      </c>
      <c r="M95" s="117" t="s">
        <v>6053</v>
      </c>
      <c r="N95" s="118" t="s">
        <v>7083</v>
      </c>
      <c r="O95" s="115" t="s">
        <v>3043</v>
      </c>
      <c r="P95" s="56" t="str">
        <f t="shared" si="9"/>
        <v>Closed</v>
      </c>
      <c r="Q95" s="57" t="s">
        <v>3207</v>
      </c>
      <c r="R95" s="58" t="s">
        <v>3017</v>
      </c>
      <c r="S95" s="117"/>
      <c r="T95" s="115"/>
      <c r="U95" s="60" t="str">
        <f t="shared" si="10"/>
        <v>Smith</v>
      </c>
      <c r="V95" s="81" t="str">
        <f t="shared" si="11"/>
        <v>NSTX-U Recovery Project - CDR</v>
      </c>
      <c r="W95" s="154"/>
    </row>
    <row r="96" spans="1:23" s="917" customFormat="1" ht="33" customHeight="1" x14ac:dyDescent="0.15">
      <c r="A96" s="435">
        <v>42948</v>
      </c>
      <c r="B96" s="114" t="s">
        <v>3334</v>
      </c>
      <c r="C96" s="114"/>
      <c r="D96" s="115"/>
      <c r="E96" s="114" t="s">
        <v>3204</v>
      </c>
      <c r="F96" s="116" t="s">
        <v>900</v>
      </c>
      <c r="G96" s="527" t="s">
        <v>6440</v>
      </c>
      <c r="H96" s="115"/>
      <c r="I96" s="114" t="s">
        <v>899</v>
      </c>
      <c r="J96" s="640" t="s">
        <v>901</v>
      </c>
      <c r="K96" s="22" t="str">
        <f t="shared" si="8"/>
        <v>RPCDR030 - Regarding the radius rods: the weakest link in the</v>
      </c>
      <c r="L96" s="22" t="s">
        <v>3335</v>
      </c>
      <c r="M96" s="117" t="s">
        <v>6053</v>
      </c>
      <c r="N96" s="118" t="s">
        <v>7083</v>
      </c>
      <c r="O96" s="115" t="s">
        <v>3215</v>
      </c>
      <c r="P96" s="56" t="str">
        <f t="shared" si="9"/>
        <v>Closed</v>
      </c>
      <c r="Q96" s="57" t="s">
        <v>3207</v>
      </c>
      <c r="R96" s="58" t="s">
        <v>3017</v>
      </c>
      <c r="S96" s="117"/>
      <c r="T96" s="115"/>
      <c r="U96" s="60" t="str">
        <f t="shared" si="10"/>
        <v>Smith</v>
      </c>
      <c r="V96" s="81" t="str">
        <f t="shared" si="11"/>
        <v>NSTX-U Recovery Project - CDR</v>
      </c>
      <c r="W96" s="154"/>
    </row>
    <row r="97" spans="1:23" s="917" customFormat="1" ht="33" customHeight="1" x14ac:dyDescent="0.15">
      <c r="A97" s="435">
        <v>42948</v>
      </c>
      <c r="B97" s="114" t="s">
        <v>3336</v>
      </c>
      <c r="C97" s="114"/>
      <c r="D97" s="115"/>
      <c r="E97" s="114" t="s">
        <v>3204</v>
      </c>
      <c r="F97" s="116" t="s">
        <v>900</v>
      </c>
      <c r="G97" s="527" t="s">
        <v>6440</v>
      </c>
      <c r="H97" s="115"/>
      <c r="I97" s="114" t="s">
        <v>899</v>
      </c>
      <c r="J97" s="640" t="s">
        <v>901</v>
      </c>
      <c r="K97" s="22" t="str">
        <f t="shared" si="8"/>
        <v>RPCDR031 - In the requirements document, there should be a te</v>
      </c>
      <c r="L97" s="22" t="s">
        <v>3337</v>
      </c>
      <c r="M97" s="117" t="s">
        <v>6053</v>
      </c>
      <c r="N97" s="118" t="s">
        <v>7083</v>
      </c>
      <c r="O97" s="115" t="s">
        <v>3338</v>
      </c>
      <c r="P97" s="56" t="str">
        <f t="shared" si="9"/>
        <v>Closed</v>
      </c>
      <c r="Q97" s="57" t="s">
        <v>3207</v>
      </c>
      <c r="R97" s="58" t="s">
        <v>3017</v>
      </c>
      <c r="S97" s="117"/>
      <c r="T97" s="115"/>
      <c r="U97" s="60" t="str">
        <f t="shared" si="10"/>
        <v>Smith</v>
      </c>
      <c r="V97" s="81" t="str">
        <f t="shared" si="11"/>
        <v>NSTX-U Recovery Project - CDR</v>
      </c>
      <c r="W97" s="154"/>
    </row>
    <row r="98" spans="1:23" s="917" customFormat="1" ht="33" customHeight="1" x14ac:dyDescent="0.15">
      <c r="A98" s="435">
        <v>42948</v>
      </c>
      <c r="B98" s="114" t="s">
        <v>3341</v>
      </c>
      <c r="C98" s="114"/>
      <c r="D98" s="115"/>
      <c r="E98" s="114" t="s">
        <v>3204</v>
      </c>
      <c r="F98" s="116" t="s">
        <v>900</v>
      </c>
      <c r="G98" s="527" t="s">
        <v>6440</v>
      </c>
      <c r="H98" s="115"/>
      <c r="I98" s="114" t="s">
        <v>899</v>
      </c>
      <c r="J98" s="640" t="s">
        <v>901</v>
      </c>
      <c r="K98" s="22" t="str">
        <f t="shared" ref="K98:K129" si="12">B98&amp;" - "&amp;LEFT(L98,50)</f>
        <v>RPCDR033 - The radial link anchor distance will change as the</v>
      </c>
      <c r="L98" s="22" t="s">
        <v>3342</v>
      </c>
      <c r="M98" s="117" t="s">
        <v>6053</v>
      </c>
      <c r="N98" s="118" t="s">
        <v>7083</v>
      </c>
      <c r="O98" s="115" t="s">
        <v>3162</v>
      </c>
      <c r="P98" s="56" t="str">
        <f t="shared" ref="P98:P124" si="13">IF(N98="","Open","Closed")</f>
        <v>Closed</v>
      </c>
      <c r="Q98" s="57" t="s">
        <v>3207</v>
      </c>
      <c r="R98" s="58" t="s">
        <v>3017</v>
      </c>
      <c r="S98" s="117"/>
      <c r="T98" s="115"/>
      <c r="U98" s="60" t="str">
        <f t="shared" ref="U98:U129" si="14">J98</f>
        <v>Smith</v>
      </c>
      <c r="V98" s="81" t="str">
        <f t="shared" si="11"/>
        <v>NSTX-U Recovery Project - CDR</v>
      </c>
      <c r="W98" s="154"/>
    </row>
    <row r="99" spans="1:23" s="917" customFormat="1" ht="33" customHeight="1" x14ac:dyDescent="0.15">
      <c r="A99" s="435">
        <v>42948</v>
      </c>
      <c r="B99" s="114" t="s">
        <v>3358</v>
      </c>
      <c r="C99" s="114"/>
      <c r="D99" s="115"/>
      <c r="E99" s="114" t="s">
        <v>3204</v>
      </c>
      <c r="F99" s="116" t="s">
        <v>900</v>
      </c>
      <c r="G99" s="527" t="s">
        <v>1342</v>
      </c>
      <c r="H99" s="115"/>
      <c r="I99" s="114" t="s">
        <v>899</v>
      </c>
      <c r="J99" s="115" t="s">
        <v>901</v>
      </c>
      <c r="K99" s="22" t="str">
        <f t="shared" si="12"/>
        <v xml:space="preserve">RPCDR040 - Consider the use of a load cell under the washers </v>
      </c>
      <c r="L99" s="22" t="s">
        <v>3359</v>
      </c>
      <c r="M99" s="117" t="s">
        <v>6053</v>
      </c>
      <c r="N99" s="118" t="s">
        <v>7083</v>
      </c>
      <c r="O99" s="115" t="s">
        <v>3338</v>
      </c>
      <c r="P99" s="56" t="str">
        <f t="shared" si="13"/>
        <v>Closed</v>
      </c>
      <c r="Q99" s="57" t="s">
        <v>3207</v>
      </c>
      <c r="R99" s="58" t="s">
        <v>3017</v>
      </c>
      <c r="S99" s="117"/>
      <c r="T99" s="115"/>
      <c r="U99" s="60" t="str">
        <f t="shared" si="14"/>
        <v>Smith</v>
      </c>
      <c r="V99" s="81" t="str">
        <f t="shared" si="11"/>
        <v>NSTX-U Recovery Project - CDR</v>
      </c>
      <c r="W99" s="154"/>
    </row>
    <row r="100" spans="1:23" s="917" customFormat="1" ht="33" customHeight="1" x14ac:dyDescent="0.15">
      <c r="A100" s="441">
        <v>43084</v>
      </c>
      <c r="B100" s="134" t="s">
        <v>3899</v>
      </c>
      <c r="C100" s="134"/>
      <c r="D100" s="134"/>
      <c r="E100" s="134" t="s">
        <v>3900</v>
      </c>
      <c r="F100" s="135" t="s">
        <v>291</v>
      </c>
      <c r="G100" s="533" t="s">
        <v>290</v>
      </c>
      <c r="H100" s="134"/>
      <c r="I100" s="134" t="s">
        <v>289</v>
      </c>
      <c r="J100" s="134" t="s">
        <v>292</v>
      </c>
      <c r="K100" s="28" t="str">
        <f t="shared" si="12"/>
        <v>INTPDR01 - Safety is missing in the list of interfaces for th</v>
      </c>
      <c r="L100" s="28" t="s">
        <v>3901</v>
      </c>
      <c r="M100" s="28"/>
      <c r="N100" s="1478" t="s">
        <v>7037</v>
      </c>
      <c r="O100" s="134" t="s">
        <v>3028</v>
      </c>
      <c r="P100" s="56" t="str">
        <f t="shared" si="13"/>
        <v>Closed</v>
      </c>
      <c r="Q100" s="57" t="s">
        <v>3449</v>
      </c>
      <c r="R100" s="58" t="s">
        <v>3017</v>
      </c>
      <c r="S100" s="28"/>
      <c r="T100" s="134"/>
      <c r="U100" s="60" t="str">
        <f t="shared" si="14"/>
        <v>Gerhardt</v>
      </c>
      <c r="V100" s="60"/>
      <c r="W100" s="154"/>
    </row>
    <row r="101" spans="1:23" s="917" customFormat="1" ht="33" customHeight="1" x14ac:dyDescent="0.15">
      <c r="A101" s="441">
        <v>43084</v>
      </c>
      <c r="B101" s="134" t="s">
        <v>3902</v>
      </c>
      <c r="C101" s="134"/>
      <c r="D101" s="134"/>
      <c r="E101" s="134" t="s">
        <v>3900</v>
      </c>
      <c r="F101" s="135" t="s">
        <v>291</v>
      </c>
      <c r="G101" s="533" t="s">
        <v>290</v>
      </c>
      <c r="H101" s="134"/>
      <c r="I101" s="134" t="s">
        <v>289</v>
      </c>
      <c r="J101" s="134" t="s">
        <v>292</v>
      </c>
      <c r="K101" s="28" t="str">
        <f t="shared" si="12"/>
        <v>INTPDR02 - Normal cooling provisions for the TF and OH have a</v>
      </c>
      <c r="L101" s="28" t="s">
        <v>3903</v>
      </c>
      <c r="M101" s="28"/>
      <c r="N101" s="1478" t="s">
        <v>7037</v>
      </c>
      <c r="O101" s="134" t="s">
        <v>3028</v>
      </c>
      <c r="P101" s="56" t="str">
        <f t="shared" si="13"/>
        <v>Closed</v>
      </c>
      <c r="Q101" s="57" t="s">
        <v>3449</v>
      </c>
      <c r="R101" s="58" t="s">
        <v>3017</v>
      </c>
      <c r="S101" s="28"/>
      <c r="T101" s="134"/>
      <c r="U101" s="60" t="str">
        <f t="shared" si="14"/>
        <v>Gerhardt</v>
      </c>
      <c r="V101" s="60"/>
      <c r="W101" s="154"/>
    </row>
    <row r="102" spans="1:23" s="917" customFormat="1" ht="33" customHeight="1" x14ac:dyDescent="0.15">
      <c r="A102" s="441">
        <v>43084</v>
      </c>
      <c r="B102" s="134" t="s">
        <v>3904</v>
      </c>
      <c r="C102" s="134"/>
      <c r="D102" s="134"/>
      <c r="E102" s="134" t="s">
        <v>3900</v>
      </c>
      <c r="F102" s="135" t="s">
        <v>291</v>
      </c>
      <c r="G102" s="533" t="s">
        <v>290</v>
      </c>
      <c r="H102" s="134"/>
      <c r="I102" s="134" t="s">
        <v>289</v>
      </c>
      <c r="J102" s="134" t="s">
        <v>292</v>
      </c>
      <c r="K102" s="28" t="str">
        <f t="shared" si="12"/>
        <v>INTPDR03 - GRD requires logging of changes to SRDs, however t</v>
      </c>
      <c r="L102" s="28" t="s">
        <v>3905</v>
      </c>
      <c r="M102" s="28"/>
      <c r="N102" s="1478" t="s">
        <v>7037</v>
      </c>
      <c r="O102" s="134" t="s">
        <v>3906</v>
      </c>
      <c r="P102" s="56" t="str">
        <f t="shared" si="13"/>
        <v>Closed</v>
      </c>
      <c r="Q102" s="57" t="s">
        <v>3449</v>
      </c>
      <c r="R102" s="58" t="s">
        <v>3017</v>
      </c>
      <c r="S102" s="28"/>
      <c r="T102" s="134"/>
      <c r="U102" s="60" t="str">
        <f t="shared" si="14"/>
        <v>Gerhardt</v>
      </c>
      <c r="V102" s="60"/>
      <c r="W102" s="154"/>
    </row>
    <row r="103" spans="1:23" s="917" customFormat="1" ht="33" customHeight="1" x14ac:dyDescent="0.15">
      <c r="A103" s="441">
        <v>43084</v>
      </c>
      <c r="B103" s="134" t="s">
        <v>3907</v>
      </c>
      <c r="C103" s="134"/>
      <c r="D103" s="134"/>
      <c r="E103" s="134" t="s">
        <v>3900</v>
      </c>
      <c r="F103" s="135" t="s">
        <v>291</v>
      </c>
      <c r="G103" s="533" t="s">
        <v>290</v>
      </c>
      <c r="H103" s="134"/>
      <c r="I103" s="134" t="s">
        <v>289</v>
      </c>
      <c r="J103" s="134" t="s">
        <v>292</v>
      </c>
      <c r="K103" s="28" t="str">
        <f t="shared" si="12"/>
        <v>INTPDR04 - Thermal RD L-mode Scenario 5: Conceivable that mor</v>
      </c>
      <c r="L103" s="28" t="s">
        <v>3908</v>
      </c>
      <c r="M103" s="28"/>
      <c r="N103" s="1478" t="s">
        <v>7037</v>
      </c>
      <c r="O103" s="134" t="s">
        <v>3909</v>
      </c>
      <c r="P103" s="56" t="str">
        <f t="shared" si="13"/>
        <v>Closed</v>
      </c>
      <c r="Q103" s="57" t="s">
        <v>3449</v>
      </c>
      <c r="R103" s="58" t="s">
        <v>3017</v>
      </c>
      <c r="S103" s="28"/>
      <c r="T103" s="134"/>
      <c r="U103" s="60" t="str">
        <f t="shared" si="14"/>
        <v>Gerhardt</v>
      </c>
      <c r="V103" s="60"/>
      <c r="W103" s="154"/>
    </row>
    <row r="104" spans="1:23" s="917" customFormat="1" ht="33" customHeight="1" x14ac:dyDescent="0.15">
      <c r="A104" s="441">
        <v>43084</v>
      </c>
      <c r="B104" s="134" t="s">
        <v>3910</v>
      </c>
      <c r="C104" s="134"/>
      <c r="D104" s="134"/>
      <c r="E104" s="134" t="s">
        <v>3900</v>
      </c>
      <c r="F104" s="135" t="s">
        <v>291</v>
      </c>
      <c r="G104" s="533" t="s">
        <v>290</v>
      </c>
      <c r="H104" s="134"/>
      <c r="I104" s="134" t="s">
        <v>289</v>
      </c>
      <c r="J104" s="134" t="s">
        <v>292</v>
      </c>
      <c r="K104" s="28" t="str">
        <f t="shared" si="12"/>
        <v xml:space="preserve">INTPDR05 - Thermal requirements RD: No long-pulse at reduced </v>
      </c>
      <c r="L104" s="28" t="s">
        <v>3911</v>
      </c>
      <c r="M104" s="28"/>
      <c r="N104" s="1478" t="s">
        <v>7037</v>
      </c>
      <c r="O104" s="134" t="s">
        <v>3909</v>
      </c>
      <c r="P104" s="56" t="str">
        <f t="shared" si="13"/>
        <v>Closed</v>
      </c>
      <c r="Q104" s="57" t="s">
        <v>3449</v>
      </c>
      <c r="R104" s="58" t="s">
        <v>3017</v>
      </c>
      <c r="S104" s="28"/>
      <c r="T104" s="134"/>
      <c r="U104" s="60" t="str">
        <f t="shared" si="14"/>
        <v>Gerhardt</v>
      </c>
      <c r="V104" s="60"/>
      <c r="W104" s="154"/>
    </row>
    <row r="105" spans="1:23" s="917" customFormat="1" ht="33" customHeight="1" x14ac:dyDescent="0.15">
      <c r="A105" s="441">
        <v>43084</v>
      </c>
      <c r="B105" s="134" t="s">
        <v>3912</v>
      </c>
      <c r="C105" s="134"/>
      <c r="D105" s="134"/>
      <c r="E105" s="134" t="s">
        <v>3900</v>
      </c>
      <c r="F105" s="135" t="s">
        <v>291</v>
      </c>
      <c r="G105" s="533" t="s">
        <v>290</v>
      </c>
      <c r="H105" s="134"/>
      <c r="I105" s="134" t="s">
        <v>289</v>
      </c>
      <c r="J105" s="134" t="s">
        <v>292</v>
      </c>
      <c r="K105" s="28" t="str">
        <f t="shared" si="12"/>
        <v>INTPDR06 - Water in the vessel was said in the DVVRs and EoCR</v>
      </c>
      <c r="L105" s="28" t="s">
        <v>3913</v>
      </c>
      <c r="M105" s="28"/>
      <c r="N105" s="1478" t="s">
        <v>7037</v>
      </c>
      <c r="O105" s="134" t="s">
        <v>3028</v>
      </c>
      <c r="P105" s="56" t="str">
        <f t="shared" si="13"/>
        <v>Closed</v>
      </c>
      <c r="Q105" s="57" t="s">
        <v>3449</v>
      </c>
      <c r="R105" s="58" t="s">
        <v>3017</v>
      </c>
      <c r="S105" s="28"/>
      <c r="T105" s="134"/>
      <c r="U105" s="60" t="str">
        <f t="shared" si="14"/>
        <v>Gerhardt</v>
      </c>
      <c r="V105" s="60"/>
      <c r="W105" s="75"/>
    </row>
    <row r="106" spans="1:23" s="917" customFormat="1" ht="33" customHeight="1" x14ac:dyDescent="0.15">
      <c r="A106" s="441">
        <v>43084</v>
      </c>
      <c r="B106" s="134" t="s">
        <v>3914</v>
      </c>
      <c r="C106" s="134"/>
      <c r="D106" s="134"/>
      <c r="E106" s="134" t="s">
        <v>3900</v>
      </c>
      <c r="F106" s="135" t="s">
        <v>291</v>
      </c>
      <c r="G106" s="533" t="s">
        <v>290</v>
      </c>
      <c r="H106" s="134"/>
      <c r="I106" s="134" t="s">
        <v>289</v>
      </c>
      <c r="J106" s="134" t="s">
        <v>292</v>
      </c>
      <c r="K106" s="28" t="str">
        <f t="shared" si="12"/>
        <v>INTPDR07 - I would expect there would be an SRD on data acces</v>
      </c>
      <c r="L106" s="28" t="s">
        <v>3915</v>
      </c>
      <c r="M106" s="28"/>
      <c r="N106" s="1478" t="s">
        <v>7037</v>
      </c>
      <c r="O106" s="134" t="s">
        <v>3909</v>
      </c>
      <c r="P106" s="56" t="str">
        <f t="shared" si="13"/>
        <v>Closed</v>
      </c>
      <c r="Q106" s="57" t="s">
        <v>3449</v>
      </c>
      <c r="R106" s="58" t="s">
        <v>3017</v>
      </c>
      <c r="S106" s="28"/>
      <c r="T106" s="134"/>
      <c r="U106" s="60" t="str">
        <f t="shared" si="14"/>
        <v>Gerhardt</v>
      </c>
      <c r="V106" s="60"/>
      <c r="W106" s="75"/>
    </row>
    <row r="107" spans="1:23" s="917" customFormat="1" ht="33" customHeight="1" x14ac:dyDescent="0.15">
      <c r="A107" s="441">
        <v>43084</v>
      </c>
      <c r="B107" s="134" t="s">
        <v>3916</v>
      </c>
      <c r="C107" s="134"/>
      <c r="D107" s="134"/>
      <c r="E107" s="134" t="s">
        <v>3900</v>
      </c>
      <c r="F107" s="135" t="s">
        <v>291</v>
      </c>
      <c r="G107" s="533" t="s">
        <v>290</v>
      </c>
      <c r="H107" s="134"/>
      <c r="I107" s="134" t="s">
        <v>289</v>
      </c>
      <c r="J107" s="134" t="s">
        <v>292</v>
      </c>
      <c r="K107" s="28" t="str">
        <f t="shared" si="12"/>
        <v>INTPDR08 - Did the fluid - flow analysis of the heating/cooli</v>
      </c>
      <c r="L107" s="28" t="s">
        <v>3917</v>
      </c>
      <c r="M107" s="28"/>
      <c r="N107" s="1478" t="s">
        <v>7037</v>
      </c>
      <c r="O107" s="134" t="s">
        <v>3831</v>
      </c>
      <c r="P107" s="56" t="str">
        <f t="shared" si="13"/>
        <v>Closed</v>
      </c>
      <c r="Q107" s="57" t="s">
        <v>3449</v>
      </c>
      <c r="R107" s="58" t="s">
        <v>3017</v>
      </c>
      <c r="S107" s="28"/>
      <c r="T107" s="134"/>
      <c r="U107" s="60" t="str">
        <f t="shared" si="14"/>
        <v>Gerhardt</v>
      </c>
      <c r="V107" s="60"/>
      <c r="W107" s="75"/>
    </row>
    <row r="108" spans="1:23" s="917" customFormat="1" ht="33" customHeight="1" x14ac:dyDescent="0.15">
      <c r="A108" s="441">
        <v>43084</v>
      </c>
      <c r="B108" s="134" t="s">
        <v>3918</v>
      </c>
      <c r="C108" s="134"/>
      <c r="D108" s="134"/>
      <c r="E108" s="134" t="s">
        <v>3900</v>
      </c>
      <c r="F108" s="135" t="s">
        <v>291</v>
      </c>
      <c r="G108" s="533" t="s">
        <v>290</v>
      </c>
      <c r="H108" s="134"/>
      <c r="I108" s="134" t="s">
        <v>289</v>
      </c>
      <c r="J108" s="134" t="s">
        <v>292</v>
      </c>
      <c r="K108" s="28" t="str">
        <f t="shared" si="12"/>
        <v>INTPDR09 - Check impact with regard to dimensional changes du</v>
      </c>
      <c r="L108" s="28" t="s">
        <v>3919</v>
      </c>
      <c r="M108" s="28"/>
      <c r="N108" s="1478" t="s">
        <v>7037</v>
      </c>
      <c r="O108" s="134" t="s">
        <v>3920</v>
      </c>
      <c r="P108" s="56" t="str">
        <f t="shared" si="13"/>
        <v>Closed</v>
      </c>
      <c r="Q108" s="57" t="s">
        <v>3449</v>
      </c>
      <c r="R108" s="58" t="s">
        <v>3017</v>
      </c>
      <c r="S108" s="28"/>
      <c r="T108" s="134"/>
      <c r="U108" s="60" t="str">
        <f t="shared" si="14"/>
        <v>Gerhardt</v>
      </c>
      <c r="V108" s="60"/>
      <c r="W108" s="75"/>
    </row>
    <row r="109" spans="1:23" s="917" customFormat="1" ht="33" customHeight="1" x14ac:dyDescent="0.15">
      <c r="A109" s="441">
        <v>43084</v>
      </c>
      <c r="B109" s="134" t="s">
        <v>3921</v>
      </c>
      <c r="C109" s="134"/>
      <c r="D109" s="134"/>
      <c r="E109" s="134" t="s">
        <v>3900</v>
      </c>
      <c r="F109" s="135" t="s">
        <v>291</v>
      </c>
      <c r="G109" s="533" t="s">
        <v>290</v>
      </c>
      <c r="H109" s="134"/>
      <c r="I109" s="134" t="s">
        <v>289</v>
      </c>
      <c r="J109" s="134" t="s">
        <v>292</v>
      </c>
      <c r="K109" s="28" t="str">
        <f t="shared" si="12"/>
        <v>INTPDR10 - Consider requirements that address runaway electro</v>
      </c>
      <c r="L109" s="28" t="s">
        <v>3922</v>
      </c>
      <c r="M109" s="28"/>
      <c r="N109" s="1478" t="s">
        <v>7037</v>
      </c>
      <c r="O109" s="134" t="s">
        <v>3909</v>
      </c>
      <c r="P109" s="56" t="str">
        <f t="shared" si="13"/>
        <v>Closed</v>
      </c>
      <c r="Q109" s="57" t="s">
        <v>3449</v>
      </c>
      <c r="R109" s="58" t="s">
        <v>3017</v>
      </c>
      <c r="S109" s="28"/>
      <c r="T109" s="134"/>
      <c r="U109" s="60" t="str">
        <f t="shared" si="14"/>
        <v>Gerhardt</v>
      </c>
      <c r="V109" s="60"/>
      <c r="W109" s="75"/>
    </row>
    <row r="110" spans="1:23" s="917" customFormat="1" ht="33" customHeight="1" x14ac:dyDescent="0.15">
      <c r="A110" s="441">
        <v>43084</v>
      </c>
      <c r="B110" s="134" t="s">
        <v>3923</v>
      </c>
      <c r="C110" s="134"/>
      <c r="D110" s="134"/>
      <c r="E110" s="134" t="s">
        <v>3900</v>
      </c>
      <c r="F110" s="135" t="s">
        <v>291</v>
      </c>
      <c r="G110" s="533" t="s">
        <v>290</v>
      </c>
      <c r="H110" s="134"/>
      <c r="I110" s="134" t="s">
        <v>289</v>
      </c>
      <c r="J110" s="134" t="s">
        <v>292</v>
      </c>
      <c r="K110" s="28" t="str">
        <f t="shared" si="12"/>
        <v>INTPDR11 - In the water cooling system SRD, more than once it</v>
      </c>
      <c r="L110" s="28" t="s">
        <v>3924</v>
      </c>
      <c r="M110" s="28"/>
      <c r="N110" s="1478" t="s">
        <v>7037</v>
      </c>
      <c r="O110" s="134" t="s">
        <v>3028</v>
      </c>
      <c r="P110" s="56" t="str">
        <f t="shared" si="13"/>
        <v>Closed</v>
      </c>
      <c r="Q110" s="57" t="s">
        <v>3449</v>
      </c>
      <c r="R110" s="58" t="s">
        <v>3017</v>
      </c>
      <c r="S110" s="28"/>
      <c r="T110" s="134"/>
      <c r="U110" s="60" t="str">
        <f t="shared" si="14"/>
        <v>Gerhardt</v>
      </c>
      <c r="V110" s="60"/>
      <c r="W110" s="75"/>
    </row>
    <row r="111" spans="1:23" s="917" customFormat="1" ht="33" customHeight="1" x14ac:dyDescent="0.15">
      <c r="A111" s="441">
        <v>43084</v>
      </c>
      <c r="B111" s="134" t="s">
        <v>3925</v>
      </c>
      <c r="C111" s="134"/>
      <c r="D111" s="134"/>
      <c r="E111" s="134" t="s">
        <v>3900</v>
      </c>
      <c r="F111" s="135" t="s">
        <v>291</v>
      </c>
      <c r="G111" s="533" t="s">
        <v>290</v>
      </c>
      <c r="H111" s="134"/>
      <c r="I111" s="134" t="s">
        <v>289</v>
      </c>
      <c r="J111" s="134" t="s">
        <v>292</v>
      </c>
      <c r="K111" s="28" t="str">
        <f t="shared" si="12"/>
        <v xml:space="preserve">INTPDR12 - A slide described that the IBHD requiring cooling </v>
      </c>
      <c r="L111" s="28" t="s">
        <v>3926</v>
      </c>
      <c r="M111" s="28"/>
      <c r="N111" s="1478" t="s">
        <v>7037</v>
      </c>
      <c r="O111" s="134" t="s">
        <v>3165</v>
      </c>
      <c r="P111" s="56" t="str">
        <f t="shared" si="13"/>
        <v>Closed</v>
      </c>
      <c r="Q111" s="57" t="s">
        <v>3449</v>
      </c>
      <c r="R111" s="58" t="s">
        <v>3017</v>
      </c>
      <c r="S111" s="28"/>
      <c r="T111" s="134"/>
      <c r="U111" s="60" t="str">
        <f t="shared" si="14"/>
        <v>Gerhardt</v>
      </c>
      <c r="V111" s="60"/>
      <c r="W111" s="75"/>
    </row>
    <row r="112" spans="1:23" s="917" customFormat="1" ht="33" customHeight="1" x14ac:dyDescent="0.15">
      <c r="A112" s="441">
        <v>43084</v>
      </c>
      <c r="B112" s="134" t="s">
        <v>3927</v>
      </c>
      <c r="C112" s="134"/>
      <c r="D112" s="134"/>
      <c r="E112" s="134" t="s">
        <v>3900</v>
      </c>
      <c r="F112" s="135" t="s">
        <v>291</v>
      </c>
      <c r="G112" s="533" t="s">
        <v>290</v>
      </c>
      <c r="H112" s="134"/>
      <c r="I112" s="134" t="s">
        <v>289</v>
      </c>
      <c r="J112" s="134" t="s">
        <v>292</v>
      </c>
      <c r="K112" s="28" t="str">
        <f t="shared" si="12"/>
        <v>INTPDR13 - Re-open (remove red) from IDR28</v>
      </c>
      <c r="L112" s="28" t="s">
        <v>6613</v>
      </c>
      <c r="M112" s="28"/>
      <c r="N112" s="1478" t="s">
        <v>7037</v>
      </c>
      <c r="O112" s="134" t="s">
        <v>3861</v>
      </c>
      <c r="P112" s="56" t="str">
        <f t="shared" si="13"/>
        <v>Closed</v>
      </c>
      <c r="Q112" s="57" t="s">
        <v>3449</v>
      </c>
      <c r="R112" s="58" t="s">
        <v>3017</v>
      </c>
      <c r="S112" s="28"/>
      <c r="T112" s="134"/>
      <c r="U112" s="60" t="str">
        <f t="shared" si="14"/>
        <v>Gerhardt</v>
      </c>
      <c r="V112" s="60"/>
      <c r="W112" s="75"/>
    </row>
    <row r="113" spans="1:23" s="917" customFormat="1" ht="33" customHeight="1" x14ac:dyDescent="0.15">
      <c r="A113" s="441">
        <v>43084</v>
      </c>
      <c r="B113" s="134" t="s">
        <v>3929</v>
      </c>
      <c r="C113" s="134"/>
      <c r="D113" s="134"/>
      <c r="E113" s="134" t="s">
        <v>3900</v>
      </c>
      <c r="F113" s="135" t="s">
        <v>291</v>
      </c>
      <c r="G113" s="533" t="s">
        <v>290</v>
      </c>
      <c r="H113" s="134"/>
      <c r="I113" s="134" t="s">
        <v>289</v>
      </c>
      <c r="J113" s="134" t="s">
        <v>292</v>
      </c>
      <c r="K113" s="28" t="str">
        <f t="shared" si="12"/>
        <v>INTPDR14 - SG mentioned "JET has significant poloidal current</v>
      </c>
      <c r="L113" s="28" t="s">
        <v>3930</v>
      </c>
      <c r="M113" s="28"/>
      <c r="N113" s="1478" t="s">
        <v>7037</v>
      </c>
      <c r="O113" s="134" t="s">
        <v>3028</v>
      </c>
      <c r="P113" s="56" t="str">
        <f t="shared" si="13"/>
        <v>Closed</v>
      </c>
      <c r="Q113" s="57" t="s">
        <v>3449</v>
      </c>
      <c r="R113" s="58" t="s">
        <v>3017</v>
      </c>
      <c r="S113" s="28"/>
      <c r="T113" s="134"/>
      <c r="U113" s="60" t="str">
        <f t="shared" si="14"/>
        <v>Gerhardt</v>
      </c>
      <c r="V113" s="60"/>
      <c r="W113" s="75"/>
    </row>
    <row r="114" spans="1:23" s="917" customFormat="1" ht="33" customHeight="1" x14ac:dyDescent="0.15">
      <c r="A114" s="441">
        <v>43084</v>
      </c>
      <c r="B114" s="134" t="s">
        <v>3931</v>
      </c>
      <c r="C114" s="134"/>
      <c r="D114" s="134"/>
      <c r="E114" s="134" t="s">
        <v>3900</v>
      </c>
      <c r="F114" s="135" t="s">
        <v>291</v>
      </c>
      <c r="G114" s="533" t="s">
        <v>290</v>
      </c>
      <c r="H114" s="134"/>
      <c r="I114" s="134" t="s">
        <v>289</v>
      </c>
      <c r="J114" s="134" t="s">
        <v>292</v>
      </c>
      <c r="K114" s="28" t="str">
        <f t="shared" si="12"/>
        <v>INTPDR15 - A lot has been done in the name of reliability, bu</v>
      </c>
      <c r="L114" s="28" t="s">
        <v>3932</v>
      </c>
      <c r="M114" s="28"/>
      <c r="N114" s="1478" t="s">
        <v>7037</v>
      </c>
      <c r="O114" s="134" t="s">
        <v>3849</v>
      </c>
      <c r="P114" s="56" t="str">
        <f t="shared" si="13"/>
        <v>Closed</v>
      </c>
      <c r="Q114" s="57" t="s">
        <v>3449</v>
      </c>
      <c r="R114" s="58" t="s">
        <v>3017</v>
      </c>
      <c r="S114" s="28"/>
      <c r="T114" s="134"/>
      <c r="U114" s="60" t="str">
        <f t="shared" si="14"/>
        <v>Gerhardt</v>
      </c>
      <c r="V114" s="60"/>
      <c r="W114" s="75"/>
    </row>
    <row r="115" spans="1:23" s="917" customFormat="1" ht="33" customHeight="1" x14ac:dyDescent="0.15">
      <c r="A115" s="441">
        <v>43084</v>
      </c>
      <c r="B115" s="134" t="s">
        <v>3933</v>
      </c>
      <c r="C115" s="134"/>
      <c r="D115" s="134"/>
      <c r="E115" s="134" t="s">
        <v>3900</v>
      </c>
      <c r="F115" s="135" t="s">
        <v>291</v>
      </c>
      <c r="G115" s="533" t="s">
        <v>290</v>
      </c>
      <c r="H115" s="134"/>
      <c r="I115" s="134" t="s">
        <v>289</v>
      </c>
      <c r="J115" s="134" t="s">
        <v>292</v>
      </c>
      <c r="K115" s="28" t="str">
        <f t="shared" si="12"/>
        <v>INTPDR16 - More a requirements issue, than an integration iss</v>
      </c>
      <c r="L115" s="28" t="s">
        <v>3934</v>
      </c>
      <c r="M115" s="28"/>
      <c r="N115" s="1478" t="s">
        <v>7037</v>
      </c>
      <c r="O115" s="134" t="s">
        <v>3177</v>
      </c>
      <c r="P115" s="56" t="str">
        <f t="shared" si="13"/>
        <v>Closed</v>
      </c>
      <c r="Q115" s="57" t="s">
        <v>3449</v>
      </c>
      <c r="R115" s="58" t="s">
        <v>3017</v>
      </c>
      <c r="S115" s="28"/>
      <c r="T115" s="134"/>
      <c r="U115" s="60" t="str">
        <f t="shared" si="14"/>
        <v>Gerhardt</v>
      </c>
      <c r="V115" s="60"/>
      <c r="W115" s="75"/>
    </row>
    <row r="116" spans="1:23" s="917" customFormat="1" ht="33" customHeight="1" x14ac:dyDescent="0.15">
      <c r="A116" s="441">
        <v>43084</v>
      </c>
      <c r="B116" s="134" t="s">
        <v>3935</v>
      </c>
      <c r="C116" s="134"/>
      <c r="D116" s="134"/>
      <c r="E116" s="134" t="s">
        <v>3900</v>
      </c>
      <c r="F116" s="135" t="s">
        <v>291</v>
      </c>
      <c r="G116" s="533" t="s">
        <v>290</v>
      </c>
      <c r="H116" s="134"/>
      <c r="I116" s="134" t="s">
        <v>289</v>
      </c>
      <c r="J116" s="134" t="s">
        <v>292</v>
      </c>
      <c r="K116" s="28" t="str">
        <f t="shared" si="12"/>
        <v>INTPDR17 - Is there a general requirement described on access</v>
      </c>
      <c r="L116" s="28" t="s">
        <v>3936</v>
      </c>
      <c r="M116" s="28"/>
      <c r="N116" s="1478" t="s">
        <v>7037</v>
      </c>
      <c r="O116" s="134" t="s">
        <v>3909</v>
      </c>
      <c r="P116" s="56" t="str">
        <f t="shared" si="13"/>
        <v>Closed</v>
      </c>
      <c r="Q116" s="57" t="s">
        <v>3449</v>
      </c>
      <c r="R116" s="58" t="s">
        <v>3017</v>
      </c>
      <c r="S116" s="28"/>
      <c r="T116" s="134"/>
      <c r="U116" s="60" t="str">
        <f t="shared" si="14"/>
        <v>Gerhardt</v>
      </c>
      <c r="V116" s="60"/>
      <c r="W116" s="75"/>
    </row>
    <row r="117" spans="1:23" s="917" customFormat="1" ht="33" customHeight="1" x14ac:dyDescent="0.15">
      <c r="A117" s="456">
        <v>43327</v>
      </c>
      <c r="B117" s="179" t="s">
        <v>4859</v>
      </c>
      <c r="C117" s="179"/>
      <c r="D117" s="179"/>
      <c r="E117" s="179" t="s">
        <v>4339</v>
      </c>
      <c r="F117" s="180">
        <v>1.01</v>
      </c>
      <c r="G117" s="581">
        <v>43466</v>
      </c>
      <c r="H117" s="179" t="s">
        <v>5349</v>
      </c>
      <c r="I117" s="179" t="s">
        <v>4860</v>
      </c>
      <c r="J117" s="179" t="s">
        <v>4249</v>
      </c>
      <c r="K117" s="42" t="str">
        <f t="shared" si="12"/>
        <v>PROJPDR01 - There is a set of important enterprise-level requi</v>
      </c>
      <c r="L117" s="42" t="s">
        <v>4861</v>
      </c>
      <c r="M117" s="42" t="s">
        <v>6239</v>
      </c>
      <c r="N117" s="179" t="s">
        <v>6611</v>
      </c>
      <c r="O117" s="181" t="s">
        <v>4514</v>
      </c>
      <c r="P117" s="56" t="str">
        <f t="shared" si="13"/>
        <v>Closed</v>
      </c>
      <c r="Q117" s="57" t="s">
        <v>3449</v>
      </c>
      <c r="R117" s="58" t="s">
        <v>3017</v>
      </c>
      <c r="S117" s="179"/>
      <c r="T117" s="179"/>
      <c r="U117" s="60" t="str">
        <f t="shared" si="14"/>
        <v>Dugan</v>
      </c>
      <c r="V117" s="60" t="str">
        <f t="shared" ref="V117:V149" si="15">E117</f>
        <v>Project PDR</v>
      </c>
      <c r="W117" s="75"/>
    </row>
    <row r="118" spans="1:23" s="917" customFormat="1" ht="33" customHeight="1" x14ac:dyDescent="0.15">
      <c r="A118" s="456">
        <v>43327</v>
      </c>
      <c r="B118" s="179" t="s">
        <v>4862</v>
      </c>
      <c r="C118" s="179"/>
      <c r="D118" s="179"/>
      <c r="E118" s="179" t="s">
        <v>4339</v>
      </c>
      <c r="F118" s="180">
        <v>1.01</v>
      </c>
      <c r="G118" s="581">
        <v>43466</v>
      </c>
      <c r="H118" s="179" t="s">
        <v>5349</v>
      </c>
      <c r="I118" s="179" t="s">
        <v>4860</v>
      </c>
      <c r="J118" s="179" t="s">
        <v>4249</v>
      </c>
      <c r="K118" s="42" t="str">
        <f t="shared" si="12"/>
        <v>PROJPDR02 - The Design Point Spreadsheet (DPSS) needs to be pl</v>
      </c>
      <c r="L118" s="42" t="s">
        <v>4863</v>
      </c>
      <c r="M118" s="42" t="s">
        <v>6137</v>
      </c>
      <c r="N118" s="179" t="s">
        <v>6609</v>
      </c>
      <c r="O118" s="181" t="s">
        <v>4514</v>
      </c>
      <c r="P118" s="56" t="str">
        <f t="shared" si="13"/>
        <v>Closed</v>
      </c>
      <c r="Q118" s="57" t="s">
        <v>3449</v>
      </c>
      <c r="R118" s="58" t="s">
        <v>3017</v>
      </c>
      <c r="S118" s="179"/>
      <c r="T118" s="179"/>
      <c r="U118" s="60" t="str">
        <f t="shared" si="14"/>
        <v>Dugan</v>
      </c>
      <c r="V118" s="60" t="str">
        <f t="shared" si="15"/>
        <v>Project PDR</v>
      </c>
      <c r="W118" s="75"/>
    </row>
    <row r="119" spans="1:23" ht="33" customHeight="1" x14ac:dyDescent="0.15">
      <c r="A119" s="456">
        <v>43327</v>
      </c>
      <c r="B119" s="179" t="s">
        <v>4864</v>
      </c>
      <c r="C119" s="179"/>
      <c r="D119" s="179"/>
      <c r="E119" s="179" t="s">
        <v>4339</v>
      </c>
      <c r="F119" s="180">
        <v>1.01</v>
      </c>
      <c r="G119" s="581">
        <v>43466</v>
      </c>
      <c r="H119" s="179" t="s">
        <v>5349</v>
      </c>
      <c r="I119" s="179" t="s">
        <v>4860</v>
      </c>
      <c r="J119" s="666" t="s">
        <v>4249</v>
      </c>
      <c r="K119" s="42" t="str">
        <f t="shared" si="12"/>
        <v>PROJPDR03 - Consider a feasibility assessment of adding correc</v>
      </c>
      <c r="L119" s="42" t="s">
        <v>4865</v>
      </c>
      <c r="M119" s="42"/>
      <c r="N119" s="179" t="s">
        <v>6611</v>
      </c>
      <c r="O119" s="181" t="s">
        <v>3849</v>
      </c>
      <c r="P119" s="56" t="str">
        <f t="shared" si="13"/>
        <v>Closed</v>
      </c>
      <c r="Q119" s="57" t="s">
        <v>3449</v>
      </c>
      <c r="R119" s="58" t="s">
        <v>3017</v>
      </c>
      <c r="S119" s="179"/>
      <c r="T119" s="179"/>
      <c r="U119" s="60" t="str">
        <f t="shared" si="14"/>
        <v>Dugan</v>
      </c>
      <c r="V119" s="60" t="str">
        <f t="shared" si="15"/>
        <v>Project PDR</v>
      </c>
      <c r="W119" s="154"/>
    </row>
    <row r="120" spans="1:23" ht="33" customHeight="1" x14ac:dyDescent="0.15">
      <c r="A120" s="456">
        <v>43327</v>
      </c>
      <c r="B120" s="179" t="s">
        <v>4866</v>
      </c>
      <c r="C120" s="179"/>
      <c r="D120" s="179"/>
      <c r="E120" s="179" t="s">
        <v>4339</v>
      </c>
      <c r="F120" s="180">
        <v>1.01</v>
      </c>
      <c r="G120" s="581">
        <v>43466</v>
      </c>
      <c r="H120" s="179" t="s">
        <v>5349</v>
      </c>
      <c r="I120" s="179" t="s">
        <v>4860</v>
      </c>
      <c r="J120" s="666" t="s">
        <v>4249</v>
      </c>
      <c r="K120" s="42" t="str">
        <f t="shared" si="12"/>
        <v>PROJPDR04 - (I don't know what the categories A1-A3 mean, henc</v>
      </c>
      <c r="L120" s="42" t="s">
        <v>4867</v>
      </c>
      <c r="M120" s="42"/>
      <c r="N120" s="179" t="s">
        <v>6611</v>
      </c>
      <c r="O120" s="181" t="s">
        <v>3028</v>
      </c>
      <c r="P120" s="56" t="str">
        <f t="shared" si="13"/>
        <v>Closed</v>
      </c>
      <c r="Q120" s="57" t="s">
        <v>3449</v>
      </c>
      <c r="R120" s="58" t="s">
        <v>3017</v>
      </c>
      <c r="S120" s="179"/>
      <c r="T120" s="179"/>
      <c r="U120" s="60" t="str">
        <f t="shared" si="14"/>
        <v>Dugan</v>
      </c>
      <c r="V120" s="60" t="str">
        <f t="shared" si="15"/>
        <v>Project PDR</v>
      </c>
      <c r="W120" s="154"/>
    </row>
    <row r="121" spans="1:23" ht="33" customHeight="1" x14ac:dyDescent="0.15">
      <c r="A121" s="456">
        <v>43327</v>
      </c>
      <c r="B121" s="179" t="s">
        <v>4870</v>
      </c>
      <c r="C121" s="179"/>
      <c r="D121" s="179"/>
      <c r="E121" s="179" t="s">
        <v>4339</v>
      </c>
      <c r="F121" s="180">
        <v>1.01</v>
      </c>
      <c r="G121" s="581">
        <v>43466</v>
      </c>
      <c r="H121" s="179" t="s">
        <v>5349</v>
      </c>
      <c r="I121" s="179" t="s">
        <v>4860</v>
      </c>
      <c r="J121" s="666" t="s">
        <v>4249</v>
      </c>
      <c r="K121" s="42" t="str">
        <f t="shared" si="12"/>
        <v>PROJPDR06 - A few times today (Weds) we have heard that the ta</v>
      </c>
      <c r="L121" s="42" t="s">
        <v>4871</v>
      </c>
      <c r="M121" s="42"/>
      <c r="N121" s="179" t="s">
        <v>6612</v>
      </c>
      <c r="O121" s="181" t="s">
        <v>3028</v>
      </c>
      <c r="P121" s="289" t="str">
        <f t="shared" si="13"/>
        <v>Closed</v>
      </c>
      <c r="Q121" s="57" t="s">
        <v>3449</v>
      </c>
      <c r="R121" s="58" t="s">
        <v>3017</v>
      </c>
      <c r="S121" s="179"/>
      <c r="T121" s="179"/>
      <c r="U121" s="60" t="str">
        <f t="shared" si="14"/>
        <v>Dugan</v>
      </c>
      <c r="V121" s="60" t="str">
        <f t="shared" si="15"/>
        <v>Project PDR</v>
      </c>
      <c r="W121" s="154"/>
    </row>
    <row r="122" spans="1:23" ht="33" customHeight="1" x14ac:dyDescent="0.15">
      <c r="A122" s="456">
        <v>43327</v>
      </c>
      <c r="B122" s="179" t="s">
        <v>4872</v>
      </c>
      <c r="C122" s="179"/>
      <c r="D122" s="179"/>
      <c r="E122" s="179" t="s">
        <v>4339</v>
      </c>
      <c r="F122" s="180">
        <v>1.01</v>
      </c>
      <c r="G122" s="581">
        <v>43466</v>
      </c>
      <c r="H122" s="179" t="s">
        <v>5349</v>
      </c>
      <c r="I122" s="179" t="s">
        <v>4860</v>
      </c>
      <c r="J122" s="666" t="s">
        <v>4249</v>
      </c>
      <c r="K122" s="42" t="str">
        <f t="shared" si="12"/>
        <v>PROJPDR07 - The people present in 318 appeared to have very di</v>
      </c>
      <c r="L122" s="42" t="s">
        <v>4873</v>
      </c>
      <c r="M122" s="42" t="s">
        <v>6244</v>
      </c>
      <c r="N122" s="179" t="s">
        <v>6609</v>
      </c>
      <c r="O122" s="181" t="s">
        <v>3028</v>
      </c>
      <c r="P122" s="288" t="str">
        <f t="shared" si="13"/>
        <v>Closed</v>
      </c>
      <c r="Q122" s="57" t="s">
        <v>3449</v>
      </c>
      <c r="R122" s="58" t="s">
        <v>3017</v>
      </c>
      <c r="S122" s="179"/>
      <c r="T122" s="179"/>
      <c r="U122" s="60" t="str">
        <f t="shared" si="14"/>
        <v>Dugan</v>
      </c>
      <c r="V122" s="60" t="str">
        <f t="shared" si="15"/>
        <v>Project PDR</v>
      </c>
      <c r="W122" s="154"/>
    </row>
    <row r="123" spans="1:23" ht="33" customHeight="1" x14ac:dyDescent="0.15">
      <c r="A123" s="456">
        <v>43327</v>
      </c>
      <c r="B123" s="179" t="s">
        <v>4874</v>
      </c>
      <c r="C123" s="179"/>
      <c r="D123" s="179"/>
      <c r="E123" s="179" t="s">
        <v>4339</v>
      </c>
      <c r="F123" s="180">
        <v>1.01</v>
      </c>
      <c r="G123" s="581">
        <v>43466</v>
      </c>
      <c r="H123" s="179" t="s">
        <v>5349</v>
      </c>
      <c r="I123" s="179" t="s">
        <v>4860</v>
      </c>
      <c r="J123" s="666" t="s">
        <v>4249</v>
      </c>
      <c r="K123" s="42" t="str">
        <f t="shared" si="12"/>
        <v>PROJPDR08 - Tractability spreadsheet for requirements should b</v>
      </c>
      <c r="L123" s="42" t="s">
        <v>4875</v>
      </c>
      <c r="M123" s="42"/>
      <c r="N123" s="179" t="s">
        <v>6609</v>
      </c>
      <c r="O123" s="181" t="s">
        <v>4876</v>
      </c>
      <c r="P123" s="56" t="str">
        <f t="shared" si="13"/>
        <v>Closed</v>
      </c>
      <c r="Q123" s="57" t="s">
        <v>3449</v>
      </c>
      <c r="R123" s="58" t="s">
        <v>3017</v>
      </c>
      <c r="S123" s="179"/>
      <c r="T123" s="179"/>
      <c r="U123" s="60" t="str">
        <f t="shared" si="14"/>
        <v>Dugan</v>
      </c>
      <c r="V123" s="60" t="str">
        <f t="shared" si="15"/>
        <v>Project PDR</v>
      </c>
      <c r="W123" s="154"/>
    </row>
    <row r="124" spans="1:23" ht="33" customHeight="1" x14ac:dyDescent="0.15">
      <c r="A124" s="456">
        <v>43327</v>
      </c>
      <c r="B124" s="179" t="s">
        <v>4877</v>
      </c>
      <c r="C124" s="179"/>
      <c r="D124" s="179"/>
      <c r="E124" s="179" t="s">
        <v>4339</v>
      </c>
      <c r="F124" s="180">
        <v>1.01</v>
      </c>
      <c r="G124" s="581">
        <v>43466</v>
      </c>
      <c r="H124" s="179" t="s">
        <v>5349</v>
      </c>
      <c r="I124" s="179" t="s">
        <v>4860</v>
      </c>
      <c r="J124" s="666" t="s">
        <v>4249</v>
      </c>
      <c r="K124" s="42" t="str">
        <f t="shared" si="12"/>
        <v>PROJPDR09 - currently no tractability from analysis calc to an</v>
      </c>
      <c r="L124" s="42" t="s">
        <v>4878</v>
      </c>
      <c r="M124" s="42"/>
      <c r="N124" s="179" t="s">
        <v>6609</v>
      </c>
      <c r="O124" s="181" t="s">
        <v>4876</v>
      </c>
      <c r="P124" s="56" t="str">
        <f t="shared" si="13"/>
        <v>Closed</v>
      </c>
      <c r="Q124" s="57" t="s">
        <v>3449</v>
      </c>
      <c r="R124" s="58" t="s">
        <v>3017</v>
      </c>
      <c r="S124" s="179"/>
      <c r="T124" s="179"/>
      <c r="U124" s="60" t="str">
        <f t="shared" si="14"/>
        <v>Dugan</v>
      </c>
      <c r="V124" s="60" t="str">
        <f t="shared" si="15"/>
        <v>Project PDR</v>
      </c>
      <c r="W124" s="154"/>
    </row>
    <row r="125" spans="1:23" ht="33" customHeight="1" x14ac:dyDescent="0.15">
      <c r="A125" s="456">
        <v>43327</v>
      </c>
      <c r="B125" s="179" t="s">
        <v>4881</v>
      </c>
      <c r="C125" s="179"/>
      <c r="D125" s="179"/>
      <c r="E125" s="179" t="s">
        <v>4339</v>
      </c>
      <c r="F125" s="180">
        <v>1.01</v>
      </c>
      <c r="G125" s="581">
        <v>43466</v>
      </c>
      <c r="H125" s="179" t="s">
        <v>5349</v>
      </c>
      <c r="I125" s="179" t="s">
        <v>4860</v>
      </c>
      <c r="J125" s="666" t="s">
        <v>4249</v>
      </c>
      <c r="K125" s="42" t="str">
        <f t="shared" si="12"/>
        <v>PROJPDR11 - Stitch welding of CS case: Peak stresses show ~550</v>
      </c>
      <c r="L125" s="42" t="s">
        <v>4882</v>
      </c>
      <c r="M125" s="42"/>
      <c r="N125" s="1351" t="s">
        <v>7015</v>
      </c>
      <c r="O125" s="181" t="s">
        <v>4876</v>
      </c>
      <c r="P125" s="56" t="s">
        <v>4460</v>
      </c>
      <c r="Q125" s="57" t="s">
        <v>3449</v>
      </c>
      <c r="R125" s="58" t="s">
        <v>3017</v>
      </c>
      <c r="S125" s="179"/>
      <c r="T125" s="179"/>
      <c r="U125" s="60" t="str">
        <f t="shared" si="14"/>
        <v>Dugan</v>
      </c>
      <c r="V125" s="60" t="str">
        <f t="shared" si="15"/>
        <v>Project PDR</v>
      </c>
      <c r="W125" s="154"/>
    </row>
    <row r="126" spans="1:23" ht="33" customHeight="1" x14ac:dyDescent="0.15">
      <c r="A126" s="456">
        <v>43327</v>
      </c>
      <c r="B126" s="179" t="s">
        <v>4883</v>
      </c>
      <c r="C126" s="179"/>
      <c r="D126" s="179"/>
      <c r="E126" s="179" t="s">
        <v>4339</v>
      </c>
      <c r="F126" s="180">
        <v>1.01</v>
      </c>
      <c r="G126" s="581">
        <v>43466</v>
      </c>
      <c r="H126" s="179" t="s">
        <v>5349</v>
      </c>
      <c r="I126" s="179" t="s">
        <v>4860</v>
      </c>
      <c r="J126" s="666" t="s">
        <v>4249</v>
      </c>
      <c r="K126" s="42" t="str">
        <f t="shared" si="12"/>
        <v>PROJPDR12 - For a PDR level review, there was not an abundance</v>
      </c>
      <c r="L126" s="42" t="s">
        <v>4884</v>
      </c>
      <c r="M126" s="42"/>
      <c r="N126" s="179" t="s">
        <v>6609</v>
      </c>
      <c r="O126" s="181" t="s">
        <v>4876</v>
      </c>
      <c r="P126" s="56" t="str">
        <f>IF(N126="","Open","Closed")</f>
        <v>Closed</v>
      </c>
      <c r="Q126" s="57" t="s">
        <v>3449</v>
      </c>
      <c r="R126" s="58" t="s">
        <v>3017</v>
      </c>
      <c r="S126" s="179"/>
      <c r="T126" s="179"/>
      <c r="U126" s="60" t="str">
        <f t="shared" si="14"/>
        <v>Dugan</v>
      </c>
      <c r="V126" s="60" t="str">
        <f t="shared" si="15"/>
        <v>Project PDR</v>
      </c>
      <c r="W126" s="154"/>
    </row>
    <row r="127" spans="1:23" ht="33" customHeight="1" x14ac:dyDescent="0.15">
      <c r="A127" s="456">
        <v>43327</v>
      </c>
      <c r="B127" s="179" t="s">
        <v>4885</v>
      </c>
      <c r="C127" s="179"/>
      <c r="D127" s="179"/>
      <c r="E127" s="179" t="s">
        <v>4339</v>
      </c>
      <c r="F127" s="180">
        <v>1.01</v>
      </c>
      <c r="G127" s="581">
        <v>43466</v>
      </c>
      <c r="H127" s="179" t="s">
        <v>5349</v>
      </c>
      <c r="I127" s="179" t="s">
        <v>4860</v>
      </c>
      <c r="J127" s="666" t="s">
        <v>4249</v>
      </c>
      <c r="K127" s="42" t="str">
        <f t="shared" si="12"/>
        <v>PROJPDR13 - For welding of flanges for CS case: recommend weld</v>
      </c>
      <c r="L127" s="42" t="s">
        <v>4886</v>
      </c>
      <c r="M127" s="42"/>
      <c r="N127" s="1351" t="s">
        <v>7015</v>
      </c>
      <c r="O127" s="181" t="s">
        <v>4876</v>
      </c>
      <c r="P127" s="56" t="s">
        <v>4460</v>
      </c>
      <c r="Q127" s="57" t="s">
        <v>3449</v>
      </c>
      <c r="R127" s="58" t="s">
        <v>3017</v>
      </c>
      <c r="S127" s="179"/>
      <c r="T127" s="179"/>
      <c r="U127" s="60" t="str">
        <f t="shared" si="14"/>
        <v>Dugan</v>
      </c>
      <c r="V127" s="60" t="str">
        <f t="shared" si="15"/>
        <v>Project PDR</v>
      </c>
      <c r="W127" s="154"/>
    </row>
    <row r="128" spans="1:23" ht="33" customHeight="1" x14ac:dyDescent="0.15">
      <c r="A128" s="456">
        <v>43327</v>
      </c>
      <c r="B128" s="179" t="s">
        <v>4895</v>
      </c>
      <c r="C128" s="179"/>
      <c r="D128" s="179"/>
      <c r="E128" s="179" t="s">
        <v>4339</v>
      </c>
      <c r="F128" s="180">
        <v>1.01</v>
      </c>
      <c r="G128" s="581">
        <v>43466</v>
      </c>
      <c r="H128" s="179" t="s">
        <v>5349</v>
      </c>
      <c r="I128" s="179" t="s">
        <v>4860</v>
      </c>
      <c r="J128" s="666" t="s">
        <v>4249</v>
      </c>
      <c r="K128" s="42" t="str">
        <f t="shared" si="12"/>
        <v xml:space="preserve">PROJPDR18 - Piping stress: Noting that 256 MPa (even with the </v>
      </c>
      <c r="L128" s="42" t="s">
        <v>4896</v>
      </c>
      <c r="M128" s="42"/>
      <c r="N128" s="1351" t="s">
        <v>7008</v>
      </c>
      <c r="O128" s="181" t="s">
        <v>4876</v>
      </c>
      <c r="P128" s="56" t="str">
        <f t="shared" ref="P128:P134" si="16">IF(N128="","Open","Closed")</f>
        <v>Closed</v>
      </c>
      <c r="Q128" s="57" t="s">
        <v>3449</v>
      </c>
      <c r="R128" s="58" t="s">
        <v>3017</v>
      </c>
      <c r="S128" s="179"/>
      <c r="T128" s="179"/>
      <c r="U128" s="60" t="str">
        <f t="shared" si="14"/>
        <v>Dugan</v>
      </c>
      <c r="V128" s="60" t="str">
        <f t="shared" si="15"/>
        <v>Project PDR</v>
      </c>
      <c r="W128" s="154"/>
    </row>
    <row r="129" spans="1:23" ht="33" customHeight="1" x14ac:dyDescent="0.15">
      <c r="A129" s="456">
        <v>43327</v>
      </c>
      <c r="B129" s="179" t="s">
        <v>4897</v>
      </c>
      <c r="C129" s="179"/>
      <c r="D129" s="179"/>
      <c r="E129" s="179" t="s">
        <v>4339</v>
      </c>
      <c r="F129" s="180">
        <v>1.01</v>
      </c>
      <c r="G129" s="581">
        <v>43466</v>
      </c>
      <c r="H129" s="179" t="s">
        <v>5349</v>
      </c>
      <c r="I129" s="179" t="s">
        <v>4860</v>
      </c>
      <c r="J129" s="666" t="s">
        <v>4249</v>
      </c>
      <c r="K129" s="42" t="str">
        <f t="shared" si="12"/>
        <v>PROJPDR19 - Recommend using the existing prototype coils to ve</v>
      </c>
      <c r="L129" s="42" t="s">
        <v>4898</v>
      </c>
      <c r="M129" s="42"/>
      <c r="N129" s="179" t="s">
        <v>6609</v>
      </c>
      <c r="O129" s="181" t="s">
        <v>4876</v>
      </c>
      <c r="P129" s="56" t="str">
        <f t="shared" si="16"/>
        <v>Closed</v>
      </c>
      <c r="Q129" s="57" t="s">
        <v>3449</v>
      </c>
      <c r="R129" s="58" t="s">
        <v>3017</v>
      </c>
      <c r="S129" s="179"/>
      <c r="T129" s="179"/>
      <c r="U129" s="60" t="str">
        <f t="shared" si="14"/>
        <v>Dugan</v>
      </c>
      <c r="V129" s="60" t="str">
        <f t="shared" si="15"/>
        <v>Project PDR</v>
      </c>
      <c r="W129" s="154"/>
    </row>
    <row r="130" spans="1:23" ht="33" customHeight="1" x14ac:dyDescent="0.15">
      <c r="A130" s="456">
        <v>43327</v>
      </c>
      <c r="B130" s="179" t="s">
        <v>4899</v>
      </c>
      <c r="C130" s="179"/>
      <c r="D130" s="179"/>
      <c r="E130" s="179" t="s">
        <v>4339</v>
      </c>
      <c r="F130" s="180">
        <v>1.01</v>
      </c>
      <c r="G130" s="581">
        <v>43466</v>
      </c>
      <c r="H130" s="179" t="s">
        <v>5349</v>
      </c>
      <c r="I130" s="179" t="s">
        <v>4860</v>
      </c>
      <c r="J130" s="666" t="s">
        <v>4249</v>
      </c>
      <c r="K130" s="42" t="str">
        <f t="shared" ref="K130:K149" si="17">B130&amp;" - "&amp;LEFT(L130,50)</f>
        <v>PROJPDR20 - Water flow in copper coil conductors can lead to e</v>
      </c>
      <c r="L130" s="42" t="s">
        <v>4900</v>
      </c>
      <c r="M130" s="42"/>
      <c r="N130" s="179" t="s">
        <v>6609</v>
      </c>
      <c r="O130" s="181" t="s">
        <v>4901</v>
      </c>
      <c r="P130" s="56" t="str">
        <f t="shared" si="16"/>
        <v>Closed</v>
      </c>
      <c r="Q130" s="57" t="s">
        <v>3449</v>
      </c>
      <c r="R130" s="58" t="s">
        <v>3017</v>
      </c>
      <c r="S130" s="179"/>
      <c r="T130" s="179"/>
      <c r="U130" s="60" t="str">
        <f t="shared" ref="U130:U149" si="18">J130</f>
        <v>Dugan</v>
      </c>
      <c r="V130" s="60" t="str">
        <f t="shared" si="15"/>
        <v>Project PDR</v>
      </c>
      <c r="W130" s="154"/>
    </row>
    <row r="131" spans="1:23" ht="33" customHeight="1" x14ac:dyDescent="0.15">
      <c r="A131" s="456">
        <v>43327</v>
      </c>
      <c r="B131" s="179" t="s">
        <v>4902</v>
      </c>
      <c r="C131" s="179"/>
      <c r="D131" s="179"/>
      <c r="E131" s="179" t="s">
        <v>4339</v>
      </c>
      <c r="F131" s="180">
        <v>1.01</v>
      </c>
      <c r="G131" s="581">
        <v>43466</v>
      </c>
      <c r="H131" s="179" t="s">
        <v>5349</v>
      </c>
      <c r="I131" s="179" t="s">
        <v>4860</v>
      </c>
      <c r="J131" s="666" t="s">
        <v>4249</v>
      </c>
      <c r="K131" s="42" t="str">
        <f t="shared" si="17"/>
        <v>PROJPDR21 - The coil insulation turn-to-turn design has co-wou</v>
      </c>
      <c r="L131" s="42" t="s">
        <v>4903</v>
      </c>
      <c r="M131" s="42"/>
      <c r="N131" s="179" t="s">
        <v>6609</v>
      </c>
      <c r="O131" s="181" t="s">
        <v>4901</v>
      </c>
      <c r="P131" s="56" t="str">
        <f t="shared" si="16"/>
        <v>Closed</v>
      </c>
      <c r="Q131" s="57" t="s">
        <v>3449</v>
      </c>
      <c r="R131" s="58" t="s">
        <v>3017</v>
      </c>
      <c r="S131" s="179"/>
      <c r="T131" s="179"/>
      <c r="U131" s="60" t="str">
        <f t="shared" si="18"/>
        <v>Dugan</v>
      </c>
      <c r="V131" s="60" t="str">
        <f t="shared" si="15"/>
        <v>Project PDR</v>
      </c>
      <c r="W131" s="154"/>
    </row>
    <row r="132" spans="1:23" ht="33" customHeight="1" x14ac:dyDescent="0.15">
      <c r="A132" s="456">
        <v>43327</v>
      </c>
      <c r="B132" s="179" t="s">
        <v>4904</v>
      </c>
      <c r="C132" s="179"/>
      <c r="D132" s="179"/>
      <c r="E132" s="179" t="s">
        <v>4339</v>
      </c>
      <c r="F132" s="180">
        <v>1.01</v>
      </c>
      <c r="G132" s="581">
        <v>43466</v>
      </c>
      <c r="H132" s="179" t="s">
        <v>5349</v>
      </c>
      <c r="I132" s="179" t="s">
        <v>4860</v>
      </c>
      <c r="J132" s="666" t="s">
        <v>4249</v>
      </c>
      <c r="K132" s="42" t="str">
        <f t="shared" si="17"/>
        <v>PROJPDR22 - Erosion/corrosion issues are enhanced when there i</v>
      </c>
      <c r="L132" s="42" t="s">
        <v>4905</v>
      </c>
      <c r="M132" s="42"/>
      <c r="N132" s="179" t="s">
        <v>6609</v>
      </c>
      <c r="O132" s="181" t="s">
        <v>4901</v>
      </c>
      <c r="P132" s="56" t="str">
        <f t="shared" si="16"/>
        <v>Closed</v>
      </c>
      <c r="Q132" s="57" t="s">
        <v>3449</v>
      </c>
      <c r="R132" s="58" t="s">
        <v>3017</v>
      </c>
      <c r="S132" s="179"/>
      <c r="T132" s="179"/>
      <c r="U132" s="60" t="str">
        <f t="shared" si="18"/>
        <v>Dugan</v>
      </c>
      <c r="V132" s="60" t="str">
        <f t="shared" si="15"/>
        <v>Project PDR</v>
      </c>
      <c r="W132" s="154"/>
    </row>
    <row r="133" spans="1:23" ht="33" customHeight="1" x14ac:dyDescent="0.15">
      <c r="A133" s="456">
        <v>43327</v>
      </c>
      <c r="B133" s="179" t="s">
        <v>4910</v>
      </c>
      <c r="C133" s="179"/>
      <c r="D133" s="179"/>
      <c r="E133" s="179" t="s">
        <v>4339</v>
      </c>
      <c r="F133" s="180">
        <v>1.01</v>
      </c>
      <c r="G133" s="581">
        <v>43466</v>
      </c>
      <c r="H133" s="179" t="s">
        <v>5349</v>
      </c>
      <c r="I133" s="179" t="s">
        <v>4860</v>
      </c>
      <c r="J133" s="666" t="s">
        <v>4249</v>
      </c>
      <c r="K133" s="42" t="str">
        <f t="shared" si="17"/>
        <v>PROJPDR25 - We discussed the possibility of making the ends of</v>
      </c>
      <c r="L133" s="42" t="s">
        <v>4911</v>
      </c>
      <c r="M133" s="42" t="s">
        <v>5568</v>
      </c>
      <c r="N133" s="1351" t="s">
        <v>7025</v>
      </c>
      <c r="O133" s="181" t="s">
        <v>3028</v>
      </c>
      <c r="P133" s="56" t="str">
        <f t="shared" si="16"/>
        <v>Closed</v>
      </c>
      <c r="Q133" s="57" t="s">
        <v>3449</v>
      </c>
      <c r="R133" s="58" t="s">
        <v>3017</v>
      </c>
      <c r="S133" s="179"/>
      <c r="T133" s="179"/>
      <c r="U133" s="60" t="str">
        <f t="shared" si="18"/>
        <v>Dugan</v>
      </c>
      <c r="V133" s="60" t="str">
        <f t="shared" si="15"/>
        <v>Project PDR</v>
      </c>
      <c r="W133" s="154"/>
    </row>
    <row r="134" spans="1:23" ht="33" customHeight="1" x14ac:dyDescent="0.15">
      <c r="A134" s="456">
        <v>43327</v>
      </c>
      <c r="B134" s="179" t="s">
        <v>4912</v>
      </c>
      <c r="C134" s="179"/>
      <c r="D134" s="179"/>
      <c r="E134" s="179" t="s">
        <v>4339</v>
      </c>
      <c r="F134" s="180">
        <v>1.01</v>
      </c>
      <c r="G134" s="581">
        <v>43466</v>
      </c>
      <c r="H134" s="179" t="s">
        <v>5349</v>
      </c>
      <c r="I134" s="179" t="s">
        <v>3231</v>
      </c>
      <c r="J134" s="179" t="s">
        <v>3553</v>
      </c>
      <c r="K134" s="42" t="str">
        <f t="shared" si="17"/>
        <v xml:space="preserve">PROJPDR26 - How the Grafoil under the HHF tiles will react to </v>
      </c>
      <c r="L134" s="42" t="s">
        <v>4913</v>
      </c>
      <c r="M134" s="42"/>
      <c r="N134" s="1349" t="s">
        <v>7007</v>
      </c>
      <c r="O134" s="181" t="s">
        <v>4914</v>
      </c>
      <c r="P134" s="56" t="str">
        <f t="shared" si="16"/>
        <v>Closed</v>
      </c>
      <c r="Q134" s="57" t="s">
        <v>3449</v>
      </c>
      <c r="R134" s="58" t="s">
        <v>3017</v>
      </c>
      <c r="S134" s="179"/>
      <c r="T134" s="179"/>
      <c r="U134" s="60" t="str">
        <f t="shared" si="18"/>
        <v>Klabacha</v>
      </c>
      <c r="V134" s="60" t="str">
        <f t="shared" si="15"/>
        <v>Project PDR</v>
      </c>
      <c r="W134" s="154"/>
    </row>
    <row r="135" spans="1:23" ht="33" customHeight="1" x14ac:dyDescent="0.15">
      <c r="A135" s="456">
        <v>43327</v>
      </c>
      <c r="B135" s="179" t="s">
        <v>4917</v>
      </c>
      <c r="C135" s="179"/>
      <c r="D135" s="179"/>
      <c r="E135" s="179" t="s">
        <v>4339</v>
      </c>
      <c r="F135" s="180">
        <v>1.01</v>
      </c>
      <c r="G135" s="581">
        <v>43466</v>
      </c>
      <c r="H135" s="179" t="s">
        <v>5349</v>
      </c>
      <c r="I135" s="179" t="s">
        <v>4860</v>
      </c>
      <c r="J135" s="179" t="s">
        <v>4249</v>
      </c>
      <c r="K135" s="42" t="str">
        <f t="shared" si="17"/>
        <v>PROJPDR28 - The assembly of the center stack onto the TF cente</v>
      </c>
      <c r="L135" s="42" t="s">
        <v>4918</v>
      </c>
      <c r="M135" s="181"/>
      <c r="N135" s="1351" t="s">
        <v>7015</v>
      </c>
      <c r="O135" s="181" t="s">
        <v>4901</v>
      </c>
      <c r="P135" s="56" t="s">
        <v>4460</v>
      </c>
      <c r="Q135" s="57" t="s">
        <v>3449</v>
      </c>
      <c r="R135" s="58" t="s">
        <v>3017</v>
      </c>
      <c r="S135" s="179"/>
      <c r="T135" s="179"/>
      <c r="U135" s="60" t="str">
        <f t="shared" si="18"/>
        <v>Dugan</v>
      </c>
      <c r="V135" s="60" t="str">
        <f t="shared" si="15"/>
        <v>Project PDR</v>
      </c>
      <c r="W135" s="154"/>
    </row>
    <row r="136" spans="1:23" ht="33" customHeight="1" x14ac:dyDescent="0.15">
      <c r="A136" s="456">
        <v>43327</v>
      </c>
      <c r="B136" s="179" t="s">
        <v>4919</v>
      </c>
      <c r="C136" s="179"/>
      <c r="D136" s="179"/>
      <c r="E136" s="179" t="s">
        <v>4339</v>
      </c>
      <c r="F136" s="180">
        <v>1.01</v>
      </c>
      <c r="G136" s="581">
        <v>43466</v>
      </c>
      <c r="H136" s="179" t="s">
        <v>5349</v>
      </c>
      <c r="I136" s="179" t="s">
        <v>4860</v>
      </c>
      <c r="J136" s="179" t="s">
        <v>4249</v>
      </c>
      <c r="K136" s="42" t="str">
        <f t="shared" si="17"/>
        <v>PROJPDR29 - In vessel rogowskies cables should be tested at hi</v>
      </c>
      <c r="L136" s="42" t="s">
        <v>4920</v>
      </c>
      <c r="M136" s="42" t="s">
        <v>5561</v>
      </c>
      <c r="N136" s="1351" t="s">
        <v>7025</v>
      </c>
      <c r="O136" s="181" t="s">
        <v>4901</v>
      </c>
      <c r="P136" s="56" t="str">
        <f t="shared" ref="P136:P149" si="19">IF(N136="","Open","Closed")</f>
        <v>Closed</v>
      </c>
      <c r="Q136" s="57" t="s">
        <v>3449</v>
      </c>
      <c r="R136" s="58" t="s">
        <v>3017</v>
      </c>
      <c r="S136" s="179"/>
      <c r="T136" s="179"/>
      <c r="U136" s="60" t="str">
        <f t="shared" si="18"/>
        <v>Dugan</v>
      </c>
      <c r="V136" s="60" t="str">
        <f t="shared" si="15"/>
        <v>Project PDR</v>
      </c>
      <c r="W136" s="154"/>
    </row>
    <row r="137" spans="1:23" ht="33" customHeight="1" x14ac:dyDescent="0.15">
      <c r="A137" s="456">
        <v>43327</v>
      </c>
      <c r="B137" s="179" t="s">
        <v>4928</v>
      </c>
      <c r="C137" s="179"/>
      <c r="D137" s="179"/>
      <c r="E137" s="179" t="s">
        <v>4339</v>
      </c>
      <c r="F137" s="180">
        <v>1.01</v>
      </c>
      <c r="G137" s="581">
        <v>43466</v>
      </c>
      <c r="H137" s="179" t="s">
        <v>5349</v>
      </c>
      <c r="I137" s="179" t="s">
        <v>3231</v>
      </c>
      <c r="J137" s="179" t="s">
        <v>3553</v>
      </c>
      <c r="K137" s="42" t="str">
        <f t="shared" si="17"/>
        <v>PROJPDR33 - Supplier of graphite is unwilling to guarantee mat</v>
      </c>
      <c r="L137" s="42" t="s">
        <v>4929</v>
      </c>
      <c r="M137" s="42"/>
      <c r="N137" s="1349" t="s">
        <v>7007</v>
      </c>
      <c r="O137" s="181" t="s">
        <v>4930</v>
      </c>
      <c r="P137" s="56" t="str">
        <f t="shared" si="19"/>
        <v>Closed</v>
      </c>
      <c r="Q137" s="57" t="s">
        <v>3449</v>
      </c>
      <c r="R137" s="58" t="s">
        <v>3017</v>
      </c>
      <c r="S137" s="179"/>
      <c r="T137" s="179"/>
      <c r="U137" s="60" t="str">
        <f t="shared" si="18"/>
        <v>Klabacha</v>
      </c>
      <c r="V137" s="60" t="str">
        <f t="shared" si="15"/>
        <v>Project PDR</v>
      </c>
      <c r="W137" s="154"/>
    </row>
    <row r="138" spans="1:23" ht="78" customHeight="1" x14ac:dyDescent="0.15">
      <c r="A138" s="456">
        <v>43327</v>
      </c>
      <c r="B138" s="179" t="s">
        <v>4868</v>
      </c>
      <c r="C138" s="179"/>
      <c r="D138" s="179"/>
      <c r="E138" s="179" t="s">
        <v>4339</v>
      </c>
      <c r="F138" s="180">
        <v>1.01</v>
      </c>
      <c r="G138" s="581">
        <v>43466</v>
      </c>
      <c r="H138" s="179" t="s">
        <v>5349</v>
      </c>
      <c r="I138" s="179" t="s">
        <v>4860</v>
      </c>
      <c r="J138" s="179" t="s">
        <v>4249</v>
      </c>
      <c r="K138" s="42" t="str">
        <f t="shared" si="17"/>
        <v>PROJPDR05 - A brief discussion of the gravity support skirt im</v>
      </c>
      <c r="L138" s="42" t="s">
        <v>4869</v>
      </c>
      <c r="M138" s="42"/>
      <c r="N138" s="1351" t="s">
        <v>7083</v>
      </c>
      <c r="O138" s="181" t="s">
        <v>3028</v>
      </c>
      <c r="P138" s="56" t="str">
        <f t="shared" si="19"/>
        <v>Closed</v>
      </c>
      <c r="Q138" s="57" t="s">
        <v>3449</v>
      </c>
      <c r="R138" s="58" t="s">
        <v>3017</v>
      </c>
      <c r="S138" s="179"/>
      <c r="T138" s="179"/>
      <c r="U138" s="60" t="str">
        <f t="shared" si="18"/>
        <v>Dugan</v>
      </c>
      <c r="V138" s="60" t="str">
        <f t="shared" si="15"/>
        <v>Project PDR</v>
      </c>
      <c r="W138" s="154"/>
    </row>
    <row r="139" spans="1:23" ht="33" customHeight="1" x14ac:dyDescent="0.15">
      <c r="A139" s="456">
        <v>43327</v>
      </c>
      <c r="B139" s="179" t="s">
        <v>4879</v>
      </c>
      <c r="C139" s="179"/>
      <c r="D139" s="179"/>
      <c r="E139" s="179" t="s">
        <v>4339</v>
      </c>
      <c r="F139" s="180">
        <v>1.01</v>
      </c>
      <c r="G139" s="581">
        <v>43466</v>
      </c>
      <c r="H139" s="179" t="s">
        <v>5349</v>
      </c>
      <c r="I139" s="179" t="s">
        <v>4860</v>
      </c>
      <c r="J139" s="179" t="s">
        <v>4249</v>
      </c>
      <c r="K139" s="42" t="str">
        <f t="shared" si="17"/>
        <v>PROJPDR10 - TF debonding on inner surfaces: Consider using coh</v>
      </c>
      <c r="L139" s="42" t="s">
        <v>4880</v>
      </c>
      <c r="M139" s="42"/>
      <c r="N139" s="1351" t="s">
        <v>7038</v>
      </c>
      <c r="O139" s="181" t="s">
        <v>4876</v>
      </c>
      <c r="P139" s="56" t="str">
        <f t="shared" si="19"/>
        <v>Closed</v>
      </c>
      <c r="Q139" s="57" t="s">
        <v>3449</v>
      </c>
      <c r="R139" s="58" t="s">
        <v>3017</v>
      </c>
      <c r="S139" s="179"/>
      <c r="T139" s="179"/>
      <c r="U139" s="60" t="str">
        <f t="shared" si="18"/>
        <v>Dugan</v>
      </c>
      <c r="V139" s="60" t="str">
        <f t="shared" si="15"/>
        <v>Project PDR</v>
      </c>
      <c r="W139" s="154"/>
    </row>
    <row r="140" spans="1:23" ht="33" customHeight="1" x14ac:dyDescent="0.15">
      <c r="A140" s="456">
        <v>43327</v>
      </c>
      <c r="B140" s="179" t="s">
        <v>4908</v>
      </c>
      <c r="C140" s="179"/>
      <c r="D140" s="179"/>
      <c r="E140" s="179" t="s">
        <v>4339</v>
      </c>
      <c r="F140" s="180">
        <v>1.01</v>
      </c>
      <c r="G140" s="581">
        <v>43466</v>
      </c>
      <c r="H140" s="179" t="s">
        <v>5349</v>
      </c>
      <c r="I140" s="179" t="s">
        <v>4860</v>
      </c>
      <c r="J140" s="179" t="s">
        <v>4249</v>
      </c>
      <c r="K140" s="42" t="str">
        <f t="shared" si="17"/>
        <v>PROJPDR24 - It appears that currently there is no intention to</v>
      </c>
      <c r="L140" s="42" t="s">
        <v>4909</v>
      </c>
      <c r="M140" s="42"/>
      <c r="N140" s="1351" t="s">
        <v>7038</v>
      </c>
      <c r="O140" s="181" t="s">
        <v>3028</v>
      </c>
      <c r="P140" s="56" t="str">
        <f t="shared" si="19"/>
        <v>Closed</v>
      </c>
      <c r="Q140" s="57" t="s">
        <v>3449</v>
      </c>
      <c r="R140" s="58" t="s">
        <v>3017</v>
      </c>
      <c r="S140" s="179"/>
      <c r="T140" s="179"/>
      <c r="U140" s="60" t="str">
        <f t="shared" si="18"/>
        <v>Dugan</v>
      </c>
      <c r="V140" s="60" t="str">
        <f t="shared" si="15"/>
        <v>Project PDR</v>
      </c>
      <c r="W140" s="154"/>
    </row>
    <row r="141" spans="1:23" ht="33" customHeight="1" x14ac:dyDescent="0.15">
      <c r="A141" s="456">
        <v>43327</v>
      </c>
      <c r="B141" s="179" t="s">
        <v>4915</v>
      </c>
      <c r="C141" s="179"/>
      <c r="D141" s="179"/>
      <c r="E141" s="179" t="s">
        <v>4339</v>
      </c>
      <c r="F141" s="180">
        <v>1.01</v>
      </c>
      <c r="G141" s="581">
        <v>43466</v>
      </c>
      <c r="H141" s="179" t="s">
        <v>5349</v>
      </c>
      <c r="I141" s="179" t="s">
        <v>4860</v>
      </c>
      <c r="J141" s="179" t="s">
        <v>4249</v>
      </c>
      <c r="K141" s="42" t="str">
        <f t="shared" si="17"/>
        <v>PROJPDR27 - Consider developing and using a mega-traveller for</v>
      </c>
      <c r="L141" s="42" t="s">
        <v>4916</v>
      </c>
      <c r="M141" s="42"/>
      <c r="N141" s="1351" t="s">
        <v>7038</v>
      </c>
      <c r="O141" s="181" t="s">
        <v>3997</v>
      </c>
      <c r="P141" s="56" t="str">
        <f t="shared" si="19"/>
        <v>Closed</v>
      </c>
      <c r="Q141" s="57" t="s">
        <v>3449</v>
      </c>
      <c r="R141" s="58" t="s">
        <v>3017</v>
      </c>
      <c r="S141" s="179"/>
      <c r="T141" s="179"/>
      <c r="U141" s="60" t="str">
        <f t="shared" si="18"/>
        <v>Dugan</v>
      </c>
      <c r="V141" s="60" t="str">
        <f t="shared" si="15"/>
        <v>Project PDR</v>
      </c>
      <c r="W141" s="154"/>
    </row>
    <row r="142" spans="1:23" ht="33" customHeight="1" x14ac:dyDescent="0.15">
      <c r="A142" s="456">
        <v>43327</v>
      </c>
      <c r="B142" s="179" t="s">
        <v>4923</v>
      </c>
      <c r="C142" s="179"/>
      <c r="D142" s="179"/>
      <c r="E142" s="179" t="s">
        <v>4339</v>
      </c>
      <c r="F142" s="180">
        <v>1.01</v>
      </c>
      <c r="G142" s="581">
        <v>43466</v>
      </c>
      <c r="H142" s="179" t="s">
        <v>5349</v>
      </c>
      <c r="I142" s="179" t="s">
        <v>4860</v>
      </c>
      <c r="J142" s="179" t="s">
        <v>4249</v>
      </c>
      <c r="K142" s="42" t="str">
        <f t="shared" si="17"/>
        <v>PROJPDR31 - Consider adding a formal "issues expediter" to the</v>
      </c>
      <c r="L142" s="42" t="s">
        <v>4924</v>
      </c>
      <c r="M142" s="42"/>
      <c r="N142" s="1351" t="s">
        <v>7038</v>
      </c>
      <c r="O142" s="181" t="s">
        <v>4050</v>
      </c>
      <c r="P142" s="56" t="str">
        <f t="shared" si="19"/>
        <v>Closed</v>
      </c>
      <c r="Q142" s="57" t="s">
        <v>3449</v>
      </c>
      <c r="R142" s="58" t="s">
        <v>3017</v>
      </c>
      <c r="S142" s="179"/>
      <c r="T142" s="179"/>
      <c r="U142" s="60" t="str">
        <f t="shared" si="18"/>
        <v>Dugan</v>
      </c>
      <c r="V142" s="60" t="str">
        <f t="shared" si="15"/>
        <v>Project PDR</v>
      </c>
      <c r="W142" s="154"/>
    </row>
    <row r="143" spans="1:23" ht="33" customHeight="1" x14ac:dyDescent="0.15">
      <c r="A143" s="456">
        <v>43327</v>
      </c>
      <c r="B143" s="179" t="s">
        <v>4925</v>
      </c>
      <c r="C143" s="179"/>
      <c r="D143" s="179"/>
      <c r="E143" s="179" t="s">
        <v>4339</v>
      </c>
      <c r="F143" s="180">
        <v>1.01</v>
      </c>
      <c r="G143" s="581">
        <v>43466</v>
      </c>
      <c r="H143" s="179" t="s">
        <v>5349</v>
      </c>
      <c r="I143" s="179" t="s">
        <v>4860</v>
      </c>
      <c r="J143" s="179" t="s">
        <v>4249</v>
      </c>
      <c r="K143" s="42" t="str">
        <f t="shared" si="17"/>
        <v xml:space="preserve">PROJPDR32 - There is a general high level plan that engineers </v>
      </c>
      <c r="L143" s="42" t="s">
        <v>4926</v>
      </c>
      <c r="M143" s="42"/>
      <c r="N143" s="1351" t="s">
        <v>7038</v>
      </c>
      <c r="O143" s="181" t="s">
        <v>4927</v>
      </c>
      <c r="P143" s="56" t="str">
        <f t="shared" si="19"/>
        <v>Closed</v>
      </c>
      <c r="Q143" s="57" t="s">
        <v>3449</v>
      </c>
      <c r="R143" s="58" t="s">
        <v>3017</v>
      </c>
      <c r="S143" s="179"/>
      <c r="T143" s="179"/>
      <c r="U143" s="60" t="str">
        <f t="shared" si="18"/>
        <v>Dugan</v>
      </c>
      <c r="V143" s="60" t="str">
        <f t="shared" si="15"/>
        <v>Project PDR</v>
      </c>
      <c r="W143" s="154"/>
    </row>
    <row r="144" spans="1:23" ht="33" customHeight="1" x14ac:dyDescent="0.15">
      <c r="A144" s="456">
        <v>43327</v>
      </c>
      <c r="B144" s="179" t="s">
        <v>4887</v>
      </c>
      <c r="C144" s="179"/>
      <c r="D144" s="179"/>
      <c r="E144" s="179" t="s">
        <v>4339</v>
      </c>
      <c r="F144" s="180">
        <v>1.01</v>
      </c>
      <c r="G144" s="581">
        <v>43466</v>
      </c>
      <c r="H144" s="179" t="s">
        <v>5349</v>
      </c>
      <c r="I144" s="179" t="s">
        <v>4860</v>
      </c>
      <c r="J144" s="179" t="s">
        <v>4249</v>
      </c>
      <c r="K144" s="42" t="str">
        <f t="shared" si="17"/>
        <v>PROJPDR14 - On preload mechanism for PF coils: How is the setc</v>
      </c>
      <c r="L144" s="42" t="s">
        <v>4888</v>
      </c>
      <c r="M144" s="42" t="s">
        <v>6053</v>
      </c>
      <c r="N144" s="1351" t="s">
        <v>7087</v>
      </c>
      <c r="O144" s="181" t="s">
        <v>4876</v>
      </c>
      <c r="P144" s="56" t="str">
        <f t="shared" si="19"/>
        <v>Closed</v>
      </c>
      <c r="Q144" s="57" t="s">
        <v>3449</v>
      </c>
      <c r="R144" s="58" t="s">
        <v>3017</v>
      </c>
      <c r="S144" s="179"/>
      <c r="T144" s="179"/>
      <c r="U144" s="60" t="str">
        <f t="shared" si="18"/>
        <v>Dugan</v>
      </c>
      <c r="V144" s="60" t="str">
        <f t="shared" si="15"/>
        <v>Project PDR</v>
      </c>
      <c r="W144" s="154"/>
    </row>
    <row r="145" spans="1:23" ht="33" customHeight="1" x14ac:dyDescent="0.15">
      <c r="A145" s="456">
        <v>43327</v>
      </c>
      <c r="B145" s="179" t="s">
        <v>4889</v>
      </c>
      <c r="C145" s="179"/>
      <c r="D145" s="179"/>
      <c r="E145" s="179" t="s">
        <v>4339</v>
      </c>
      <c r="F145" s="180">
        <v>1.01</v>
      </c>
      <c r="G145" s="581">
        <v>43466</v>
      </c>
      <c r="H145" s="179" t="s">
        <v>5349</v>
      </c>
      <c r="I145" s="179" t="s">
        <v>4860</v>
      </c>
      <c r="J145" s="179" t="s">
        <v>4249</v>
      </c>
      <c r="K145" s="42" t="str">
        <f t="shared" si="17"/>
        <v xml:space="preserve">PROJPDR15 - PF coil Inconel shell: Since the design calls for </v>
      </c>
      <c r="L145" s="42" t="s">
        <v>4890</v>
      </c>
      <c r="M145" s="42" t="s">
        <v>6053</v>
      </c>
      <c r="N145" s="1351" t="s">
        <v>7087</v>
      </c>
      <c r="O145" s="181" t="s">
        <v>4876</v>
      </c>
      <c r="P145" s="56" t="str">
        <f t="shared" si="19"/>
        <v>Closed</v>
      </c>
      <c r="Q145" s="57" t="s">
        <v>3449</v>
      </c>
      <c r="R145" s="58" t="s">
        <v>3017</v>
      </c>
      <c r="S145" s="179"/>
      <c r="T145" s="179"/>
      <c r="U145" s="60" t="str">
        <f t="shared" si="18"/>
        <v>Dugan</v>
      </c>
      <c r="V145" s="60" t="str">
        <f t="shared" si="15"/>
        <v>Project PDR</v>
      </c>
      <c r="W145" s="154"/>
    </row>
    <row r="146" spans="1:23" ht="33" customHeight="1" x14ac:dyDescent="0.15">
      <c r="A146" s="456">
        <v>43327</v>
      </c>
      <c r="B146" s="179" t="s">
        <v>4891</v>
      </c>
      <c r="C146" s="179"/>
      <c r="D146" s="179"/>
      <c r="E146" s="179" t="s">
        <v>4339</v>
      </c>
      <c r="F146" s="180">
        <v>1.01</v>
      </c>
      <c r="G146" s="581">
        <v>43466</v>
      </c>
      <c r="H146" s="179" t="s">
        <v>5349</v>
      </c>
      <c r="I146" s="179" t="s">
        <v>4860</v>
      </c>
      <c r="J146" s="179" t="s">
        <v>4249</v>
      </c>
      <c r="K146" s="42" t="str">
        <f t="shared" si="17"/>
        <v>PROJPDR16 - Unclear if Inconel 718 is the only option for mate</v>
      </c>
      <c r="L146" s="42" t="s">
        <v>4892</v>
      </c>
      <c r="M146" s="42" t="s">
        <v>6053</v>
      </c>
      <c r="N146" s="1351" t="s">
        <v>7087</v>
      </c>
      <c r="O146" s="181" t="s">
        <v>4876</v>
      </c>
      <c r="P146" s="56" t="str">
        <f t="shared" si="19"/>
        <v>Closed</v>
      </c>
      <c r="Q146" s="57" t="s">
        <v>3449</v>
      </c>
      <c r="R146" s="58" t="s">
        <v>3017</v>
      </c>
      <c r="S146" s="179"/>
      <c r="T146" s="179"/>
      <c r="U146" s="60" t="str">
        <f t="shared" si="18"/>
        <v>Dugan</v>
      </c>
      <c r="V146" s="60" t="str">
        <f t="shared" si="15"/>
        <v>Project PDR</v>
      </c>
      <c r="W146" s="154"/>
    </row>
    <row r="147" spans="1:23" ht="33" customHeight="1" x14ac:dyDescent="0.15">
      <c r="A147" s="456">
        <v>43327</v>
      </c>
      <c r="B147" s="179" t="s">
        <v>4893</v>
      </c>
      <c r="C147" s="179"/>
      <c r="D147" s="179"/>
      <c r="E147" s="179" t="s">
        <v>4339</v>
      </c>
      <c r="F147" s="180">
        <v>1.01</v>
      </c>
      <c r="G147" s="581">
        <v>43466</v>
      </c>
      <c r="H147" s="179" t="s">
        <v>5349</v>
      </c>
      <c r="I147" s="179" t="s">
        <v>4860</v>
      </c>
      <c r="J147" s="179" t="s">
        <v>4249</v>
      </c>
      <c r="K147" s="42" t="str">
        <f t="shared" si="17"/>
        <v>PROJPDR17 - Continue Inconel straps: Are assembly gaps and tol</v>
      </c>
      <c r="L147" s="42" t="s">
        <v>4894</v>
      </c>
      <c r="M147" s="42" t="s">
        <v>6053</v>
      </c>
      <c r="N147" s="1351" t="s">
        <v>7087</v>
      </c>
      <c r="O147" s="181" t="s">
        <v>4876</v>
      </c>
      <c r="P147" s="56" t="str">
        <f t="shared" si="19"/>
        <v>Closed</v>
      </c>
      <c r="Q147" s="57" t="s">
        <v>3449</v>
      </c>
      <c r="R147" s="58" t="s">
        <v>3017</v>
      </c>
      <c r="S147" s="179"/>
      <c r="T147" s="179"/>
      <c r="U147" s="60" t="str">
        <f t="shared" si="18"/>
        <v>Dugan</v>
      </c>
      <c r="V147" s="60" t="str">
        <f t="shared" si="15"/>
        <v>Project PDR</v>
      </c>
      <c r="W147" s="154"/>
    </row>
    <row r="148" spans="1:23" ht="33" customHeight="1" x14ac:dyDescent="0.15">
      <c r="A148" s="456">
        <v>43327</v>
      </c>
      <c r="B148" s="179" t="s">
        <v>4906</v>
      </c>
      <c r="C148" s="179"/>
      <c r="D148" s="179"/>
      <c r="E148" s="179" t="s">
        <v>4339</v>
      </c>
      <c r="F148" s="180">
        <v>1.01</v>
      </c>
      <c r="G148" s="581">
        <v>43466</v>
      </c>
      <c r="H148" s="179" t="s">
        <v>5349</v>
      </c>
      <c r="I148" s="179" t="s">
        <v>4860</v>
      </c>
      <c r="J148" s="179" t="s">
        <v>4249</v>
      </c>
      <c r="K148" s="42" t="str">
        <f t="shared" si="17"/>
        <v>PROJPDR23 - Some of the busswork used to connect the magnets t</v>
      </c>
      <c r="L148" s="42" t="s">
        <v>4907</v>
      </c>
      <c r="M148" s="42"/>
      <c r="N148" s="1351" t="s">
        <v>7089</v>
      </c>
      <c r="O148" s="181" t="s">
        <v>4901</v>
      </c>
      <c r="P148" s="56" t="str">
        <f t="shared" si="19"/>
        <v>Closed</v>
      </c>
      <c r="Q148" s="57" t="s">
        <v>3449</v>
      </c>
      <c r="R148" s="58" t="s">
        <v>3017</v>
      </c>
      <c r="S148" s="179"/>
      <c r="T148" s="179"/>
      <c r="U148" s="60" t="str">
        <f t="shared" si="18"/>
        <v>Dugan</v>
      </c>
      <c r="V148" s="60" t="str">
        <f t="shared" si="15"/>
        <v>Project PDR</v>
      </c>
      <c r="W148" s="154"/>
    </row>
    <row r="149" spans="1:23" ht="33" customHeight="1" x14ac:dyDescent="0.15">
      <c r="A149" s="456">
        <v>43327</v>
      </c>
      <c r="B149" s="179" t="s">
        <v>4921</v>
      </c>
      <c r="C149" s="179"/>
      <c r="D149" s="179"/>
      <c r="E149" s="179" t="s">
        <v>4339</v>
      </c>
      <c r="F149" s="180">
        <v>1.01</v>
      </c>
      <c r="G149" s="581">
        <v>43466</v>
      </c>
      <c r="H149" s="179" t="s">
        <v>5349</v>
      </c>
      <c r="I149" s="179" t="s">
        <v>4860</v>
      </c>
      <c r="J149" s="179" t="s">
        <v>4249</v>
      </c>
      <c r="K149" s="42" t="str">
        <f t="shared" si="17"/>
        <v>PROJPDR30 - Consider performing metrology on the ceramic break</v>
      </c>
      <c r="L149" s="42" t="s">
        <v>4922</v>
      </c>
      <c r="M149" s="42"/>
      <c r="N149" s="1351" t="s">
        <v>7087</v>
      </c>
      <c r="O149" s="181" t="s">
        <v>3165</v>
      </c>
      <c r="P149" s="56" t="str">
        <f t="shared" si="19"/>
        <v>Closed</v>
      </c>
      <c r="Q149" s="57" t="s">
        <v>3449</v>
      </c>
      <c r="R149" s="58" t="s">
        <v>3017</v>
      </c>
      <c r="S149" s="179"/>
      <c r="T149" s="179"/>
      <c r="U149" s="60" t="str">
        <f t="shared" si="18"/>
        <v>Dugan</v>
      </c>
      <c r="V149" s="60" t="str">
        <f t="shared" si="15"/>
        <v>Project PDR</v>
      </c>
      <c r="W149" s="154"/>
    </row>
    <row r="150" spans="1:23" ht="33" customHeight="1" x14ac:dyDescent="0.15">
      <c r="A150" s="475"/>
      <c r="B150" s="242"/>
      <c r="C150" s="242"/>
      <c r="D150" s="242"/>
      <c r="E150" s="242"/>
      <c r="F150" s="243"/>
      <c r="G150" s="577"/>
      <c r="H150" s="243"/>
      <c r="I150" s="243"/>
      <c r="J150" s="243"/>
      <c r="K150" s="242"/>
      <c r="L150" s="242"/>
      <c r="M150" s="242"/>
      <c r="N150" s="243"/>
      <c r="O150" s="243"/>
      <c r="P150" s="397"/>
      <c r="Q150" s="398"/>
      <c r="R150" s="242"/>
      <c r="S150" s="242"/>
      <c r="T150" s="242"/>
      <c r="U150" s="242"/>
      <c r="V150" s="242"/>
    </row>
    <row r="151" spans="1:23" ht="33" customHeight="1" x14ac:dyDescent="0.15">
      <c r="A151" s="475"/>
      <c r="B151" s="242"/>
      <c r="C151" s="242"/>
      <c r="D151" s="242"/>
      <c r="E151" s="242"/>
      <c r="F151" s="243"/>
      <c r="G151" s="577"/>
      <c r="H151" s="243"/>
      <c r="I151" s="243"/>
      <c r="J151" s="243"/>
      <c r="K151" s="242"/>
      <c r="L151" s="242"/>
      <c r="M151" s="242"/>
      <c r="N151" s="243"/>
      <c r="O151" s="243"/>
      <c r="P151" s="397"/>
      <c r="Q151" s="398"/>
      <c r="R151" s="242"/>
      <c r="S151" s="242"/>
      <c r="T151" s="242"/>
      <c r="U151" s="242"/>
      <c r="V151" s="242"/>
    </row>
    <row r="152" spans="1:23" ht="33" customHeight="1" x14ac:dyDescent="0.15">
      <c r="A152" s="475"/>
      <c r="B152" s="242"/>
      <c r="C152" s="242"/>
      <c r="D152" s="242"/>
      <c r="E152" s="242"/>
      <c r="F152" s="243"/>
      <c r="G152" s="577"/>
      <c r="H152" s="243"/>
      <c r="I152" s="243"/>
      <c r="J152" s="243"/>
      <c r="K152" s="242"/>
      <c r="L152" s="242"/>
      <c r="M152" s="242"/>
      <c r="N152" s="243"/>
      <c r="O152" s="243"/>
      <c r="P152" s="397"/>
      <c r="Q152" s="398"/>
      <c r="R152" s="242"/>
      <c r="S152" s="242"/>
      <c r="T152" s="242"/>
      <c r="U152" s="242"/>
      <c r="V152" s="242"/>
    </row>
    <row r="153" spans="1:23" ht="33" customHeight="1" x14ac:dyDescent="0.15">
      <c r="A153" s="475"/>
      <c r="B153" s="242"/>
      <c r="C153" s="242"/>
      <c r="D153" s="242"/>
      <c r="E153" s="242"/>
      <c r="F153" s="243"/>
      <c r="G153" s="577"/>
      <c r="H153" s="243"/>
      <c r="I153" s="243"/>
      <c r="J153" s="243"/>
      <c r="K153" s="242"/>
      <c r="L153" s="242"/>
      <c r="M153" s="242"/>
      <c r="N153" s="243"/>
      <c r="O153" s="243"/>
      <c r="P153" s="397"/>
      <c r="Q153" s="398"/>
      <c r="R153" s="242"/>
      <c r="S153" s="242"/>
      <c r="T153" s="242"/>
      <c r="U153" s="242"/>
      <c r="V153" s="242"/>
    </row>
    <row r="154" spans="1:23" ht="33" customHeight="1" x14ac:dyDescent="0.15">
      <c r="A154" s="475"/>
      <c r="B154" s="242"/>
      <c r="C154" s="242"/>
      <c r="D154" s="242"/>
      <c r="E154" s="242"/>
      <c r="F154" s="243"/>
      <c r="G154" s="577"/>
      <c r="H154" s="243"/>
      <c r="I154" s="243"/>
      <c r="J154" s="243"/>
      <c r="K154" s="242"/>
      <c r="L154" s="242"/>
      <c r="M154" s="242"/>
      <c r="N154" s="243"/>
      <c r="O154" s="243"/>
      <c r="P154" s="397"/>
      <c r="Q154" s="398"/>
      <c r="R154" s="242"/>
      <c r="S154" s="242"/>
      <c r="T154" s="242"/>
      <c r="U154" s="242"/>
      <c r="V154" s="242"/>
    </row>
    <row r="155" spans="1:23" ht="33" customHeight="1" x14ac:dyDescent="0.15">
      <c r="A155" s="475"/>
      <c r="B155" s="242"/>
      <c r="C155" s="242"/>
      <c r="D155" s="242"/>
      <c r="E155" s="242"/>
      <c r="F155" s="243"/>
      <c r="G155" s="577"/>
      <c r="H155" s="243"/>
      <c r="I155" s="243"/>
      <c r="J155" s="243"/>
      <c r="K155" s="242"/>
      <c r="L155" s="242"/>
      <c r="M155" s="242"/>
      <c r="N155" s="243"/>
      <c r="O155" s="243"/>
      <c r="P155" s="397"/>
      <c r="Q155" s="398"/>
      <c r="R155" s="242"/>
      <c r="S155" s="242"/>
      <c r="T155" s="242"/>
      <c r="U155" s="242"/>
      <c r="V155" s="242"/>
    </row>
    <row r="156" spans="1:23" ht="33" customHeight="1" x14ac:dyDescent="0.15">
      <c r="A156" s="475"/>
      <c r="B156" s="242"/>
      <c r="C156" s="242"/>
      <c r="D156" s="242"/>
      <c r="E156" s="242"/>
      <c r="F156" s="243"/>
      <c r="G156" s="577"/>
      <c r="H156" s="243"/>
      <c r="I156" s="243"/>
      <c r="J156" s="243"/>
      <c r="K156" s="242"/>
      <c r="L156" s="242"/>
      <c r="M156" s="242"/>
      <c r="N156" s="243"/>
      <c r="O156" s="243"/>
      <c r="P156" s="397"/>
      <c r="Q156" s="398"/>
      <c r="R156" s="242"/>
      <c r="S156" s="242"/>
      <c r="T156" s="242"/>
      <c r="U156" s="242"/>
      <c r="V156" s="242"/>
    </row>
    <row r="157" spans="1:23" ht="33" customHeight="1" x14ac:dyDescent="0.15">
      <c r="A157" s="475"/>
      <c r="B157" s="242"/>
      <c r="C157" s="242"/>
      <c r="D157" s="242"/>
      <c r="E157" s="242"/>
      <c r="F157" s="243"/>
      <c r="G157" s="577"/>
      <c r="H157" s="243"/>
      <c r="I157" s="243"/>
      <c r="J157" s="243"/>
      <c r="K157" s="242"/>
      <c r="L157" s="242"/>
      <c r="M157" s="242"/>
      <c r="N157" s="243"/>
      <c r="O157" s="243"/>
      <c r="P157" s="397"/>
      <c r="Q157" s="398"/>
      <c r="R157" s="242"/>
      <c r="S157" s="242"/>
      <c r="T157" s="242"/>
      <c r="U157" s="242"/>
      <c r="V157" s="242"/>
    </row>
    <row r="158" spans="1:23" ht="33" customHeight="1" x14ac:dyDescent="0.15">
      <c r="A158" s="475"/>
      <c r="B158" s="242"/>
      <c r="C158" s="242"/>
      <c r="D158" s="242"/>
      <c r="E158" s="242"/>
      <c r="F158" s="243"/>
      <c r="G158" s="577"/>
      <c r="H158" s="243"/>
      <c r="I158" s="243"/>
      <c r="J158" s="243"/>
      <c r="K158" s="242"/>
      <c r="L158" s="242"/>
      <c r="M158" s="242"/>
      <c r="N158" s="243"/>
      <c r="O158" s="243"/>
      <c r="P158" s="397"/>
      <c r="Q158" s="398"/>
      <c r="R158" s="242"/>
      <c r="S158" s="242"/>
      <c r="T158" s="242"/>
      <c r="U158" s="242"/>
      <c r="V158" s="242"/>
    </row>
    <row r="159" spans="1:23" ht="33" customHeight="1" x14ac:dyDescent="0.15">
      <c r="A159" s="475"/>
      <c r="B159" s="242"/>
      <c r="C159" s="242"/>
      <c r="D159" s="242"/>
      <c r="E159" s="242"/>
      <c r="F159" s="243"/>
      <c r="G159" s="577"/>
      <c r="H159" s="243"/>
      <c r="I159" s="243"/>
      <c r="J159" s="243"/>
      <c r="K159" s="242"/>
      <c r="L159" s="242"/>
      <c r="M159" s="242"/>
      <c r="N159" s="243"/>
      <c r="O159" s="243"/>
      <c r="P159" s="397"/>
      <c r="Q159" s="398"/>
      <c r="R159" s="242"/>
      <c r="S159" s="242"/>
      <c r="T159" s="242"/>
      <c r="U159" s="242"/>
      <c r="V159" s="242"/>
    </row>
    <row r="160" spans="1:23" ht="33" customHeight="1" x14ac:dyDescent="0.15">
      <c r="A160" s="475"/>
      <c r="B160" s="242"/>
      <c r="C160" s="242"/>
      <c r="D160" s="242"/>
      <c r="E160" s="242"/>
      <c r="F160" s="243"/>
      <c r="G160" s="577"/>
      <c r="H160" s="243"/>
      <c r="I160" s="243"/>
      <c r="J160" s="243"/>
      <c r="K160" s="242"/>
      <c r="L160" s="242"/>
      <c r="M160" s="242"/>
      <c r="N160" s="243"/>
      <c r="O160" s="243"/>
      <c r="P160" s="397"/>
      <c r="Q160" s="398"/>
      <c r="R160" s="242"/>
      <c r="S160" s="242"/>
      <c r="T160" s="242"/>
      <c r="U160" s="242"/>
      <c r="V160" s="242"/>
    </row>
    <row r="161" spans="1:22" ht="33" customHeight="1" x14ac:dyDescent="0.15">
      <c r="A161" s="475"/>
      <c r="B161" s="242"/>
      <c r="C161" s="242"/>
      <c r="D161" s="242"/>
      <c r="E161" s="242"/>
      <c r="F161" s="243"/>
      <c r="G161" s="577"/>
      <c r="H161" s="243"/>
      <c r="I161" s="243"/>
      <c r="J161" s="243"/>
      <c r="K161" s="242"/>
      <c r="L161" s="242"/>
      <c r="M161" s="242"/>
      <c r="N161" s="243"/>
      <c r="O161" s="243"/>
      <c r="P161" s="397"/>
      <c r="Q161" s="398"/>
      <c r="R161" s="242"/>
      <c r="S161" s="242"/>
      <c r="T161" s="242"/>
      <c r="U161" s="242"/>
      <c r="V161" s="242"/>
    </row>
    <row r="162" spans="1:22" ht="33" customHeight="1" x14ac:dyDescent="0.15">
      <c r="A162" s="475"/>
      <c r="B162" s="242"/>
      <c r="C162" s="242"/>
      <c r="D162" s="242"/>
      <c r="E162" s="242"/>
      <c r="F162" s="243"/>
      <c r="G162" s="577"/>
      <c r="H162" s="243"/>
      <c r="I162" s="243"/>
      <c r="J162" s="243"/>
      <c r="K162" s="242"/>
      <c r="L162" s="242"/>
      <c r="M162" s="242"/>
      <c r="N162" s="243"/>
      <c r="O162" s="243"/>
      <c r="P162" s="397"/>
      <c r="Q162" s="398"/>
      <c r="R162" s="242"/>
      <c r="S162" s="242"/>
      <c r="T162" s="242"/>
      <c r="U162" s="242"/>
      <c r="V162" s="242"/>
    </row>
    <row r="163" spans="1:22" ht="33" customHeight="1" x14ac:dyDescent="0.15">
      <c r="A163" s="475"/>
      <c r="B163" s="242"/>
      <c r="C163" s="242"/>
      <c r="D163" s="242"/>
      <c r="E163" s="242"/>
      <c r="F163" s="243"/>
      <c r="G163" s="577"/>
      <c r="H163" s="243"/>
      <c r="I163" s="243"/>
      <c r="J163" s="243"/>
      <c r="K163" s="242"/>
      <c r="L163" s="242"/>
      <c r="M163" s="242"/>
      <c r="N163" s="243"/>
      <c r="O163" s="243"/>
      <c r="P163" s="397"/>
      <c r="Q163" s="398"/>
      <c r="R163" s="242"/>
      <c r="S163" s="242"/>
      <c r="T163" s="242"/>
      <c r="U163" s="242"/>
      <c r="V163" s="242"/>
    </row>
    <row r="164" spans="1:22" ht="33" customHeight="1" x14ac:dyDescent="0.15">
      <c r="A164" s="475"/>
      <c r="B164" s="242"/>
      <c r="C164" s="242"/>
      <c r="D164" s="242"/>
      <c r="E164" s="242"/>
      <c r="F164" s="243"/>
      <c r="G164" s="577"/>
      <c r="H164" s="243"/>
      <c r="I164" s="243"/>
      <c r="J164" s="243"/>
      <c r="K164" s="242"/>
      <c r="L164" s="242"/>
      <c r="M164" s="242"/>
      <c r="N164" s="243"/>
      <c r="O164" s="243"/>
      <c r="P164" s="397"/>
      <c r="Q164" s="398"/>
      <c r="R164" s="242"/>
      <c r="S164" s="242"/>
      <c r="T164" s="242"/>
      <c r="U164" s="242"/>
      <c r="V164" s="242"/>
    </row>
    <row r="165" spans="1:22" ht="33" customHeight="1" x14ac:dyDescent="0.15">
      <c r="A165" s="475"/>
      <c r="B165" s="242"/>
      <c r="C165" s="242"/>
      <c r="D165" s="242"/>
      <c r="E165" s="242"/>
      <c r="F165" s="243"/>
      <c r="G165" s="577"/>
      <c r="H165" s="243"/>
      <c r="I165" s="243"/>
      <c r="J165" s="243"/>
      <c r="K165" s="242"/>
      <c r="L165" s="242"/>
      <c r="M165" s="242"/>
      <c r="N165" s="243"/>
      <c r="O165" s="243"/>
      <c r="P165" s="397"/>
      <c r="Q165" s="398"/>
      <c r="R165" s="242"/>
      <c r="S165" s="242"/>
      <c r="T165" s="242"/>
      <c r="U165" s="242"/>
      <c r="V165" s="242"/>
    </row>
    <row r="166" spans="1:22" ht="33" customHeight="1" x14ac:dyDescent="0.15">
      <c r="A166" s="475"/>
      <c r="B166" s="242"/>
      <c r="C166" s="242"/>
      <c r="D166" s="242"/>
      <c r="E166" s="242"/>
      <c r="F166" s="243"/>
      <c r="G166" s="577"/>
      <c r="H166" s="243"/>
      <c r="I166" s="243"/>
      <c r="J166" s="243"/>
      <c r="K166" s="242"/>
      <c r="L166" s="242"/>
      <c r="M166" s="242"/>
      <c r="N166" s="243"/>
      <c r="O166" s="243"/>
      <c r="P166" s="397"/>
      <c r="Q166" s="398"/>
      <c r="R166" s="242"/>
      <c r="S166" s="242"/>
      <c r="T166" s="242"/>
      <c r="U166" s="242"/>
      <c r="V166" s="242"/>
    </row>
    <row r="167" spans="1:22" ht="33" customHeight="1" x14ac:dyDescent="0.15">
      <c r="A167" s="475"/>
      <c r="B167" s="242"/>
      <c r="C167" s="242"/>
      <c r="D167" s="242"/>
      <c r="E167" s="242"/>
      <c r="F167" s="243"/>
      <c r="G167" s="577"/>
      <c r="H167" s="243"/>
      <c r="I167" s="243"/>
      <c r="J167" s="243"/>
      <c r="K167" s="242"/>
      <c r="L167" s="242"/>
      <c r="M167" s="242"/>
      <c r="N167" s="243"/>
      <c r="O167" s="243"/>
      <c r="P167" s="397"/>
      <c r="Q167" s="398"/>
      <c r="R167" s="242"/>
      <c r="S167" s="242"/>
      <c r="T167" s="242"/>
      <c r="U167" s="242"/>
      <c r="V167" s="242"/>
    </row>
    <row r="168" spans="1:22" ht="33" customHeight="1" x14ac:dyDescent="0.15">
      <c r="A168" s="475"/>
      <c r="B168" s="242"/>
      <c r="C168" s="242"/>
      <c r="D168" s="242"/>
      <c r="E168" s="242"/>
      <c r="F168" s="243"/>
      <c r="G168" s="577"/>
      <c r="H168" s="243"/>
      <c r="I168" s="243"/>
      <c r="J168" s="243"/>
      <c r="K168" s="242"/>
      <c r="L168" s="242"/>
      <c r="M168" s="242"/>
      <c r="N168" s="243"/>
      <c r="O168" s="243"/>
      <c r="P168" s="397"/>
      <c r="Q168" s="398"/>
      <c r="R168" s="242"/>
      <c r="S168" s="242"/>
      <c r="T168" s="242"/>
      <c r="U168" s="242"/>
      <c r="V168" s="242"/>
    </row>
    <row r="169" spans="1:22" ht="33" customHeight="1" x14ac:dyDescent="0.15">
      <c r="A169" s="475"/>
      <c r="B169" s="242"/>
      <c r="C169" s="242"/>
      <c r="D169" s="242"/>
      <c r="E169" s="242"/>
      <c r="F169" s="243"/>
      <c r="G169" s="577"/>
      <c r="H169" s="243"/>
      <c r="I169" s="243"/>
      <c r="J169" s="243"/>
      <c r="K169" s="242"/>
      <c r="L169" s="242"/>
      <c r="M169" s="242"/>
      <c r="N169" s="243"/>
      <c r="O169" s="243"/>
      <c r="P169" s="397"/>
      <c r="Q169" s="398"/>
      <c r="R169" s="242"/>
      <c r="S169" s="242"/>
      <c r="T169" s="242"/>
      <c r="U169" s="242"/>
      <c r="V169" s="242"/>
    </row>
    <row r="170" spans="1:22" ht="33" customHeight="1" x14ac:dyDescent="0.15">
      <c r="A170" s="475"/>
      <c r="B170" s="242"/>
      <c r="C170" s="242"/>
      <c r="D170" s="242"/>
      <c r="E170" s="242"/>
      <c r="F170" s="243"/>
      <c r="G170" s="577"/>
      <c r="H170" s="243"/>
      <c r="I170" s="243"/>
      <c r="J170" s="243"/>
      <c r="K170" s="242"/>
      <c r="L170" s="242"/>
      <c r="M170" s="242"/>
      <c r="N170" s="243"/>
      <c r="O170" s="243"/>
      <c r="P170" s="397"/>
      <c r="Q170" s="398"/>
      <c r="R170" s="242"/>
      <c r="S170" s="242"/>
      <c r="T170" s="242"/>
      <c r="U170" s="242"/>
      <c r="V170" s="242"/>
    </row>
    <row r="171" spans="1:22" ht="33" customHeight="1" x14ac:dyDescent="0.15">
      <c r="A171" s="475"/>
      <c r="B171" s="242"/>
      <c r="C171" s="242"/>
      <c r="D171" s="242"/>
      <c r="E171" s="242"/>
      <c r="F171" s="243"/>
      <c r="G171" s="577"/>
      <c r="H171" s="243"/>
      <c r="I171" s="243"/>
      <c r="J171" s="243"/>
      <c r="K171" s="242"/>
      <c r="L171" s="242"/>
      <c r="M171" s="242"/>
      <c r="N171" s="243"/>
      <c r="O171" s="243"/>
      <c r="P171" s="397"/>
      <c r="Q171" s="398"/>
      <c r="R171" s="242"/>
      <c r="S171" s="242"/>
      <c r="T171" s="242"/>
      <c r="U171" s="242"/>
      <c r="V171" s="242"/>
    </row>
    <row r="172" spans="1:22" ht="33" customHeight="1" x14ac:dyDescent="0.15">
      <c r="A172" s="475"/>
      <c r="B172" s="242"/>
      <c r="C172" s="242"/>
      <c r="D172" s="242"/>
      <c r="E172" s="242"/>
      <c r="F172" s="243"/>
      <c r="G172" s="577"/>
      <c r="H172" s="243"/>
      <c r="I172" s="243"/>
      <c r="J172" s="243"/>
      <c r="K172" s="242"/>
      <c r="L172" s="242"/>
      <c r="M172" s="242"/>
      <c r="N172" s="243"/>
      <c r="O172" s="243"/>
      <c r="P172" s="397"/>
      <c r="Q172" s="398"/>
      <c r="R172" s="242"/>
      <c r="S172" s="242"/>
      <c r="T172" s="242"/>
      <c r="U172" s="242"/>
      <c r="V172" s="242"/>
    </row>
    <row r="173" spans="1:22" ht="33" customHeight="1" x14ac:dyDescent="0.15">
      <c r="A173" s="475"/>
      <c r="B173" s="242"/>
      <c r="C173" s="242"/>
      <c r="D173" s="242"/>
      <c r="E173" s="242"/>
      <c r="F173" s="243"/>
      <c r="G173" s="577"/>
      <c r="H173" s="243"/>
      <c r="I173" s="243"/>
      <c r="J173" s="243"/>
      <c r="K173" s="242"/>
      <c r="L173" s="242"/>
      <c r="M173" s="242"/>
      <c r="N173" s="243"/>
      <c r="O173" s="243"/>
      <c r="P173" s="397"/>
      <c r="Q173" s="398"/>
      <c r="R173" s="242"/>
      <c r="S173" s="242"/>
      <c r="T173" s="242"/>
      <c r="U173" s="242"/>
      <c r="V173" s="242"/>
    </row>
    <row r="174" spans="1:22" ht="33" customHeight="1" x14ac:dyDescent="0.15">
      <c r="A174" s="475"/>
      <c r="B174" s="242"/>
      <c r="C174" s="242"/>
      <c r="D174" s="242"/>
      <c r="E174" s="242"/>
      <c r="F174" s="243"/>
      <c r="G174" s="577"/>
      <c r="H174" s="243"/>
      <c r="I174" s="243"/>
      <c r="J174" s="243"/>
      <c r="K174" s="242"/>
      <c r="L174" s="242"/>
      <c r="M174" s="242"/>
      <c r="N174" s="243"/>
      <c r="O174" s="243"/>
      <c r="P174" s="397"/>
      <c r="Q174" s="398"/>
      <c r="R174" s="242"/>
      <c r="S174" s="242"/>
      <c r="T174" s="242"/>
      <c r="U174" s="242"/>
      <c r="V174" s="242"/>
    </row>
    <row r="175" spans="1:22" ht="33" customHeight="1" x14ac:dyDescent="0.15">
      <c r="A175" s="475"/>
      <c r="B175" s="242"/>
      <c r="C175" s="242"/>
      <c r="D175" s="242"/>
      <c r="E175" s="242"/>
      <c r="F175" s="243"/>
      <c r="G175" s="577"/>
      <c r="H175" s="243"/>
      <c r="I175" s="243"/>
      <c r="J175" s="243"/>
      <c r="K175" s="242"/>
      <c r="L175" s="242"/>
      <c r="M175" s="242"/>
      <c r="N175" s="243"/>
      <c r="O175" s="243"/>
      <c r="P175" s="397"/>
      <c r="Q175" s="398"/>
      <c r="R175" s="242"/>
      <c r="S175" s="242"/>
      <c r="T175" s="242"/>
      <c r="U175" s="242"/>
      <c r="V175" s="242"/>
    </row>
    <row r="176" spans="1:22" ht="33" customHeight="1" x14ac:dyDescent="0.15">
      <c r="A176" s="475"/>
      <c r="B176" s="242"/>
      <c r="C176" s="242"/>
      <c r="D176" s="242"/>
      <c r="E176" s="242"/>
      <c r="F176" s="243"/>
      <c r="G176" s="577"/>
      <c r="H176" s="243"/>
      <c r="I176" s="243"/>
      <c r="J176" s="243"/>
      <c r="K176" s="242"/>
      <c r="L176" s="242"/>
      <c r="M176" s="242"/>
      <c r="N176" s="243"/>
      <c r="O176" s="243"/>
      <c r="P176" s="397"/>
      <c r="Q176" s="398"/>
      <c r="R176" s="242"/>
      <c r="S176" s="242"/>
      <c r="T176" s="242"/>
      <c r="U176" s="242"/>
      <c r="V176" s="242"/>
    </row>
    <row r="177" spans="1:22" ht="33" customHeight="1" x14ac:dyDescent="0.15">
      <c r="A177" s="475"/>
      <c r="B177" s="242"/>
      <c r="C177" s="242"/>
      <c r="D177" s="242"/>
      <c r="E177" s="242"/>
      <c r="F177" s="243"/>
      <c r="G177" s="577"/>
      <c r="H177" s="243"/>
      <c r="I177" s="243"/>
      <c r="J177" s="243"/>
      <c r="K177" s="242"/>
      <c r="L177" s="242"/>
      <c r="M177" s="242"/>
      <c r="N177" s="243"/>
      <c r="O177" s="243"/>
      <c r="P177" s="397"/>
      <c r="Q177" s="398"/>
      <c r="R177" s="242"/>
      <c r="S177" s="242"/>
      <c r="T177" s="242"/>
      <c r="U177" s="242"/>
      <c r="V177" s="242"/>
    </row>
    <row r="178" spans="1:22" ht="33" customHeight="1" x14ac:dyDescent="0.15">
      <c r="A178" s="475"/>
      <c r="B178" s="242"/>
      <c r="C178" s="242"/>
      <c r="D178" s="242"/>
      <c r="E178" s="242"/>
      <c r="F178" s="243"/>
      <c r="G178" s="577"/>
      <c r="H178" s="243"/>
      <c r="I178" s="243"/>
      <c r="J178" s="243"/>
      <c r="K178" s="242"/>
      <c r="L178" s="242"/>
      <c r="M178" s="242"/>
      <c r="N178" s="243"/>
      <c r="O178" s="243"/>
      <c r="P178" s="397"/>
      <c r="Q178" s="398"/>
      <c r="R178" s="242"/>
      <c r="S178" s="242"/>
      <c r="T178" s="242"/>
      <c r="U178" s="242"/>
      <c r="V178" s="242"/>
    </row>
    <row r="179" spans="1:22" ht="33" customHeight="1" x14ac:dyDescent="0.15">
      <c r="A179" s="475"/>
      <c r="B179" s="242"/>
      <c r="C179" s="242"/>
      <c r="D179" s="242"/>
      <c r="E179" s="242"/>
      <c r="F179" s="243"/>
      <c r="G179" s="577"/>
      <c r="H179" s="243"/>
      <c r="I179" s="243"/>
      <c r="J179" s="243"/>
      <c r="K179" s="242"/>
      <c r="L179" s="242"/>
      <c r="M179" s="242"/>
      <c r="N179" s="243"/>
      <c r="O179" s="243"/>
      <c r="P179" s="397"/>
      <c r="Q179" s="398"/>
      <c r="R179" s="242"/>
      <c r="S179" s="242"/>
      <c r="T179" s="242"/>
      <c r="U179" s="242"/>
      <c r="V179" s="242"/>
    </row>
    <row r="180" spans="1:22" ht="33" customHeight="1" x14ac:dyDescent="0.15">
      <c r="A180" s="475"/>
      <c r="B180" s="242"/>
      <c r="C180" s="242"/>
      <c r="D180" s="242"/>
      <c r="E180" s="242"/>
      <c r="F180" s="243"/>
      <c r="G180" s="577"/>
      <c r="H180" s="243"/>
      <c r="I180" s="243"/>
      <c r="J180" s="243"/>
      <c r="K180" s="242"/>
      <c r="L180" s="242"/>
      <c r="M180" s="242"/>
      <c r="N180" s="243"/>
      <c r="O180" s="243"/>
      <c r="P180" s="397"/>
      <c r="Q180" s="398"/>
      <c r="R180" s="242"/>
      <c r="S180" s="242"/>
      <c r="T180" s="242"/>
      <c r="U180" s="242"/>
      <c r="V180" s="242"/>
    </row>
    <row r="181" spans="1:22" ht="33" customHeight="1" x14ac:dyDescent="0.15">
      <c r="A181" s="475"/>
      <c r="B181" s="242"/>
      <c r="C181" s="242"/>
      <c r="D181" s="242"/>
      <c r="E181" s="242"/>
      <c r="F181" s="243"/>
      <c r="G181" s="577"/>
      <c r="H181" s="243"/>
      <c r="I181" s="243"/>
      <c r="J181" s="243"/>
      <c r="K181" s="242"/>
      <c r="L181" s="242"/>
      <c r="M181" s="242"/>
      <c r="N181" s="243"/>
      <c r="O181" s="243"/>
      <c r="P181" s="397"/>
      <c r="Q181" s="398"/>
      <c r="R181" s="242"/>
      <c r="S181" s="242"/>
      <c r="T181" s="242"/>
      <c r="U181" s="242"/>
      <c r="V181" s="242"/>
    </row>
    <row r="182" spans="1:22" ht="33" customHeight="1" x14ac:dyDescent="0.15">
      <c r="A182" s="475"/>
      <c r="B182" s="242"/>
      <c r="C182" s="242"/>
      <c r="D182" s="242"/>
      <c r="E182" s="242"/>
      <c r="F182" s="243"/>
      <c r="G182" s="577"/>
      <c r="H182" s="243"/>
      <c r="I182" s="243"/>
      <c r="J182" s="243"/>
      <c r="K182" s="242"/>
      <c r="L182" s="242"/>
      <c r="M182" s="242"/>
      <c r="N182" s="243"/>
      <c r="O182" s="243"/>
      <c r="P182" s="397"/>
      <c r="Q182" s="398"/>
      <c r="R182" s="242"/>
      <c r="S182" s="242"/>
      <c r="T182" s="242"/>
      <c r="U182" s="242"/>
      <c r="V182" s="242"/>
    </row>
    <row r="183" spans="1:22" ht="33" customHeight="1" x14ac:dyDescent="0.15">
      <c r="A183" s="475"/>
      <c r="B183" s="242"/>
      <c r="C183" s="242"/>
      <c r="D183" s="242"/>
      <c r="E183" s="242"/>
      <c r="F183" s="243"/>
      <c r="G183" s="577"/>
      <c r="H183" s="243"/>
      <c r="I183" s="243"/>
      <c r="J183" s="243"/>
      <c r="K183" s="242"/>
      <c r="L183" s="242"/>
      <c r="M183" s="242"/>
      <c r="N183" s="243"/>
      <c r="O183" s="243"/>
      <c r="P183" s="397"/>
      <c r="Q183" s="398"/>
      <c r="R183" s="242"/>
      <c r="S183" s="242"/>
      <c r="T183" s="242"/>
      <c r="U183" s="242"/>
      <c r="V183" s="242"/>
    </row>
    <row r="184" spans="1:22" ht="33" customHeight="1" x14ac:dyDescent="0.15">
      <c r="A184" s="475"/>
      <c r="B184" s="242"/>
      <c r="C184" s="242"/>
      <c r="D184" s="242"/>
      <c r="E184" s="242"/>
      <c r="F184" s="243"/>
      <c r="G184" s="577"/>
      <c r="H184" s="243"/>
      <c r="I184" s="243"/>
      <c r="J184" s="243"/>
      <c r="K184" s="242"/>
      <c r="L184" s="242"/>
      <c r="M184" s="242"/>
      <c r="N184" s="243"/>
      <c r="O184" s="243"/>
      <c r="P184" s="397"/>
      <c r="Q184" s="398"/>
      <c r="R184" s="242"/>
      <c r="S184" s="242"/>
      <c r="T184" s="242"/>
      <c r="U184" s="242"/>
      <c r="V184" s="242"/>
    </row>
    <row r="185" spans="1:22" ht="33" customHeight="1" x14ac:dyDescent="0.15">
      <c r="A185" s="475"/>
      <c r="B185" s="242"/>
      <c r="C185" s="242"/>
      <c r="D185" s="242"/>
      <c r="E185" s="242"/>
      <c r="F185" s="243"/>
      <c r="G185" s="577"/>
      <c r="H185" s="243"/>
      <c r="I185" s="243"/>
      <c r="J185" s="243"/>
      <c r="K185" s="242"/>
      <c r="L185" s="242"/>
      <c r="M185" s="242"/>
      <c r="N185" s="243"/>
      <c r="O185" s="243"/>
      <c r="P185" s="397"/>
      <c r="Q185" s="398"/>
      <c r="R185" s="242"/>
      <c r="S185" s="242"/>
      <c r="T185" s="242"/>
      <c r="U185" s="242"/>
      <c r="V185" s="242"/>
    </row>
    <row r="186" spans="1:22" ht="33" customHeight="1" x14ac:dyDescent="0.15">
      <c r="A186" s="475"/>
      <c r="B186" s="242"/>
      <c r="C186" s="242"/>
      <c r="D186" s="242"/>
      <c r="E186" s="242"/>
      <c r="F186" s="243"/>
      <c r="G186" s="577"/>
      <c r="H186" s="243"/>
      <c r="I186" s="243"/>
      <c r="J186" s="243"/>
      <c r="K186" s="242"/>
      <c r="L186" s="242"/>
      <c r="M186" s="242"/>
      <c r="N186" s="243"/>
      <c r="O186" s="243"/>
      <c r="P186" s="397"/>
      <c r="Q186" s="398"/>
      <c r="R186" s="242"/>
      <c r="S186" s="242"/>
      <c r="T186" s="242"/>
      <c r="U186" s="242"/>
      <c r="V186" s="242"/>
    </row>
    <row r="187" spans="1:22" ht="33" customHeight="1" x14ac:dyDescent="0.15">
      <c r="A187" s="475"/>
      <c r="B187" s="242"/>
      <c r="C187" s="242"/>
      <c r="D187" s="242"/>
      <c r="E187" s="242"/>
      <c r="F187" s="243"/>
      <c r="G187" s="577"/>
      <c r="H187" s="243"/>
      <c r="I187" s="243"/>
      <c r="J187" s="243"/>
      <c r="K187" s="242"/>
      <c r="L187" s="242"/>
      <c r="M187" s="242"/>
      <c r="N187" s="243"/>
      <c r="O187" s="243"/>
      <c r="P187" s="397"/>
      <c r="Q187" s="398"/>
      <c r="R187" s="242"/>
      <c r="S187" s="242"/>
      <c r="T187" s="242"/>
      <c r="U187" s="242"/>
      <c r="V187" s="242"/>
    </row>
    <row r="188" spans="1:22" ht="33" customHeight="1" x14ac:dyDescent="0.15">
      <c r="A188" s="475"/>
      <c r="B188" s="242"/>
      <c r="C188" s="242"/>
      <c r="D188" s="242"/>
      <c r="E188" s="242"/>
      <c r="F188" s="243"/>
      <c r="G188" s="577"/>
      <c r="H188" s="243"/>
      <c r="I188" s="243"/>
      <c r="J188" s="243"/>
      <c r="K188" s="242"/>
      <c r="L188" s="242"/>
      <c r="M188" s="242"/>
      <c r="N188" s="243"/>
      <c r="O188" s="243"/>
      <c r="P188" s="397"/>
      <c r="Q188" s="398"/>
      <c r="R188" s="242"/>
      <c r="S188" s="242"/>
      <c r="T188" s="242"/>
      <c r="U188" s="242"/>
      <c r="V188" s="242"/>
    </row>
    <row r="189" spans="1:22" ht="33" customHeight="1" x14ac:dyDescent="0.15">
      <c r="A189" s="475"/>
      <c r="B189" s="242"/>
      <c r="C189" s="242"/>
      <c r="D189" s="242"/>
      <c r="E189" s="242"/>
      <c r="F189" s="243"/>
      <c r="G189" s="577"/>
      <c r="H189" s="243"/>
      <c r="I189" s="243"/>
      <c r="J189" s="243"/>
      <c r="K189" s="242"/>
      <c r="L189" s="242"/>
      <c r="M189" s="242"/>
      <c r="N189" s="243"/>
      <c r="O189" s="243"/>
      <c r="P189" s="397"/>
      <c r="Q189" s="398"/>
      <c r="R189" s="242"/>
      <c r="S189" s="242"/>
      <c r="T189" s="242"/>
      <c r="U189" s="242"/>
      <c r="V189" s="242"/>
    </row>
    <row r="190" spans="1:22" ht="33" customHeight="1" x14ac:dyDescent="0.15">
      <c r="A190" s="475"/>
      <c r="B190" s="242"/>
      <c r="C190" s="242"/>
      <c r="D190" s="242"/>
      <c r="E190" s="242"/>
      <c r="F190" s="243"/>
      <c r="G190" s="577"/>
      <c r="H190" s="243"/>
      <c r="I190" s="243"/>
      <c r="J190" s="243"/>
      <c r="K190" s="242"/>
      <c r="L190" s="242"/>
      <c r="M190" s="242"/>
      <c r="N190" s="243"/>
      <c r="O190" s="243"/>
      <c r="P190" s="397"/>
      <c r="Q190" s="398"/>
      <c r="R190" s="242"/>
      <c r="S190" s="242"/>
      <c r="T190" s="242"/>
      <c r="U190" s="242"/>
      <c r="V190" s="242"/>
    </row>
    <row r="191" spans="1:22" ht="33" customHeight="1" x14ac:dyDescent="0.15">
      <c r="A191" s="475"/>
      <c r="B191" s="242"/>
      <c r="C191" s="242"/>
      <c r="D191" s="242"/>
      <c r="E191" s="242"/>
      <c r="F191" s="243"/>
      <c r="G191" s="577"/>
      <c r="H191" s="243"/>
      <c r="I191" s="243"/>
      <c r="J191" s="243"/>
      <c r="K191" s="242"/>
      <c r="L191" s="242"/>
      <c r="M191" s="242"/>
      <c r="N191" s="243"/>
      <c r="O191" s="243"/>
      <c r="P191" s="397"/>
      <c r="Q191" s="398"/>
      <c r="R191" s="242"/>
      <c r="S191" s="242"/>
      <c r="T191" s="242"/>
      <c r="U191" s="242"/>
      <c r="V191" s="242"/>
    </row>
    <row r="192" spans="1:22" ht="33" customHeight="1" x14ac:dyDescent="0.15">
      <c r="A192" s="475"/>
      <c r="B192" s="242"/>
      <c r="C192" s="242"/>
      <c r="D192" s="242"/>
      <c r="E192" s="242"/>
      <c r="F192" s="243"/>
      <c r="G192" s="577"/>
      <c r="H192" s="243"/>
      <c r="I192" s="243"/>
      <c r="J192" s="243"/>
      <c r="K192" s="242"/>
      <c r="L192" s="242"/>
      <c r="M192" s="242"/>
      <c r="N192" s="243"/>
      <c r="O192" s="243"/>
      <c r="P192" s="397"/>
      <c r="Q192" s="398"/>
      <c r="R192" s="242"/>
      <c r="S192" s="242"/>
      <c r="T192" s="242"/>
      <c r="U192" s="242"/>
      <c r="V192" s="242"/>
    </row>
    <row r="193" spans="1:22" ht="33" customHeight="1" x14ac:dyDescent="0.15">
      <c r="A193" s="475"/>
      <c r="B193" s="242"/>
      <c r="C193" s="242"/>
      <c r="D193" s="242"/>
      <c r="E193" s="242"/>
      <c r="F193" s="243"/>
      <c r="G193" s="577"/>
      <c r="H193" s="243"/>
      <c r="I193" s="243"/>
      <c r="J193" s="243"/>
      <c r="K193" s="242"/>
      <c r="L193" s="242"/>
      <c r="M193" s="242"/>
      <c r="N193" s="243"/>
      <c r="O193" s="243"/>
      <c r="P193" s="397"/>
      <c r="Q193" s="398"/>
      <c r="R193" s="242"/>
      <c r="S193" s="242"/>
      <c r="T193" s="242"/>
      <c r="U193" s="242"/>
      <c r="V193" s="242"/>
    </row>
    <row r="194" spans="1:22" ht="33" customHeight="1" x14ac:dyDescent="0.15">
      <c r="A194" s="475"/>
      <c r="B194" s="242"/>
      <c r="C194" s="242"/>
      <c r="D194" s="242"/>
      <c r="E194" s="242"/>
      <c r="F194" s="243"/>
      <c r="G194" s="577"/>
      <c r="H194" s="243"/>
      <c r="I194" s="243"/>
      <c r="J194" s="243"/>
      <c r="K194" s="242"/>
      <c r="L194" s="242"/>
      <c r="M194" s="242"/>
      <c r="N194" s="243"/>
      <c r="O194" s="243"/>
      <c r="P194" s="397"/>
      <c r="Q194" s="398"/>
      <c r="R194" s="242"/>
      <c r="S194" s="242"/>
      <c r="T194" s="242"/>
      <c r="U194" s="242"/>
      <c r="V194" s="242"/>
    </row>
    <row r="195" spans="1:22" ht="33" customHeight="1" x14ac:dyDescent="0.15">
      <c r="A195" s="475"/>
      <c r="B195" s="242"/>
      <c r="C195" s="242"/>
      <c r="D195" s="242"/>
      <c r="E195" s="242"/>
      <c r="F195" s="243"/>
      <c r="G195" s="577"/>
      <c r="H195" s="243"/>
      <c r="I195" s="243"/>
      <c r="J195" s="243"/>
      <c r="K195" s="242"/>
      <c r="L195" s="242"/>
      <c r="M195" s="242"/>
      <c r="N195" s="243"/>
      <c r="O195" s="243"/>
      <c r="P195" s="397"/>
      <c r="Q195" s="398"/>
      <c r="R195" s="242"/>
      <c r="S195" s="242"/>
      <c r="T195" s="242"/>
      <c r="U195" s="242"/>
      <c r="V195" s="242"/>
    </row>
    <row r="196" spans="1:22" ht="33" customHeight="1" x14ac:dyDescent="0.15">
      <c r="A196" s="475"/>
      <c r="B196" s="242"/>
      <c r="C196" s="242"/>
      <c r="D196" s="242"/>
      <c r="E196" s="242"/>
      <c r="F196" s="243"/>
      <c r="G196" s="577"/>
      <c r="H196" s="243"/>
      <c r="I196" s="243"/>
      <c r="J196" s="243"/>
      <c r="K196" s="242"/>
      <c r="L196" s="242"/>
      <c r="M196" s="242"/>
      <c r="N196" s="243"/>
      <c r="O196" s="243"/>
      <c r="P196" s="397"/>
      <c r="Q196" s="398"/>
      <c r="R196" s="242"/>
      <c r="S196" s="242"/>
      <c r="T196" s="242"/>
      <c r="U196" s="242"/>
      <c r="V196" s="242"/>
    </row>
    <row r="197" spans="1:22" ht="33" customHeight="1" x14ac:dyDescent="0.15">
      <c r="A197" s="475"/>
      <c r="B197" s="242"/>
      <c r="C197" s="242"/>
      <c r="D197" s="242"/>
      <c r="E197" s="242"/>
      <c r="F197" s="243"/>
      <c r="G197" s="577"/>
      <c r="H197" s="243"/>
      <c r="I197" s="243"/>
      <c r="J197" s="243"/>
      <c r="K197" s="242"/>
      <c r="L197" s="242"/>
      <c r="M197" s="242"/>
      <c r="N197" s="243"/>
      <c r="O197" s="243"/>
      <c r="P197" s="397"/>
      <c r="Q197" s="398"/>
      <c r="R197" s="242"/>
      <c r="S197" s="242"/>
      <c r="T197" s="242"/>
      <c r="U197" s="242"/>
      <c r="V197" s="242"/>
    </row>
    <row r="198" spans="1:22" ht="33" customHeight="1" x14ac:dyDescent="0.15">
      <c r="A198" s="475"/>
      <c r="B198" s="242"/>
      <c r="C198" s="242"/>
      <c r="D198" s="242"/>
      <c r="E198" s="242"/>
      <c r="F198" s="243"/>
      <c r="G198" s="577"/>
      <c r="H198" s="243"/>
      <c r="I198" s="243"/>
      <c r="J198" s="243"/>
      <c r="K198" s="242"/>
      <c r="L198" s="242"/>
      <c r="M198" s="242"/>
      <c r="N198" s="243"/>
      <c r="O198" s="243"/>
      <c r="P198" s="397"/>
      <c r="Q198" s="398"/>
      <c r="R198" s="242"/>
      <c r="S198" s="242"/>
      <c r="T198" s="242"/>
      <c r="U198" s="242"/>
      <c r="V198" s="242"/>
    </row>
    <row r="199" spans="1:22" ht="33" customHeight="1" x14ac:dyDescent="0.15">
      <c r="A199" s="475"/>
      <c r="B199" s="242"/>
      <c r="C199" s="242"/>
      <c r="D199" s="242"/>
      <c r="E199" s="242"/>
      <c r="F199" s="243"/>
      <c r="G199" s="577"/>
      <c r="H199" s="243"/>
      <c r="I199" s="243"/>
      <c r="J199" s="243"/>
      <c r="K199" s="242"/>
      <c r="L199" s="242"/>
      <c r="M199" s="242"/>
      <c r="N199" s="243"/>
      <c r="O199" s="243"/>
      <c r="P199" s="397"/>
      <c r="Q199" s="398"/>
      <c r="R199" s="242"/>
      <c r="S199" s="242"/>
      <c r="T199" s="242"/>
      <c r="U199" s="242"/>
      <c r="V199" s="242"/>
    </row>
    <row r="200" spans="1:22" ht="33" customHeight="1" x14ac:dyDescent="0.15">
      <c r="A200" s="475"/>
      <c r="B200" s="242"/>
      <c r="C200" s="242"/>
      <c r="D200" s="242"/>
      <c r="E200" s="242"/>
      <c r="F200" s="243"/>
      <c r="G200" s="577"/>
      <c r="H200" s="243"/>
      <c r="I200" s="243"/>
      <c r="J200" s="243"/>
      <c r="K200" s="242"/>
      <c r="L200" s="242"/>
      <c r="M200" s="242"/>
      <c r="N200" s="243"/>
      <c r="O200" s="243"/>
      <c r="P200" s="397"/>
      <c r="Q200" s="398"/>
      <c r="R200" s="242"/>
      <c r="S200" s="242"/>
      <c r="T200" s="242"/>
      <c r="U200" s="242"/>
      <c r="V200" s="242"/>
    </row>
    <row r="201" spans="1:22" ht="33" customHeight="1" x14ac:dyDescent="0.15">
      <c r="A201" s="475"/>
      <c r="B201" s="242"/>
      <c r="C201" s="242"/>
      <c r="D201" s="242"/>
      <c r="E201" s="242"/>
      <c r="F201" s="243"/>
      <c r="G201" s="577"/>
      <c r="H201" s="243"/>
      <c r="I201" s="243"/>
      <c r="J201" s="243"/>
      <c r="K201" s="242"/>
      <c r="L201" s="242"/>
      <c r="M201" s="242"/>
      <c r="N201" s="243"/>
      <c r="O201" s="243"/>
      <c r="P201" s="397"/>
      <c r="Q201" s="398"/>
      <c r="R201" s="242"/>
      <c r="S201" s="242"/>
      <c r="T201" s="242"/>
      <c r="U201" s="242"/>
      <c r="V201" s="242"/>
    </row>
    <row r="202" spans="1:22" ht="33" customHeight="1" x14ac:dyDescent="0.15">
      <c r="A202" s="475"/>
      <c r="B202" s="242"/>
      <c r="C202" s="242"/>
      <c r="D202" s="242"/>
      <c r="E202" s="242"/>
      <c r="F202" s="243"/>
      <c r="G202" s="577"/>
      <c r="H202" s="243"/>
      <c r="I202" s="243"/>
      <c r="J202" s="243"/>
      <c r="K202" s="242"/>
      <c r="L202" s="242"/>
      <c r="M202" s="242"/>
      <c r="N202" s="243"/>
      <c r="O202" s="243"/>
      <c r="P202" s="397"/>
      <c r="Q202" s="398"/>
      <c r="R202" s="242"/>
      <c r="S202" s="242"/>
      <c r="T202" s="242"/>
      <c r="U202" s="242"/>
      <c r="V202" s="242"/>
    </row>
    <row r="203" spans="1:22" ht="33" customHeight="1" x14ac:dyDescent="0.15">
      <c r="A203" s="475"/>
      <c r="B203" s="242"/>
      <c r="C203" s="242"/>
      <c r="D203" s="242"/>
      <c r="E203" s="242"/>
      <c r="F203" s="243"/>
      <c r="G203" s="577"/>
      <c r="H203" s="243"/>
      <c r="I203" s="243"/>
      <c r="J203" s="243"/>
      <c r="K203" s="242"/>
      <c r="L203" s="242"/>
      <c r="M203" s="242"/>
      <c r="N203" s="243"/>
      <c r="O203" s="243"/>
      <c r="P203" s="397"/>
      <c r="Q203" s="398"/>
      <c r="R203" s="242"/>
      <c r="S203" s="242"/>
      <c r="T203" s="242"/>
      <c r="U203" s="242"/>
      <c r="V203" s="242"/>
    </row>
    <row r="204" spans="1:22" ht="33" customHeight="1" x14ac:dyDescent="0.15">
      <c r="A204" s="475"/>
      <c r="B204" s="242"/>
      <c r="C204" s="242"/>
      <c r="D204" s="242"/>
      <c r="E204" s="242"/>
      <c r="F204" s="243"/>
      <c r="G204" s="577"/>
      <c r="H204" s="243"/>
      <c r="I204" s="243"/>
      <c r="J204" s="243"/>
      <c r="K204" s="242"/>
      <c r="L204" s="242"/>
      <c r="M204" s="242"/>
      <c r="N204" s="243"/>
      <c r="O204" s="243"/>
      <c r="P204" s="397"/>
      <c r="Q204" s="398"/>
      <c r="R204" s="242"/>
      <c r="S204" s="242"/>
      <c r="T204" s="242"/>
      <c r="U204" s="242"/>
      <c r="V204" s="242"/>
    </row>
    <row r="205" spans="1:22" ht="33" customHeight="1" x14ac:dyDescent="0.15">
      <c r="A205" s="475"/>
      <c r="B205" s="242"/>
      <c r="C205" s="242"/>
      <c r="D205" s="242"/>
      <c r="E205" s="242"/>
      <c r="F205" s="243"/>
      <c r="G205" s="577"/>
      <c r="H205" s="243"/>
      <c r="I205" s="243"/>
      <c r="J205" s="243"/>
      <c r="K205" s="242"/>
      <c r="L205" s="242"/>
      <c r="M205" s="242"/>
      <c r="N205" s="243"/>
      <c r="O205" s="243"/>
      <c r="P205" s="397"/>
      <c r="Q205" s="398"/>
      <c r="R205" s="242"/>
      <c r="S205" s="242"/>
      <c r="T205" s="242"/>
      <c r="U205" s="242"/>
      <c r="V205" s="242"/>
    </row>
    <row r="206" spans="1:22" ht="33" customHeight="1" x14ac:dyDescent="0.15">
      <c r="A206" s="475"/>
      <c r="B206" s="242"/>
      <c r="C206" s="242"/>
      <c r="D206" s="242"/>
      <c r="E206" s="242"/>
      <c r="F206" s="243"/>
      <c r="G206" s="577"/>
      <c r="H206" s="243"/>
      <c r="I206" s="243"/>
      <c r="J206" s="243"/>
      <c r="K206" s="242"/>
      <c r="L206" s="242"/>
      <c r="M206" s="242"/>
      <c r="N206" s="243"/>
      <c r="O206" s="243"/>
      <c r="P206" s="397"/>
      <c r="Q206" s="398"/>
      <c r="R206" s="242"/>
      <c r="S206" s="242"/>
      <c r="T206" s="242"/>
      <c r="U206" s="242"/>
      <c r="V206" s="242"/>
    </row>
    <row r="207" spans="1:22" ht="33" customHeight="1" x14ac:dyDescent="0.15">
      <c r="A207" s="475"/>
      <c r="B207" s="242"/>
      <c r="C207" s="242"/>
      <c r="D207" s="242"/>
      <c r="E207" s="242"/>
      <c r="F207" s="243"/>
      <c r="G207" s="577"/>
      <c r="H207" s="243"/>
      <c r="I207" s="243"/>
      <c r="J207" s="243"/>
      <c r="K207" s="242"/>
      <c r="L207" s="242"/>
      <c r="M207" s="242"/>
      <c r="N207" s="243"/>
      <c r="O207" s="243"/>
      <c r="P207" s="397"/>
      <c r="Q207" s="398"/>
      <c r="R207" s="242"/>
      <c r="S207" s="242"/>
      <c r="T207" s="242"/>
      <c r="U207" s="242"/>
      <c r="V207" s="242"/>
    </row>
    <row r="208" spans="1:22" ht="33" customHeight="1" x14ac:dyDescent="0.15">
      <c r="A208" s="475"/>
      <c r="B208" s="242"/>
      <c r="C208" s="242"/>
      <c r="D208" s="242"/>
      <c r="E208" s="242"/>
      <c r="F208" s="243"/>
      <c r="G208" s="577"/>
      <c r="H208" s="243"/>
      <c r="I208" s="243"/>
      <c r="J208" s="243"/>
      <c r="K208" s="242"/>
      <c r="L208" s="242"/>
      <c r="M208" s="242"/>
      <c r="N208" s="243"/>
      <c r="O208" s="243"/>
      <c r="P208" s="397"/>
      <c r="Q208" s="398"/>
      <c r="R208" s="242"/>
      <c r="S208" s="242"/>
      <c r="T208" s="242"/>
      <c r="U208" s="242"/>
      <c r="V208" s="242"/>
    </row>
    <row r="209" spans="1:22" ht="33" customHeight="1" x14ac:dyDescent="0.15">
      <c r="A209" s="475"/>
      <c r="B209" s="242"/>
      <c r="C209" s="242"/>
      <c r="D209" s="242"/>
      <c r="E209" s="242"/>
      <c r="F209" s="243"/>
      <c r="G209" s="577"/>
      <c r="H209" s="243"/>
      <c r="I209" s="243"/>
      <c r="J209" s="243"/>
      <c r="K209" s="242"/>
      <c r="L209" s="242"/>
      <c r="M209" s="242"/>
      <c r="N209" s="243"/>
      <c r="O209" s="243"/>
      <c r="P209" s="397"/>
      <c r="Q209" s="398"/>
      <c r="R209" s="242"/>
      <c r="S209" s="242"/>
      <c r="T209" s="242"/>
      <c r="U209" s="242"/>
      <c r="V209" s="242"/>
    </row>
    <row r="210" spans="1:22" ht="33" customHeight="1" x14ac:dyDescent="0.15">
      <c r="A210" s="475"/>
      <c r="B210" s="242"/>
      <c r="C210" s="242"/>
      <c r="D210" s="242"/>
      <c r="E210" s="242"/>
      <c r="F210" s="243"/>
      <c r="G210" s="577"/>
      <c r="H210" s="243"/>
      <c r="I210" s="243"/>
      <c r="J210" s="243"/>
      <c r="K210" s="242"/>
      <c r="L210" s="242"/>
      <c r="M210" s="242"/>
      <c r="N210" s="243"/>
      <c r="O210" s="243"/>
      <c r="P210" s="397"/>
      <c r="Q210" s="398"/>
      <c r="R210" s="242"/>
      <c r="S210" s="242"/>
      <c r="T210" s="242"/>
      <c r="U210" s="242"/>
      <c r="V210" s="242"/>
    </row>
    <row r="211" spans="1:22" ht="33" customHeight="1" x14ac:dyDescent="0.15">
      <c r="A211" s="475"/>
      <c r="B211" s="242"/>
      <c r="C211" s="242"/>
      <c r="D211" s="242"/>
      <c r="E211" s="242"/>
      <c r="F211" s="243"/>
      <c r="G211" s="577"/>
      <c r="H211" s="243"/>
      <c r="I211" s="243"/>
      <c r="J211" s="243"/>
      <c r="K211" s="242"/>
      <c r="L211" s="242"/>
      <c r="M211" s="242"/>
      <c r="N211" s="243"/>
      <c r="O211" s="243"/>
      <c r="P211" s="397"/>
      <c r="Q211" s="398"/>
      <c r="R211" s="242"/>
      <c r="S211" s="242"/>
      <c r="T211" s="242"/>
      <c r="U211" s="242"/>
      <c r="V211" s="242"/>
    </row>
    <row r="212" spans="1:22" ht="33" customHeight="1" x14ac:dyDescent="0.15">
      <c r="A212" s="475"/>
      <c r="B212" s="242"/>
      <c r="C212" s="242"/>
      <c r="D212" s="242"/>
      <c r="E212" s="242"/>
      <c r="F212" s="243"/>
      <c r="G212" s="577"/>
      <c r="H212" s="243"/>
      <c r="I212" s="243"/>
      <c r="J212" s="243"/>
      <c r="K212" s="242"/>
      <c r="L212" s="242"/>
      <c r="M212" s="242"/>
      <c r="N212" s="243"/>
      <c r="O212" s="243"/>
      <c r="P212" s="397"/>
      <c r="Q212" s="398"/>
      <c r="R212" s="242"/>
      <c r="S212" s="242"/>
      <c r="T212" s="242"/>
      <c r="U212" s="242"/>
      <c r="V212" s="242"/>
    </row>
    <row r="213" spans="1:22" ht="33" customHeight="1" x14ac:dyDescent="0.15">
      <c r="A213" s="475"/>
      <c r="B213" s="242"/>
      <c r="C213" s="242"/>
      <c r="D213" s="242"/>
      <c r="E213" s="242"/>
      <c r="F213" s="243"/>
      <c r="G213" s="577"/>
      <c r="H213" s="243"/>
      <c r="I213" s="243"/>
      <c r="J213" s="243"/>
      <c r="K213" s="242"/>
      <c r="L213" s="242"/>
      <c r="M213" s="242"/>
      <c r="N213" s="243"/>
      <c r="O213" s="243"/>
      <c r="P213" s="397"/>
      <c r="Q213" s="398"/>
      <c r="R213" s="242"/>
      <c r="S213" s="242"/>
      <c r="T213" s="242"/>
      <c r="U213" s="242"/>
      <c r="V213" s="242"/>
    </row>
    <row r="214" spans="1:22" ht="33" customHeight="1" x14ac:dyDescent="0.15">
      <c r="A214" s="475"/>
      <c r="B214" s="242"/>
      <c r="C214" s="242"/>
      <c r="D214" s="242"/>
      <c r="E214" s="242"/>
      <c r="F214" s="243"/>
      <c r="G214" s="577"/>
      <c r="H214" s="243"/>
      <c r="I214" s="243"/>
      <c r="J214" s="243"/>
      <c r="K214" s="242"/>
      <c r="L214" s="242"/>
      <c r="M214" s="242"/>
      <c r="N214" s="243"/>
      <c r="O214" s="243"/>
      <c r="P214" s="397"/>
      <c r="Q214" s="398"/>
      <c r="R214" s="242"/>
      <c r="S214" s="242"/>
      <c r="T214" s="242"/>
      <c r="U214" s="242"/>
      <c r="V214" s="242"/>
    </row>
    <row r="215" spans="1:22" ht="33" customHeight="1" x14ac:dyDescent="0.15">
      <c r="A215" s="475"/>
      <c r="B215" s="242"/>
      <c r="C215" s="242"/>
      <c r="D215" s="242"/>
      <c r="E215" s="242"/>
      <c r="F215" s="243"/>
      <c r="G215" s="577"/>
      <c r="H215" s="243"/>
      <c r="I215" s="243"/>
      <c r="J215" s="243"/>
      <c r="K215" s="242"/>
      <c r="L215" s="242"/>
      <c r="M215" s="242"/>
      <c r="N215" s="243"/>
      <c r="O215" s="243"/>
      <c r="P215" s="397"/>
      <c r="Q215" s="398"/>
      <c r="R215" s="242"/>
      <c r="S215" s="242"/>
      <c r="T215" s="242"/>
      <c r="U215" s="242"/>
      <c r="V215" s="242"/>
    </row>
    <row r="216" spans="1:22" ht="33" customHeight="1" x14ac:dyDescent="0.15">
      <c r="A216" s="475"/>
      <c r="B216" s="242"/>
      <c r="C216" s="242"/>
      <c r="D216" s="242"/>
      <c r="E216" s="242"/>
      <c r="F216" s="243"/>
      <c r="G216" s="577"/>
      <c r="H216" s="243"/>
      <c r="I216" s="243"/>
      <c r="J216" s="243"/>
      <c r="K216" s="242"/>
      <c r="L216" s="242"/>
      <c r="M216" s="242"/>
      <c r="N216" s="243"/>
      <c r="O216" s="243"/>
      <c r="P216" s="397"/>
      <c r="Q216" s="398"/>
      <c r="R216" s="242"/>
      <c r="S216" s="242"/>
      <c r="T216" s="242"/>
      <c r="U216" s="242"/>
      <c r="V216" s="242"/>
    </row>
    <row r="217" spans="1:22" ht="33" customHeight="1" x14ac:dyDescent="0.15">
      <c r="A217" s="475"/>
      <c r="B217" s="242"/>
      <c r="C217" s="242"/>
      <c r="D217" s="242"/>
      <c r="E217" s="242"/>
      <c r="F217" s="243"/>
      <c r="G217" s="577"/>
      <c r="H217" s="243"/>
      <c r="I217" s="243"/>
      <c r="J217" s="243"/>
      <c r="K217" s="242"/>
      <c r="L217" s="242"/>
      <c r="M217" s="242"/>
      <c r="N217" s="243"/>
      <c r="O217" s="243"/>
      <c r="P217" s="397"/>
      <c r="Q217" s="398"/>
      <c r="R217" s="242"/>
      <c r="S217" s="242"/>
      <c r="T217" s="242"/>
      <c r="U217" s="242"/>
      <c r="V217" s="242"/>
    </row>
    <row r="218" spans="1:22" ht="33" customHeight="1" x14ac:dyDescent="0.15">
      <c r="A218" s="475"/>
      <c r="B218" s="242"/>
      <c r="C218" s="242"/>
      <c r="D218" s="242"/>
      <c r="E218" s="242"/>
      <c r="F218" s="243"/>
      <c r="G218" s="577"/>
      <c r="H218" s="243"/>
      <c r="I218" s="243"/>
      <c r="J218" s="243"/>
      <c r="K218" s="242"/>
      <c r="L218" s="242"/>
      <c r="M218" s="242"/>
      <c r="N218" s="243"/>
      <c r="O218" s="243"/>
      <c r="P218" s="397"/>
      <c r="Q218" s="398"/>
      <c r="R218" s="242"/>
      <c r="S218" s="242"/>
      <c r="T218" s="242"/>
      <c r="U218" s="242"/>
      <c r="V218" s="242"/>
    </row>
    <row r="219" spans="1:22" ht="33" customHeight="1" x14ac:dyDescent="0.15">
      <c r="A219" s="475"/>
      <c r="B219" s="242"/>
      <c r="C219" s="242"/>
      <c r="D219" s="242"/>
      <c r="E219" s="242"/>
      <c r="F219" s="243"/>
      <c r="G219" s="577"/>
      <c r="H219" s="243"/>
      <c r="I219" s="243"/>
      <c r="J219" s="243"/>
      <c r="K219" s="242"/>
      <c r="L219" s="242"/>
      <c r="M219" s="242"/>
      <c r="N219" s="243"/>
      <c r="O219" s="243"/>
      <c r="P219" s="397"/>
      <c r="Q219" s="398"/>
      <c r="R219" s="242"/>
      <c r="S219" s="242"/>
      <c r="T219" s="242"/>
      <c r="U219" s="242"/>
      <c r="V219" s="242"/>
    </row>
    <row r="220" spans="1:22" ht="33" customHeight="1" x14ac:dyDescent="0.15">
      <c r="A220" s="475"/>
      <c r="B220" s="242"/>
      <c r="C220" s="242"/>
      <c r="D220" s="242"/>
      <c r="E220" s="242"/>
      <c r="F220" s="243"/>
      <c r="G220" s="577"/>
      <c r="H220" s="243"/>
      <c r="I220" s="243"/>
      <c r="J220" s="243"/>
      <c r="K220" s="242"/>
      <c r="L220" s="242"/>
      <c r="M220" s="242"/>
      <c r="N220" s="243"/>
      <c r="O220" s="243"/>
      <c r="P220" s="397"/>
      <c r="Q220" s="398"/>
      <c r="R220" s="242"/>
      <c r="S220" s="242"/>
      <c r="T220" s="242"/>
      <c r="U220" s="242"/>
      <c r="V220" s="242"/>
    </row>
    <row r="221" spans="1:22" ht="33" customHeight="1" x14ac:dyDescent="0.15">
      <c r="A221" s="475"/>
      <c r="B221" s="242"/>
      <c r="C221" s="242"/>
      <c r="D221" s="242"/>
      <c r="E221" s="242"/>
      <c r="F221" s="243"/>
      <c r="G221" s="577"/>
      <c r="H221" s="243"/>
      <c r="I221" s="243"/>
      <c r="J221" s="243"/>
      <c r="K221" s="242"/>
      <c r="L221" s="242"/>
      <c r="M221" s="242"/>
      <c r="N221" s="243"/>
      <c r="O221" s="243"/>
      <c r="P221" s="397"/>
      <c r="Q221" s="398"/>
      <c r="R221" s="242"/>
      <c r="S221" s="242"/>
      <c r="T221" s="242"/>
      <c r="U221" s="242"/>
      <c r="V221" s="242"/>
    </row>
    <row r="222" spans="1:22" ht="33" customHeight="1" x14ac:dyDescent="0.15">
      <c r="A222" s="475"/>
      <c r="B222" s="242"/>
      <c r="C222" s="242"/>
      <c r="D222" s="242"/>
      <c r="E222" s="242"/>
      <c r="F222" s="243"/>
      <c r="G222" s="577"/>
      <c r="H222" s="243"/>
      <c r="I222" s="243"/>
      <c r="J222" s="243"/>
      <c r="K222" s="242"/>
      <c r="L222" s="242"/>
      <c r="M222" s="242"/>
      <c r="N222" s="243"/>
      <c r="O222" s="243"/>
      <c r="P222" s="397"/>
      <c r="Q222" s="398"/>
      <c r="R222" s="242"/>
      <c r="S222" s="242"/>
      <c r="T222" s="242"/>
      <c r="U222" s="242"/>
      <c r="V222" s="242"/>
    </row>
    <row r="223" spans="1:22" ht="33" customHeight="1" x14ac:dyDescent="0.15">
      <c r="A223" s="475"/>
      <c r="B223" s="242"/>
      <c r="C223" s="242"/>
      <c r="D223" s="242"/>
      <c r="E223" s="242"/>
      <c r="F223" s="243"/>
      <c r="G223" s="577"/>
      <c r="H223" s="243"/>
      <c r="I223" s="243"/>
      <c r="J223" s="243"/>
      <c r="K223" s="242"/>
      <c r="L223" s="242"/>
      <c r="M223" s="242"/>
      <c r="N223" s="243"/>
      <c r="O223" s="243"/>
      <c r="P223" s="397"/>
      <c r="Q223" s="398"/>
      <c r="R223" s="242"/>
      <c r="S223" s="242"/>
      <c r="T223" s="242"/>
      <c r="U223" s="242"/>
      <c r="V223" s="242"/>
    </row>
    <row r="224" spans="1:22" ht="33" customHeight="1" x14ac:dyDescent="0.15">
      <c r="A224" s="475"/>
      <c r="B224" s="242"/>
      <c r="C224" s="242"/>
      <c r="D224" s="242"/>
      <c r="E224" s="242"/>
      <c r="F224" s="243"/>
      <c r="G224" s="577"/>
      <c r="H224" s="243"/>
      <c r="I224" s="243"/>
      <c r="J224" s="243"/>
      <c r="K224" s="242"/>
      <c r="L224" s="242"/>
      <c r="M224" s="242"/>
      <c r="N224" s="243"/>
      <c r="O224" s="243"/>
      <c r="P224" s="397"/>
      <c r="Q224" s="398"/>
      <c r="R224" s="242"/>
      <c r="S224" s="242"/>
      <c r="T224" s="242"/>
      <c r="U224" s="242"/>
      <c r="V224" s="242"/>
    </row>
    <row r="225" spans="1:22" ht="33" customHeight="1" x14ac:dyDescent="0.15">
      <c r="A225" s="475"/>
      <c r="B225" s="242"/>
      <c r="C225" s="242"/>
      <c r="D225" s="242"/>
      <c r="E225" s="242"/>
      <c r="F225" s="243"/>
      <c r="G225" s="577"/>
      <c r="H225" s="243"/>
      <c r="I225" s="243"/>
      <c r="J225" s="243"/>
      <c r="K225" s="242"/>
      <c r="L225" s="242"/>
      <c r="M225" s="242"/>
      <c r="N225" s="243"/>
      <c r="O225" s="243"/>
      <c r="P225" s="397"/>
      <c r="Q225" s="398"/>
      <c r="R225" s="242"/>
      <c r="S225" s="242"/>
      <c r="T225" s="242"/>
      <c r="U225" s="242"/>
      <c r="V225" s="242"/>
    </row>
  </sheetData>
  <sortState xmlns:xlrd2="http://schemas.microsoft.com/office/spreadsheetml/2017/richdata2" ref="A2:W149">
    <sortCondition ref="A1"/>
  </sortState>
  <conditionalFormatting sqref="P150:P1048576 P4:P21 P23:P51 P56:P70 P2">
    <cfRule type="cellIs" dxfId="41" priority="53" operator="equal">
      <formula>"Open"</formula>
    </cfRule>
    <cfRule type="cellIs" dxfId="40" priority="54" operator="equal">
      <formula>"Closed"</formula>
    </cfRule>
  </conditionalFormatting>
  <conditionalFormatting sqref="P53">
    <cfRule type="cellIs" dxfId="39" priority="51" operator="equal">
      <formula>"Open"</formula>
    </cfRule>
    <cfRule type="cellIs" dxfId="38" priority="52" operator="equal">
      <formula>"Closed"</formula>
    </cfRule>
  </conditionalFormatting>
  <conditionalFormatting sqref="P71:P72 P78:P80 P75">
    <cfRule type="cellIs" dxfId="37" priority="49" operator="equal">
      <formula>"Open"</formula>
    </cfRule>
    <cfRule type="cellIs" dxfId="36" priority="50" operator="equal">
      <formula>"Closed"</formula>
    </cfRule>
  </conditionalFormatting>
  <conditionalFormatting sqref="P81">
    <cfRule type="cellIs" dxfId="35" priority="47" operator="equal">
      <formula>"Open"</formula>
    </cfRule>
    <cfRule type="cellIs" dxfId="34" priority="48" operator="equal">
      <formula>"Closed"</formula>
    </cfRule>
  </conditionalFormatting>
  <conditionalFormatting sqref="P76:P77">
    <cfRule type="cellIs" dxfId="33" priority="45" operator="equal">
      <formula>"Open"</formula>
    </cfRule>
    <cfRule type="cellIs" dxfId="32" priority="46" operator="equal">
      <formula>"Closed"</formula>
    </cfRule>
  </conditionalFormatting>
  <conditionalFormatting sqref="P73:P74">
    <cfRule type="cellIs" dxfId="31" priority="43" operator="equal">
      <formula>"Open"</formula>
    </cfRule>
    <cfRule type="cellIs" dxfId="30" priority="44" operator="equal">
      <formula>"Closed"</formula>
    </cfRule>
  </conditionalFormatting>
  <conditionalFormatting sqref="P54:P55">
    <cfRule type="cellIs" dxfId="29" priority="41" operator="equal">
      <formula>"Open"</formula>
    </cfRule>
    <cfRule type="cellIs" dxfId="28" priority="42" operator="equal">
      <formula>"Closed"</formula>
    </cfRule>
  </conditionalFormatting>
  <conditionalFormatting sqref="P52">
    <cfRule type="cellIs" dxfId="27" priority="39" operator="equal">
      <formula>"Open"</formula>
    </cfRule>
    <cfRule type="cellIs" dxfId="26" priority="40" operator="equal">
      <formula>"Closed"</formula>
    </cfRule>
  </conditionalFormatting>
  <conditionalFormatting sqref="P22">
    <cfRule type="cellIs" dxfId="25" priority="37" operator="equal">
      <formula>"Open"</formula>
    </cfRule>
    <cfRule type="cellIs" dxfId="24" priority="38" operator="equal">
      <formula>"Closed"</formula>
    </cfRule>
  </conditionalFormatting>
  <conditionalFormatting sqref="P3">
    <cfRule type="cellIs" dxfId="23" priority="35" operator="equal">
      <formula>"Open"</formula>
    </cfRule>
    <cfRule type="cellIs" dxfId="22" priority="36" operator="equal">
      <formula>"Closed"</formula>
    </cfRule>
  </conditionalFormatting>
  <conditionalFormatting sqref="P82:P118">
    <cfRule type="cellIs" dxfId="21" priority="21" operator="equal">
      <formula>"Open"</formula>
    </cfRule>
    <cfRule type="cellIs" dxfId="20" priority="22" operator="equal">
      <formula>"Closed"</formula>
    </cfRule>
  </conditionalFormatting>
  <conditionalFormatting sqref="P133 P124:P129 P121">
    <cfRule type="cellIs" dxfId="19" priority="19" operator="equal">
      <formula>"Open"</formula>
    </cfRule>
    <cfRule type="cellIs" dxfId="18" priority="20" operator="equal">
      <formula>"Closed"</formula>
    </cfRule>
  </conditionalFormatting>
  <conditionalFormatting sqref="P130:P132">
    <cfRule type="cellIs" dxfId="17" priority="17" operator="equal">
      <formula>"Open"</formula>
    </cfRule>
    <cfRule type="cellIs" dxfId="16" priority="18" operator="equal">
      <formula>"Closed"</formula>
    </cfRule>
  </conditionalFormatting>
  <conditionalFormatting sqref="P122:P123">
    <cfRule type="cellIs" dxfId="15" priority="15" operator="equal">
      <formula>"Open"</formula>
    </cfRule>
    <cfRule type="cellIs" dxfId="14" priority="16" operator="equal">
      <formula>"Closed"</formula>
    </cfRule>
  </conditionalFormatting>
  <conditionalFormatting sqref="P120">
    <cfRule type="cellIs" dxfId="13" priority="13" operator="equal">
      <formula>"Open"</formula>
    </cfRule>
    <cfRule type="cellIs" dxfId="12" priority="14" operator="equal">
      <formula>"Closed"</formula>
    </cfRule>
  </conditionalFormatting>
  <conditionalFormatting sqref="P119">
    <cfRule type="cellIs" dxfId="11" priority="11" operator="equal">
      <formula>"Open"</formula>
    </cfRule>
    <cfRule type="cellIs" dxfId="10" priority="12" operator="equal">
      <formula>"Closed"</formula>
    </cfRule>
  </conditionalFormatting>
  <conditionalFormatting sqref="P134 P136:P137 P139:P143 P147:P149">
    <cfRule type="cellIs" dxfId="9" priority="9" operator="equal">
      <formula>"Open"</formula>
    </cfRule>
    <cfRule type="cellIs" dxfId="8" priority="10" operator="equal">
      <formula>"Closed"</formula>
    </cfRule>
  </conditionalFormatting>
  <conditionalFormatting sqref="P145:P146">
    <cfRule type="cellIs" dxfId="7" priority="7" operator="equal">
      <formula>"Open"</formula>
    </cfRule>
    <cfRule type="cellIs" dxfId="6" priority="8" operator="equal">
      <formula>"Closed"</formula>
    </cfRule>
  </conditionalFormatting>
  <conditionalFormatting sqref="P138">
    <cfRule type="cellIs" dxfId="5" priority="5" operator="equal">
      <formula>"Open"</formula>
    </cfRule>
    <cfRule type="cellIs" dxfId="4" priority="6" operator="equal">
      <formula>"Closed"</formula>
    </cfRule>
  </conditionalFormatting>
  <conditionalFormatting sqref="P135">
    <cfRule type="cellIs" dxfId="3" priority="3" operator="equal">
      <formula>"Open"</formula>
    </cfRule>
    <cfRule type="cellIs" dxfId="2" priority="4" operator="equal">
      <formula>"Closed"</formula>
    </cfRule>
  </conditionalFormatting>
  <conditionalFormatting sqref="P144">
    <cfRule type="cellIs" dxfId="1" priority="1" operator="equal">
      <formula>"Open"</formula>
    </cfRule>
    <cfRule type="cellIs" dxfId="0" priority="2" operator="equal">
      <formula>"Closed"</formula>
    </cfRule>
  </conditionalFormatting>
  <hyperlinks>
    <hyperlink ref="B26" r:id="rId1" xr:uid="{CEAD7EC7-78F2-4483-836A-DAADCD8C7E5D}"/>
    <hyperlink ref="N46:N49" r:id="rId2" display="Closed per CHIT Resolution Report  NSTX-U-REC-111" xr:uid="{989F715A-3A38-4D82-A700-1758EFE047C8}"/>
    <hyperlink ref="N25" r:id="rId3" xr:uid="{62513620-1658-4CE5-9F65-B4D55B63B1D7}"/>
    <hyperlink ref="N27" r:id="rId4" xr:uid="{B641B1FA-D83C-4888-9E7F-A42A883C4083}"/>
    <hyperlink ref="N46" r:id="rId5" xr:uid="{B14B0AEB-4C83-4014-8795-E748C533D81A}"/>
    <hyperlink ref="N9" r:id="rId6" display="https://drive.google.com/open?id=1NFoWjwYqA7FjrYRZ9XuZajRf6qGaC4LO" xr:uid="{DA13EAD9-F69F-4AE7-9E3E-ADC2DB82736B}"/>
    <hyperlink ref="N7" r:id="rId7" display="https://drive.google.com/open?id=1NFoWjwYqA7FjrYRZ9XuZajRf6qGaC4LO" xr:uid="{03010DC9-77A9-42EC-A68D-479794271C5B}"/>
    <hyperlink ref="N6" r:id="rId8" display="https://drive.google.com/open?id=1NFoWjwYqA7FjrYRZ9XuZajRf6qGaC4LO" xr:uid="{C197989F-AFE4-4493-9F79-BA1F4AA6D236}"/>
    <hyperlink ref="N3" r:id="rId9" display="https://drive.google.com/open?id=1NFoWjwYqA7FjrYRZ9XuZajRf6qGaC4LO" xr:uid="{55057B01-E2D6-4B1D-99C8-2E7C8BA2BA90}"/>
    <hyperlink ref="N10" r:id="rId10" display="https://drive.google.com/open?id=1NFoWjwYqA7FjrYRZ9XuZajRf6qGaC4LO" xr:uid="{1FDDABD9-1DE2-4EA9-926A-350CBDC741A8}"/>
    <hyperlink ref="N11" r:id="rId11" display="https://drive.google.com/open?id=1NFoWjwYqA7FjrYRZ9XuZajRf6qGaC4LO" xr:uid="{6A7F58F7-C8A0-4534-B1DC-F491A98FD95F}"/>
    <hyperlink ref="N14" r:id="rId12" display="https://drive.google.com/open?id=1NFoWjwYqA7FjrYRZ9XuZajRf6qGaC4LO" xr:uid="{BDD0C963-C583-4882-9585-D4AFA82A12DE}"/>
    <hyperlink ref="N15" r:id="rId13" display="https://drive.google.com/open?id=1NFoWjwYqA7FjrYRZ9XuZajRf6qGaC4LO" xr:uid="{3E11A285-AF41-4BC9-91AA-AF6EC89A0595}"/>
    <hyperlink ref="N5" r:id="rId14" display="https://drive.google.com/open?id=1NFoWjwYqA7FjrYRZ9XuZajRf6qGaC4LO" xr:uid="{E2772927-CD66-405D-A28C-19A529FF93F2}"/>
    <hyperlink ref="N13" r:id="rId15" display="https://drive.google.com/open?id=1NFoWjwYqA7FjrYRZ9XuZajRf6qGaC4LO" xr:uid="{C92AB1ED-C7C3-4884-B4E3-81CC1ED9B197}"/>
    <hyperlink ref="N45" r:id="rId16" display="https://drive.google.com/open?id=14oqTQkXcT8oplfAf_VLgLSg-MMWhdI_F" xr:uid="{4C8B2AED-1B30-4085-8395-CBC55E19EC0C}"/>
    <hyperlink ref="N31" r:id="rId17" display="https://docs.pppl.gov/AppNet/docpop/docpop.aspx?clienttype=html&amp;docid=42463" xr:uid="{A86A746D-FC83-43AA-945B-B414A5981971}"/>
    <hyperlink ref="N32" r:id="rId18" display="https://docs.pppl.gov/AppNet/docpop/docpop.aspx?clienttype=html&amp;docid=42463" xr:uid="{8863650D-B09B-45B7-B90F-A9306A95EF0F}"/>
    <hyperlink ref="N33" r:id="rId19" display="https://docs.pppl.gov/AppNet/docpop/docpop.aspx?clienttype=html&amp;docid=42463" xr:uid="{266591C9-0A43-4383-AD03-B60206831CE9}"/>
    <hyperlink ref="N34" r:id="rId20" display="https://docs.pppl.gov/AppNet/docpop/docpop.aspx?clienttype=html&amp;docid=42463" xr:uid="{841EDD4B-5111-4C4B-9DE9-1D2D70BC1445}"/>
    <hyperlink ref="N35" r:id="rId21" display="https://docs.pppl.gov/AppNet/docpop/docpop.aspx?clienttype=html&amp;docid=42463" xr:uid="{5129121A-D3AE-4612-B404-3F39E35059C0}"/>
    <hyperlink ref="N36" r:id="rId22" display="https://docs.pppl.gov/AppNet/docpop/docpop.aspx?clienttype=html&amp;docid=42463" xr:uid="{F318196F-F47F-4F76-825D-0907798C23E8}"/>
    <hyperlink ref="N37" r:id="rId23" display="https://docs.pppl.gov/AppNet/docpop/docpop.aspx?clienttype=html&amp;docid=42463" xr:uid="{EBB66E13-2AA4-446C-969C-3CA27CCCC6DC}"/>
    <hyperlink ref="N38" r:id="rId24" display="https://docs.pppl.gov/AppNet/docpop/docpop.aspx?clienttype=html&amp;docid=42463" xr:uid="{5EED4003-1983-47C3-800B-9552CC377401}"/>
    <hyperlink ref="N39" r:id="rId25" display="https://docs.pppl.gov/AppNet/docpop/docpop.aspx?clienttype=html&amp;docid=42463" xr:uid="{BB29EAFE-41DF-4BC9-8963-C3AC703946A8}"/>
    <hyperlink ref="N40" r:id="rId26" display="https://docs.pppl.gov/AppNet/docpop/docpop.aspx?clienttype=html&amp;docid=42463" xr:uid="{199C65AD-8E81-4AF2-AF5A-D960C1DF20B3}"/>
    <hyperlink ref="N41" r:id="rId27" display="https://docs.pppl.gov/AppNet/docpop/docpop.aspx?clienttype=html&amp;docid=42463" xr:uid="{1DAD4F12-503B-49C2-BC5C-D591D2B2C566}"/>
    <hyperlink ref="N42" r:id="rId28" display="https://docs.pppl.gov/AppNet/docpop/docpop.aspx?clienttype=html&amp;docid=42463" xr:uid="{79E58EB4-4AC8-407D-8B9D-3C01A085E96F}"/>
    <hyperlink ref="N43" r:id="rId29" display="https://docs.pppl.gov/AppNet/docpop/docpop.aspx?clienttype=html&amp;docid=42463" xr:uid="{A18A9239-89BE-4956-AE9A-2E6D494445D5}"/>
    <hyperlink ref="N44" r:id="rId30" display="https://docs.pppl.gov/AppNet/docpop/docpop.aspx?clienttype=html&amp;docid=42463" xr:uid="{5911FD24-8622-483F-844A-E92EAA2B38F2}"/>
    <hyperlink ref="N47" r:id="rId31" display="https://docs.pppl.gov/AppNet/docpop/docpop.aspx?clienttype=html&amp;docid=42463" xr:uid="{D818A4C0-723A-4E57-B53E-9FCE76A0A407}"/>
    <hyperlink ref="N54" r:id="rId32" display="https://docs.pppl.gov/AppNet/docpop/docpop.aspx?clienttype=html&amp;docid=42463" xr:uid="{BEE5923D-556F-4354-90EC-0AA93B640717}"/>
    <hyperlink ref="N63" r:id="rId33" display="https://docs.pppl.gov/AppNet/docpop/docpop.aspx?clienttype=html&amp;docid=42463" xr:uid="{55608D5C-B930-4EB0-8D26-73C0D0A27AB0}"/>
    <hyperlink ref="N77" r:id="rId34" display="https://docs.pppl.gov/AppNet/docpop/docpop.aspx?clienttype=html&amp;docid=42463" xr:uid="{C0D7F088-1E7E-4583-80F5-9C353FD79BB9}"/>
    <hyperlink ref="N78" r:id="rId35" display="https://docs.pppl.gov/AppNet/docpop/docpop.aspx?clienttype=html&amp;docid=42463" xr:uid="{3073EF53-23D6-4D01-A672-F6ED59D51D1A}"/>
    <hyperlink ref="N79" r:id="rId36" display="https://docs.pppl.gov/AppNet/docpop/docpop.aspx?clienttype=html&amp;docid=42463" xr:uid="{556D1B1D-6039-405C-B980-9759941B554F}"/>
    <hyperlink ref="N134" r:id="rId37" display="https://docs.pppl.gov/AppNet/docpop/docpop.aspx?clienttype=html&amp;docid=42463" xr:uid="{7AE411AA-041E-4B2D-B9E2-90AB29EA2B51}"/>
    <hyperlink ref="N137" r:id="rId38" display="https://docs.pppl.gov/AppNet/docpop/docpop.aspx?clienttype=html&amp;docid=42463" xr:uid="{E0775657-A893-4A2D-B37C-4267CE020E4C}"/>
    <hyperlink ref="N128" r:id="rId39" display="https://docs.pppl.gov/AppNet/docpop/docpop.aspx?clienttype=html&amp;docid=73331" xr:uid="{C642C4FC-46CE-4CBD-B7CA-7090220DBD9E}"/>
    <hyperlink ref="N23" r:id="rId40" display="https://docs.pppl.gov/AppNet/docpop/docpop.aspx?clienttype=html&amp;docid=74217" xr:uid="{24B87976-E6F4-46C0-82F7-F4F72CA5FDAC}"/>
    <hyperlink ref="N20" r:id="rId41" display="https://docs.pppl.gov/AppNet/docpop/docpop.aspx?clienttype=html&amp;docid=74217" xr:uid="{CBE55AB6-F56A-44E5-A5A0-1E4B3B6DEFC9}"/>
    <hyperlink ref="N135" r:id="rId42" display="https://docs.pppl.gov/AppNet/docpop/docpop.aspx?clienttype=html&amp;docid=74217" xr:uid="{20B17048-5BBD-43AC-983F-D70A6247AE5E}"/>
    <hyperlink ref="N127" r:id="rId43" display="https://docs.pppl.gov/AppNet/docpop/docpop.aspx?clienttype=html&amp;docid=74217" xr:uid="{BE6639ED-CD5C-4DBB-9737-89A5AD89FFF5}"/>
    <hyperlink ref="N39:N41" r:id="rId44" display="https://docs.pppl.gov/AppNet/docpop/docpop.aspx?clienttype=html&amp;docid=74217" xr:uid="{3FDB743E-EBEA-4063-A96F-BBCF6592D5AF}"/>
    <hyperlink ref="N19" r:id="rId45" display="https://docs.pppl.gov/AppNet/docpop/docpop.aspx?clienttype=html&amp;docid=74217" xr:uid="{4A3A3C68-5374-4031-B3B4-CA0613FCCB4D}"/>
    <hyperlink ref="N24" r:id="rId46" display="https://docs.pppl.gov/AppNet/docpop/docpop.aspx?clienttype=html&amp;docid=74217" xr:uid="{CB259D03-09AB-40C7-8923-4D69156A1A8C}"/>
    <hyperlink ref="N125" r:id="rId47" display="https://docs.pppl.gov/AppNet/docpop/docpop.aspx?clienttype=html&amp;docid=74217" xr:uid="{040F1983-943C-449E-979E-62AF73920D1F}"/>
    <hyperlink ref="N48" r:id="rId48" display="https://docs.pppl.gov/AppNet/docpop/docpop.aspx?clienttype=html&amp;docid=70601" xr:uid="{C244C2AA-F31B-495D-98F2-73E10B8C2C3A}"/>
    <hyperlink ref="N83:N87" r:id="rId49" display="https://docs.pppl.gov/AppNet/docpop/docpop.aspx?clienttype=html&amp;docid=70601" xr:uid="{BB33C786-8FCE-4D3D-8693-B227BC849FC7}"/>
    <hyperlink ref="N58" r:id="rId50" display="https://docs.pppl.gov/AppNet/docpop/docpop.aspx?clienttype=html&amp;docid=70601" xr:uid="{E765DC2D-250B-4ADC-81E0-233AE59FC896}"/>
    <hyperlink ref="N64" r:id="rId51" display="https://docs.pppl.gov/AppNet/docpop/docpop.aspx?clienttype=html&amp;docid=70601" xr:uid="{19D020D0-DA7F-4664-A89F-0AD7CAD06B1D}"/>
    <hyperlink ref="N136" r:id="rId52" display="https://docs.pppl.gov/AppNet/docpop/docpop.aspx?clienttype=html&amp;docid=51161" xr:uid="{E805F8C6-3480-4033-B423-010E293DC86E}"/>
    <hyperlink ref="N133" r:id="rId53" display="https://docs.pppl.gov/AppNet/docpop/docpop.aspx?clienttype=html&amp;docid=51161" xr:uid="{A066A046-CE88-4227-B10A-94E67639D972}"/>
    <hyperlink ref="N55" r:id="rId54" display="https://docs.pppl.gov/AppNet/docpop/docpop.aspx?clienttype=html&amp;docid=72863" xr:uid="{9A9A94C3-92C6-46B9-85B0-9E3DE5AA53B9}"/>
    <hyperlink ref="N72" r:id="rId55" display="https://docs.pppl.gov/AppNet/docpop/docpop.aspx?clienttype=html&amp;docid=72863" xr:uid="{0F2CA784-82F5-4113-BE23-63BA089EEE8A}"/>
    <hyperlink ref="N56" r:id="rId56" display="https://docs.pppl.gov/AppNet/docpop/docpop.aspx?clienttype=html&amp;docid=72863" xr:uid="{B1002987-BA68-4200-B5CA-F62E83165C4D}"/>
    <hyperlink ref="N57" r:id="rId57" display="https://docs.pppl.gov/AppNet/docpop/docpop.aspx?clienttype=html&amp;docid=72863" xr:uid="{03383B00-02E5-4518-89A9-8B0AE9C60474}"/>
    <hyperlink ref="N94:N95" r:id="rId58" display="https://docs.pppl.gov/AppNet/docpop/docpop.aspx?clienttype=html&amp;docid=72863" xr:uid="{727797E8-8258-4CF8-ACD5-6ED2033B0A5A}"/>
    <hyperlink ref="N96:N97" r:id="rId59" display="https://docs.pppl.gov/AppNet/docpop/docpop.aspx?clienttype=html&amp;docid=72863" xr:uid="{65205D7C-4E15-4C1B-93E0-E8B0ADDBF9A6}"/>
    <hyperlink ref="N71" r:id="rId60" display="https://docs.pppl.gov/AppNet/docpop/docpop.aspx?clienttype=html&amp;docid=72863" xr:uid="{7BA891E4-C62A-44EB-95B3-130FFA3CFAF7}"/>
    <hyperlink ref="N100" r:id="rId61" xr:uid="{B1025959-6738-4F18-A7C0-AB0B27AE6318}"/>
    <hyperlink ref="N24:N39" r:id="rId62" display="Closed per Chit Resolution Report NSTXU_1_CRR_100" xr:uid="{30B7DD6C-F7F9-48E1-B709-108F4885F539}"/>
    <hyperlink ref="N84" r:id="rId63" display="https://drive.google.com/open?id=1pi9aAkJcSKfv4YDnwjoxrJp1K-4SZt4l" xr:uid="{AEBE466D-2FD1-4B89-9167-12954E8C0CCF}"/>
    <hyperlink ref="N139" r:id="rId64" display="https://docs.pppl.gov/AppNet/docpop/docpop.aspx?clienttype=html&amp;docid=75860" xr:uid="{DB3D9A1D-8A40-4D6F-9245-841C96F485ED}"/>
    <hyperlink ref="N140" r:id="rId65" display="https://docs.pppl.gov/AppNet/docpop/docpop.aspx?clienttype=html&amp;docid=75860" xr:uid="{63DA6710-F0DF-4148-91F7-8B81D23D3CA3}"/>
    <hyperlink ref="N141" r:id="rId66" display="https://docs.pppl.gov/AppNet/docpop/docpop.aspx?clienttype=html&amp;docid=75860" xr:uid="{B52EBDB5-B25C-4D4F-B9CC-07C57526AAD3}"/>
    <hyperlink ref="N142" r:id="rId67" display="https://docs.pppl.gov/AppNet/docpop/docpop.aspx?clienttype=html&amp;docid=75860" xr:uid="{06CE5045-7BBA-41C2-B1E9-3D4D47A6ADAB}"/>
    <hyperlink ref="N143" r:id="rId68" display="https://docs.pppl.gov/AppNet/docpop/docpop.aspx?clienttype=html&amp;docid=75860" xr:uid="{B24C4A19-DA8A-4EDF-9E87-4A77CD0458F3}"/>
    <hyperlink ref="N81" r:id="rId69" display="https://docs.pppl.gov/AppNet/docpop/docpop.aspx?clienttype=html&amp;docid=75860" xr:uid="{94FB57D5-D120-45D7-9093-143FAE46DE7D}"/>
    <hyperlink ref="N82" r:id="rId70" display="https://docs.pppl.gov/AppNet/docpop/docpop.aspx?clienttype=html&amp;docid=75860" xr:uid="{DEBCCBF2-A174-4FED-B461-6EA4F2EF791F}"/>
    <hyperlink ref="N83" r:id="rId71" display="https://docs.pppl.gov/AppNet/docpop/docpop.aspx?clienttype=html&amp;docid=75860" xr:uid="{CD21888D-2240-4C7D-AD07-A56795B5A4C5}"/>
    <hyperlink ref="N85" r:id="rId72" display="https://docs.pppl.gov/AppNet/docpop/docpop.aspx?clienttype=html&amp;docid=75860" xr:uid="{A54F4C8C-AF45-43DF-A1CF-67D9227B1D28}"/>
    <hyperlink ref="N86" r:id="rId73" display="https://docs.pppl.gov/AppNet/docpop/docpop.aspx?clienttype=html&amp;docid=75860" xr:uid="{5F4BA8B6-9986-461E-82F2-360F98FC8A15}"/>
    <hyperlink ref="N87" r:id="rId74" display="https://docs.pppl.gov/AppNet/docpop/docpop.aspx?clienttype=html&amp;docid=75860" xr:uid="{D338A709-1191-4D1B-9009-2E9142F1D123}"/>
    <hyperlink ref="N22" r:id="rId75" display="https://docs.pppl.gov/AppNet/docpop/docpop.aspx?clienttype=html&amp;docid=76054" xr:uid="{643A4EC4-735B-4FEA-A90B-0B412CB74D91}"/>
    <hyperlink ref="N138" r:id="rId76" display="https://docs.pppl.gov/AppNet/docpop/docpop.aspx?clienttype=html&amp;docid=76054" xr:uid="{229D58ED-B3B6-402B-B4FB-96076A898DE5}"/>
    <hyperlink ref="M81" r:id="rId77" display="https://docs.pppl.gov/AppNet/docpop/docpop.aspx?clienttype=html&amp;docid=76054" xr:uid="{A3B1A179-BD11-4380-A0ED-C6B889124182}"/>
    <hyperlink ref="N97" r:id="rId78" display="https://docs.pppl.gov/AppNet/docpop/docpop.aspx?clienttype=html&amp;docid=76054" xr:uid="{4A7D7DBB-9F1F-4971-91DD-9968A6FED869}"/>
    <hyperlink ref="N149" r:id="rId79" display="https://docs.pppl.gov/AppNet/docpop/docpop.aspx?clienttype=html&amp;docid=76054" xr:uid="{BA21E4D9-B124-4C1A-8424-34C139F24106}"/>
    <hyperlink ref="N96" r:id="rId80" display="https://docs.pppl.gov/AppNet/docpop/docpop.aspx?clienttype=html&amp;docid=76054" xr:uid="{CFC408BB-A790-4D65-9100-90C63C97D809}"/>
    <hyperlink ref="N95" r:id="rId81" display="https://docs.pppl.gov/AppNet/docpop/docpop.aspx?clienttype=html&amp;docid=76054" xr:uid="{84AC08D9-5C5B-43DA-88AC-52CBC5F19FC0}"/>
    <hyperlink ref="N94" r:id="rId82" display="https://docs.pppl.gov/AppNet/docpop/docpop.aspx?clienttype=html&amp;docid=76054" xr:uid="{3A0017D0-5E06-4B3D-9FC6-9B324AE77618}"/>
    <hyperlink ref="N144" r:id="rId83" display="https://docs.pppl.gov/AppNet/docpop/docpop.aspx?clienttype=html&amp;docid=76054" xr:uid="{C1AC4AB9-27E0-4F55-83AF-57D76CC87D8C}"/>
    <hyperlink ref="N92" r:id="rId84" display="https://docs.pppl.gov/AppNet/docpop/docpop.aspx?clienttype=html&amp;docid=76054" xr:uid="{7A42A451-F5DB-4276-BE8D-CC7DC9F4C7EE}"/>
    <hyperlink ref="N90" r:id="rId85" display="https://docs.pppl.gov/AppNet/docpop/docpop.aspx?clienttype=html&amp;docid=76054" xr:uid="{7777A837-A343-445F-8075-5E34ACFB76C4}"/>
    <hyperlink ref="N145" r:id="rId86" display="https://docs.pppl.gov/AppNet/docpop/docpop.aspx?clienttype=html&amp;docid=76054" xr:uid="{3FC4BF7F-6337-497F-9201-AA1BBE0BA3E4}"/>
    <hyperlink ref="N146" r:id="rId87" display="https://docs.pppl.gov/AppNet/docpop/docpop.aspx?clienttype=html&amp;docid=76054" xr:uid="{7A17952A-6BFA-4EF5-8B3E-9FB29C824A72}"/>
    <hyperlink ref="N93" r:id="rId88" display="https://docs.pppl.gov/AppNet/docpop/docpop.aspx?clienttype=html&amp;docid=76054" xr:uid="{8C225BAA-8A88-4A32-81EE-85DDCF5C6ED3}"/>
    <hyperlink ref="N98" r:id="rId89" display="https://docs.pppl.gov/AppNet/docpop/docpop.aspx?clienttype=html&amp;docid=76054" xr:uid="{B1A037EA-625D-4A75-8189-4ED4B9027162}"/>
    <hyperlink ref="N91" r:id="rId90" display="https://docs.pppl.gov/AppNet/docpop/docpop.aspx?clienttype=html&amp;docid=76054" xr:uid="{D2BF4915-82A0-4CE9-9294-4E7CFD104D93}"/>
    <hyperlink ref="N147" r:id="rId91" display="https://docs.pppl.gov/AppNet/docpop/docpop.aspx?clienttype=html&amp;docid=76054" xr:uid="{9AF1FF39-CA5F-4817-B96B-6695BA2A17C0}"/>
    <hyperlink ref="N99" r:id="rId92" display="https://docs.pppl.gov/AppNet/docpop/docpop.aspx?clienttype=html&amp;docid=76054" xr:uid="{21569E18-B220-4C24-9063-49A3EAC01814}"/>
    <hyperlink ref="N148" r:id="rId93" display="https://docs.pppl.gov/AppNet/docpop/docpop.aspx?clienttype=html&amp;docid=75866" xr:uid="{8298D841-FEF4-4B80-A4E4-2F698BB6BE79}"/>
  </hyperlinks>
  <pageMargins left="0.75" right="0.75" top="1" bottom="1" header="0" footer="0"/>
  <pageSetup orientation="portrait" r:id="rId94"/>
  <legacyDrawing r:id="rId95"/>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5</vt:i4>
      </vt:variant>
      <vt:variant>
        <vt:lpstr>Named Ranges</vt:lpstr>
      </vt:variant>
      <vt:variant>
        <vt:i4>1</vt:i4>
      </vt:variant>
    </vt:vector>
  </HeadingPairs>
  <TitlesOfParts>
    <vt:vector size="6" baseType="lpstr">
      <vt:lpstr>1-2-2020</vt:lpstr>
      <vt:lpstr>OPEN Design Review Chits</vt:lpstr>
      <vt:lpstr>Closed Design Review Chits</vt:lpstr>
      <vt:lpstr>OPEN Project Chits</vt:lpstr>
      <vt:lpstr>CLOSED Project Chits</vt:lpstr>
      <vt:lpstr>_Comments_see_Chit_Resolution_Report_NSTXU_1_1_3_1_CRR_101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Kathleen Lukazik</dc:creator>
  <cp:lastModifiedBy>Microsoft Office User</cp:lastModifiedBy>
  <dcterms:created xsi:type="dcterms:W3CDTF">2019-01-15T18:20:58Z</dcterms:created>
  <dcterms:modified xsi:type="dcterms:W3CDTF">2020-03-10T20:25:55Z</dcterms:modified>
</cp:coreProperties>
</file>